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gif" ContentType="image/gif"/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tables/table2.xml" ContentType="application/vnd.openxmlformats-officedocument.spreadsheetml.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drawings/drawing8.xml" ContentType="application/vnd.openxmlformats-officedocument.drawing+xml"/>
  <Override PartName="/xl/tables/table3.xml" ContentType="application/vnd.openxmlformats-officedocument.spreadsheetml.table+xml"/>
  <Override PartName="/xl/comments1.xml" ContentType="application/vnd.openxmlformats-officedocument.spreadsheetml.comments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vertray\Documents\13_DOC DOE\08\12_ELEC ET CC\02_bilan puissance\FIS_PRJ_EL_1_001_L01 Bilan des puissances électriques\"/>
    </mc:Choice>
  </mc:AlternateContent>
  <xr:revisionPtr revIDLastSave="0" documentId="13_ncr:1_{449B7CDA-89C1-4001-8631-D9DDD0EE9F02}" xr6:coauthVersionLast="47" xr6:coauthVersionMax="47" xr10:uidLastSave="{00000000-0000-0000-0000-000000000000}"/>
  <bookViews>
    <workbookView xWindow="-108" yWindow="-108" windowWidth="23256" windowHeight="12456" tabRatio="702" firstSheet="6" activeTab="8" xr2:uid="{00000000-000D-0000-FFFF-FFFF00000000}"/>
  </bookViews>
  <sheets>
    <sheet name="PDG" sheetId="13" state="hidden" r:id="rId1"/>
    <sheet name="Données récapitulatives" sheetId="10" state="hidden" r:id="rId2"/>
    <sheet name="Bilan Puissance Ligne 1" sheetId="3" state="hidden" r:id="rId3"/>
    <sheet name="Bilan Puissance Ligne 2" sheetId="5" state="hidden" r:id="rId4"/>
    <sheet name="Bilan Puissan Parties Comm." sheetId="9" state="hidden" r:id="rId5"/>
    <sheet name="PUISSANCE GE L1" sheetId="14" r:id="rId6"/>
    <sheet name="TCD L1" sheetId="15" r:id="rId7"/>
    <sheet name="TCD L1 location" sheetId="27" r:id="rId8"/>
    <sheet name="synthèse" sheetId="26" r:id="rId9"/>
    <sheet name="synthèse location" sheetId="30" r:id="rId10"/>
    <sheet name="PUISSANCE GE L2" sheetId="16" r:id="rId11"/>
    <sheet name="TCD L2" sheetId="17" r:id="rId12"/>
    <sheet name="TCD L2 location" sheetId="28" r:id="rId13"/>
    <sheet name="PUISSANCE GE COMMUN" sheetId="18" r:id="rId14"/>
    <sheet name="TCD COMMUN" sheetId="19" r:id="rId15"/>
    <sheet name="TCD COMMUN location" sheetId="29" r:id="rId16"/>
  </sheets>
  <externalReferences>
    <externalReference r:id="rId17"/>
    <externalReference r:id="rId18"/>
    <externalReference r:id="rId19"/>
  </externalReferences>
  <definedNames>
    <definedName name="_xlnm._FilterDatabase" localSheetId="4" hidden="1">'Bilan Puissan Parties Comm.'!$B$8:$Z$518</definedName>
    <definedName name="_xlnm._FilterDatabase" localSheetId="2" hidden="1">'Bilan Puissance Ligne 1'!$B$8:$Z$247</definedName>
    <definedName name="_xlnm._FilterDatabase" localSheetId="3" hidden="1">'Bilan Puissance Ligne 2'!$B$8:$Z$252</definedName>
    <definedName name="_xlnm._FilterDatabase" localSheetId="13" hidden="1">'PUISSANCE GE COMMUN'!$A$10:$DT$518</definedName>
    <definedName name="_xlnm._FilterDatabase" localSheetId="5" hidden="1">'PUISSANCE GE L1'!$A$10:$AA$217</definedName>
    <definedName name="_xlnm._FilterDatabase" localSheetId="10" hidden="1">'PUISSANCE GE L2'!$A$10:$DV$10</definedName>
    <definedName name="Coût_recettes" localSheetId="1">#REF!</definedName>
    <definedName name="Coût_recettes">#REF!</definedName>
    <definedName name="cVisAApp">#REF!</definedName>
    <definedName name="cVisAApp10">#REF!</definedName>
    <definedName name="cVisAApp11">#REF!</definedName>
    <definedName name="cVisAApp12">#REF!</definedName>
    <definedName name="cVisAApp2">#REF!</definedName>
    <definedName name="cVisAApp3">#REF!</definedName>
    <definedName name="cVisAApp4">#REF!</definedName>
    <definedName name="cVisAApp5">#REF!</definedName>
    <definedName name="cVisAApp6">#REF!</definedName>
    <definedName name="cVisAApp7">#REF!</definedName>
    <definedName name="cVisAApp8">#REF!</definedName>
    <definedName name="cVisAApp9">#REF!</definedName>
    <definedName name="cVisAChk">#REF!</definedName>
    <definedName name="cVisAChk10">#REF!</definedName>
    <definedName name="cVisAChk11">#REF!</definedName>
    <definedName name="cVisAChk12">#REF!</definedName>
    <definedName name="cVisAChk2">#REF!</definedName>
    <definedName name="cVisAChk3">#REF!</definedName>
    <definedName name="cVisAChk4">#REF!</definedName>
    <definedName name="cVisAChk5">#REF!</definedName>
    <definedName name="cVisAChk6">#REF!</definedName>
    <definedName name="cVisAChk7">#REF!</definedName>
    <definedName name="cVisAChk8">#REF!</definedName>
    <definedName name="cVisAChk9">#REF!</definedName>
    <definedName name="CVISASIG">#REF!</definedName>
    <definedName name="CVISASIG10">#REF!</definedName>
    <definedName name="CVISASIG11">#REF!</definedName>
    <definedName name="CVISASIG12">#REF!</definedName>
    <definedName name="CVISASIG2">#REF!</definedName>
    <definedName name="CVISASIG3">#REF!</definedName>
    <definedName name="CVISASIG4">#REF!</definedName>
    <definedName name="CVISASIG5">#REF!</definedName>
    <definedName name="CVISASIG6">#REF!</definedName>
    <definedName name="CVISASIG7">#REF!</definedName>
    <definedName name="CVISASIG8">#REF!</definedName>
    <definedName name="CVISASIG9">#REF!</definedName>
    <definedName name="cVisAVer">#REF!</definedName>
    <definedName name="cVisAVer10">#REF!</definedName>
    <definedName name="cVisAVer11">#REF!</definedName>
    <definedName name="cVisAVer12">#REF!</definedName>
    <definedName name="cVisAVer2">#REF!</definedName>
    <definedName name="cVisAVer3">#REF!</definedName>
    <definedName name="cVisAVer4">#REF!</definedName>
    <definedName name="cVisAVer5">#REF!</definedName>
    <definedName name="cVisAVer6">#REF!</definedName>
    <definedName name="cVisAVer7">#REF!</definedName>
    <definedName name="cVisAVer8">#REF!</definedName>
    <definedName name="cVisAVer9">#REF!</definedName>
    <definedName name="Dbmodif">'[1]Donbas modif (sc 2)'!$A$1:$G$16,'[1]Donbas modif (sc 2)'!$A$19:$G$34,'[1]Donbas modif (sc 2)'!$A$40:$G$53</definedName>
    <definedName name="dbopmodif">'[1]Donbas+opt modif (sc 3)'!$A$1:$G$16,'[1]Donbas+opt modif (sc 3)'!$A$19:$G$34,'[1]Donbas+opt modif (sc 3)'!$A$38:$G$53,'[1]Donbas+opt modif (sc 3)'!$A$57:$I$70</definedName>
    <definedName name="Dboptssmodif">'[1]Donbas+opt ss modif (sc 4)'!$A$1:$G$16,'[1]Donbas+opt ss modif (sc 4)'!$A$19:$G$34,'[1]Donbas+opt ss modif (sc 4)'!$A$38:$G$53,'[1]Donbas+opt ss modif (sc 4)'!$A$57:$I$70</definedName>
    <definedName name="Dbssmodif">'[1]Donbas ss modif (sc 1)'!$A$1:$G$16,'[1]Donbas ss modif (sc 1)'!$A$19:$G$34,'[1]Donbas ss modif (sc 1)'!$A$40:$G$53</definedName>
    <definedName name="DL">#REF!</definedName>
    <definedName name="DS">#REF!</definedName>
    <definedName name="ensmois">'[1]Quanti réalisé'!$A$1:$G$36,'[1]Quanti réalisé'!$I$1:$O$36,'[1]Quanti réalisé'!$Q$1,'[1]Quanti réalisé'!$Q$1:$W$36,'[1]Quanti réalisé'!$Y$1:$AE$36,'[1]Quanti réalisé'!$AG$1:$AM$36,'[1]Quanti réalisé'!$AO$1:$AU$36,'[1]Quanti réalisé'!$AW$1:$BC$36,'[1]Quanti réalisé'!$BE$1:$BK$36,'[1]Quanti réalisé'!$BM$1:$BS$36,'[1]Quanti réalisé'!$BU$1:$CA$36,'[1]Quanti réalisé'!$CC$1:$CI$36,'[1]Quanti réalisé'!$CK$1:$CQ$36,'[1]Quanti réalisé'!$CS$1:$CY$36,'[1]Quanti réalisé'!$DA$1:$DG$36,'[1]Quanti réalisé'!$DI$1:$DO$36,'[1]Quanti réalisé'!$DQ$1:$DW$36,'[1]Quanti réalisé'!$DY$1:$EE$36,'[1]Quanti réalisé'!$EG$1:$EM$36</definedName>
    <definedName name="iDocDDif">#REF!</definedName>
    <definedName name="iDocDDif1">#REF!</definedName>
    <definedName name="idocddif10">#REF!</definedName>
    <definedName name="idocddif11">#REF!</definedName>
    <definedName name="idocddif12">#REF!</definedName>
    <definedName name="idocddif2">#REF!</definedName>
    <definedName name="idocddif3">#REF!</definedName>
    <definedName name="idocddif4">#REF!</definedName>
    <definedName name="idocddif5">#REF!</definedName>
    <definedName name="idocddif6">#REF!</definedName>
    <definedName name="idocddif7">#REF!</definedName>
    <definedName name="idocddif8">#REF!</definedName>
    <definedName name="idocddif9">#REF!</definedName>
    <definedName name="iDocObjRev">#REF!</definedName>
    <definedName name="iDocObjRev10">#REF!</definedName>
    <definedName name="iDocObjRev11">#REF!</definedName>
    <definedName name="iDocObjRev12">#REF!</definedName>
    <definedName name="iDocObjRev2">#REF!</definedName>
    <definedName name="iDocObjRev3">#REF!</definedName>
    <definedName name="iDocObjRev4">#REF!</definedName>
    <definedName name="iDocObjRev5">#REF!</definedName>
    <definedName name="iDocObjRev6">#REF!</definedName>
    <definedName name="iDocObjRev7">#REF!</definedName>
    <definedName name="iDocObjRev8">#REF!</definedName>
    <definedName name="iDocObjRev9">#REF!</definedName>
    <definedName name="iDocRev">#REF!</definedName>
    <definedName name="iDocRev10">#REF!</definedName>
    <definedName name="iDocRev11">#REF!</definedName>
    <definedName name="iDocRev12">#REF!</definedName>
    <definedName name="iDocRev2">#REF!</definedName>
    <definedName name="iDocRev3">#REF!</definedName>
    <definedName name="iDocRev4">#REF!</definedName>
    <definedName name="iDocRev5">#REF!</definedName>
    <definedName name="iDocRev6">#REF!</definedName>
    <definedName name="iDocRev7">#REF!</definedName>
    <definedName name="iDocRev8">#REF!</definedName>
    <definedName name="iDocRev9">#REF!</definedName>
    <definedName name="_xlnm.Print_Titles" localSheetId="4">'Bilan Puissan Parties Comm.'!$1:$10</definedName>
    <definedName name="_xlnm.Print_Titles" localSheetId="2">'Bilan Puissance Ligne 1'!$1:$10</definedName>
    <definedName name="_xlnm.Print_Titles" localSheetId="3">'Bilan Puissance Ligne 2'!$1:$10</definedName>
    <definedName name="_xlnm.Print_Titles" localSheetId="13">'PUISSANCE GE COMMUN'!$1:$10</definedName>
    <definedName name="_xlnm.Print_Titles" localSheetId="5">'PUISSANCE GE L1'!$1:$10</definedName>
    <definedName name="_xlnm.Print_Titles" localSheetId="10">'PUISSANCE GE L2'!$1:$10</definedName>
    <definedName name="jeClientName">#REF!</definedName>
    <definedName name="jeClientNumber">#REF!</definedName>
    <definedName name="jeNumber">#REF!</definedName>
    <definedName name="jeProjectLocation">#REF!</definedName>
    <definedName name="jeProjectName">#REF!</definedName>
    <definedName name="jeProjectNumber">#REF!</definedName>
    <definedName name="jeSopID">#REF!</definedName>
    <definedName name="jeSubProjectTitle">#REF!</definedName>
    <definedName name="jeTitle1">#REF!</definedName>
    <definedName name="jeTitle2">#REF!</definedName>
    <definedName name="jeTitle3">#REF!</definedName>
    <definedName name="jeTypTitle">#REF!</definedName>
    <definedName name="JPIT_CPENG">#REF!</definedName>
    <definedName name="Liquide">#REF!</definedName>
    <definedName name="mois" localSheetId="2">'[2]Quanti réalisé'!$A$1:$G$36,'[2]Quanti réalisé'!$I$1:$O$36,'[2]Quanti réalisé'!$Q$1,'[2]Quanti réalisé'!$Q$1:$W$36,'[2]Quanti réalisé'!$Y$1:$AE$36,'[2]Quanti réalisé'!$AG$1:$AM$36,'[2]Quanti réalisé'!$AO$1:$AU$36,'[2]Quanti réalisé'!$AW$1:$BC$36,'[2]Quanti réalisé'!$BE$1:$BK$36,'[2]Quanti réalisé'!$BM$1:$BS$37,'[2]Quanti réalisé'!$BU$1:$CA$36,'[2]Quanti réalisé'!$CC$1:$CI$36,'[2]Quanti réalisé'!$CK$1:$CQ$36,'[2]Quanti réalisé'!$CS$1:$CY$37,'[2]Quanti réalisé'!$DA$1:$DG$36,'[2]Quanti réalisé'!$DI$1:$DO$36,'[2]Quanti réalisé'!$DQ$1:$DW$36,'[2]Quanti réalisé'!$DY$1:$EE$36</definedName>
    <definedName name="mois" localSheetId="5">'[2]Quanti réalisé'!$A$1:$G$36,'[2]Quanti réalisé'!$I$1:$O$36,'[2]Quanti réalisé'!$Q$1,'[2]Quanti réalisé'!$Q$1:$W$36,'[2]Quanti réalisé'!$Y$1:$AE$36,'[2]Quanti réalisé'!$AG$1:$AM$36,'[2]Quanti réalisé'!$AO$1:$AU$36,'[2]Quanti réalisé'!$AW$1:$BC$36,'[2]Quanti réalisé'!$BE$1:$BK$36,'[2]Quanti réalisé'!$BM$1:$BS$37,'[2]Quanti réalisé'!$BU$1:$CA$36,'[2]Quanti réalisé'!$CC$1:$CI$36,'[2]Quanti réalisé'!$CK$1:$CQ$36,'[2]Quanti réalisé'!$CS$1:$CY$37,'[2]Quanti réalisé'!$DA$1:$DG$36,'[2]Quanti réalisé'!$DI$1:$DO$36,'[2]Quanti réalisé'!$DQ$1:$DW$36,'[2]Quanti réalisé'!$DY$1:$EE$36</definedName>
    <definedName name="mois">'[2]Quanti réalisé'!$A$1:$G$36,'[2]Quanti réalisé'!$I$1:$O$36,'[2]Quanti réalisé'!$Q$1,'[2]Quanti réalisé'!$Q$1:$W$36,'[2]Quanti réalisé'!$Y$1:$AE$36,'[2]Quanti réalisé'!$AG$1:$AM$36,'[2]Quanti réalisé'!$AO$1:$AU$36,'[2]Quanti réalisé'!$AW$1:$BC$36,'[2]Quanti réalisé'!$BE$1:$BK$36,'[2]Quanti réalisé'!$BM$1:$BS$37,'[2]Quanti réalisé'!$BU$1:$CA$36,'[2]Quanti réalisé'!$CC$1:$CI$36,'[2]Quanti réalisé'!$CK$1:$CQ$36,'[2]Quanti réalisé'!$CS$1:$CY$37,'[2]Quanti réalisé'!$DA$1:$DG$36,'[2]Quanti réalisé'!$DI$1:$DO$36,'[2]Quanti réalisé'!$DQ$1:$DW$36,'[2]Quanti réalisé'!$DY$1:$EE$36</definedName>
    <definedName name="NLTC">#REF!</definedName>
    <definedName name="scénar1" localSheetId="2">[2]Scénario1!$A$1:$H$14,[2]Scénario1!$A$17:$H$30,[2]Scénario1!$A$33:$G$52,[2]Scénario1!$A$54:$E$72</definedName>
    <definedName name="scénar1" localSheetId="5">[2]Scénario1!$A$1:$H$14,[2]Scénario1!$A$17:$H$30,[2]Scénario1!$A$33:$G$52,[2]Scénario1!$A$54:$E$72</definedName>
    <definedName name="scénar1">[2]Scénario1!$A$1:$H$14,[2]Scénario1!$A$17:$H$30,[2]Scénario1!$A$33:$G$52,[2]Scénario1!$A$54:$E$72</definedName>
    <definedName name="scénar2" localSheetId="1">#REF!,#REF!,#REF!,#REF!</definedName>
    <definedName name="scénar2">#REF!,#REF!,#REF!,#REF!</definedName>
    <definedName name="Sec">#REF!</definedName>
    <definedName name="wfRevisionCode">#REF!</definedName>
    <definedName name="wrn.Print._.Output." hidden="1">{#N/A,#N/A,FALSE,"OUTPUT SHEET "}</definedName>
    <definedName name="_xlnm.Print_Area" localSheetId="4">'Bilan Puissan Parties Comm.'!$B$1:$Z$619</definedName>
    <definedName name="_xlnm.Print_Area" localSheetId="2">'Bilan Puissance Ligne 1'!$B$1:$Z$267</definedName>
    <definedName name="_xlnm.Print_Area" localSheetId="3">'Bilan Puissance Ligne 2'!$B$1:$Z$278</definedName>
    <definedName name="_xlnm.Print_Area" localSheetId="1">'Données récapitulatives'!$A$1:$S$98</definedName>
    <definedName name="_xlnm.Print_Area" localSheetId="0">PDG!$A$1:$K$56</definedName>
    <definedName name="_xlnm.Print_Area" localSheetId="13">'PUISSANCE GE COMMUN'!$D$1:$X$520</definedName>
    <definedName name="_xlnm.Print_Area" localSheetId="5">'PUISSANCE GE L1'!$D$1:$AA$218</definedName>
    <definedName name="_xlnm.Print_Area" localSheetId="10">'PUISSANCE GE L2'!$D$1:$Z$226</definedName>
  </definedNames>
  <calcPr calcId="191029" iterate="1"/>
  <pivotCaches>
    <pivotCache cacheId="17" r:id="rId20"/>
    <pivotCache cacheId="29" r:id="rId21"/>
    <pivotCache cacheId="41" r:id="rId22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W11" i="14" l="1"/>
  <c r="V11" i="14"/>
  <c r="K24" i="16"/>
  <c r="U22" i="16"/>
  <c r="B4" i="26"/>
  <c r="B20" i="26" s="1"/>
  <c r="B21" i="26" s="1"/>
  <c r="S192" i="18"/>
  <c r="N13" i="14"/>
  <c r="C12" i="26" l="1"/>
  <c r="B12" i="26"/>
  <c r="C11" i="26"/>
  <c r="B11" i="26"/>
  <c r="C10" i="26"/>
  <c r="B10" i="26"/>
  <c r="C9" i="26"/>
  <c r="B9" i="26"/>
  <c r="C8" i="26"/>
  <c r="B8" i="26"/>
  <c r="C7" i="26"/>
  <c r="B7" i="26"/>
  <c r="C6" i="26"/>
  <c r="B6" i="26"/>
  <c r="C5" i="26"/>
  <c r="B5" i="26"/>
  <c r="C4" i="26"/>
  <c r="C20" i="26" s="1"/>
  <c r="C21" i="26" s="1"/>
  <c r="C22" i="26" s="1"/>
  <c r="C23" i="26" s="1"/>
  <c r="I516" i="18"/>
  <c r="I510" i="18"/>
  <c r="I509" i="18"/>
  <c r="I472" i="18"/>
  <c r="L238" i="18"/>
  <c r="O238" i="18" s="1"/>
  <c r="S238" i="18"/>
  <c r="T238" i="18"/>
  <c r="L284" i="18"/>
  <c r="S284" i="18"/>
  <c r="T284" i="18"/>
  <c r="L273" i="18"/>
  <c r="O273" i="18" s="1"/>
  <c r="S273" i="18"/>
  <c r="T273" i="18"/>
  <c r="L274" i="18"/>
  <c r="O274" i="18" s="1"/>
  <c r="S274" i="18"/>
  <c r="T274" i="18"/>
  <c r="L267" i="18"/>
  <c r="O267" i="18" s="1"/>
  <c r="S267" i="18"/>
  <c r="T267" i="18"/>
  <c r="L272" i="18"/>
  <c r="O272" i="18" s="1"/>
  <c r="S272" i="18"/>
  <c r="T272" i="18"/>
  <c r="L23" i="18"/>
  <c r="O23" i="18" s="1"/>
  <c r="S23" i="18"/>
  <c r="T23" i="18"/>
  <c r="L513" i="18"/>
  <c r="O513" i="18" s="1"/>
  <c r="S513" i="18"/>
  <c r="T513" i="18"/>
  <c r="L515" i="18"/>
  <c r="O515" i="18" s="1"/>
  <c r="S515" i="18"/>
  <c r="T515" i="18"/>
  <c r="L268" i="18"/>
  <c r="O268" i="18" s="1"/>
  <c r="S268" i="18"/>
  <c r="T268" i="18"/>
  <c r="L271" i="18"/>
  <c r="O271" i="18" s="1"/>
  <c r="S271" i="18"/>
  <c r="T271" i="18"/>
  <c r="L184" i="18"/>
  <c r="O184" i="18" s="1"/>
  <c r="S184" i="18"/>
  <c r="T184" i="18"/>
  <c r="L235" i="18"/>
  <c r="S235" i="18"/>
  <c r="T235" i="18"/>
  <c r="I243" i="18"/>
  <c r="I244" i="18"/>
  <c r="M24" i="16"/>
  <c r="K22" i="16"/>
  <c r="J22" i="16"/>
  <c r="N22" i="16"/>
  <c r="N24" i="16"/>
  <c r="J24" i="16"/>
  <c r="T24" i="16" s="1"/>
  <c r="U26" i="16"/>
  <c r="U199" i="16"/>
  <c r="U186" i="16"/>
  <c r="U183" i="16"/>
  <c r="U184" i="16"/>
  <c r="U173" i="16"/>
  <c r="U216" i="16"/>
  <c r="U217" i="16"/>
  <c r="U218" i="16"/>
  <c r="U211" i="16"/>
  <c r="U188" i="16"/>
  <c r="U155" i="16"/>
  <c r="U171" i="16"/>
  <c r="U201" i="16"/>
  <c r="U209" i="16"/>
  <c r="U210" i="16"/>
  <c r="U83" i="16"/>
  <c r="U168" i="16"/>
  <c r="U194" i="16"/>
  <c r="U197" i="16"/>
  <c r="U195" i="16"/>
  <c r="U189" i="16"/>
  <c r="U153" i="16"/>
  <c r="U126" i="16"/>
  <c r="U103" i="16"/>
  <c r="U220" i="16"/>
  <c r="U99" i="16"/>
  <c r="U49" i="16"/>
  <c r="U97" i="16"/>
  <c r="U112" i="16"/>
  <c r="U73" i="16"/>
  <c r="U170" i="16"/>
  <c r="U164" i="16"/>
  <c r="U179" i="16"/>
  <c r="U180" i="16"/>
  <c r="U124" i="16"/>
  <c r="U82" i="16"/>
  <c r="U154" i="16"/>
  <c r="U11" i="16"/>
  <c r="U71" i="16"/>
  <c r="U48" i="16"/>
  <c r="U15" i="16"/>
  <c r="U53" i="16"/>
  <c r="U12" i="16"/>
  <c r="U86" i="16"/>
  <c r="U105" i="16"/>
  <c r="U89" i="16"/>
  <c r="U102" i="16"/>
  <c r="U127" i="16"/>
  <c r="U223" i="16"/>
  <c r="U13" i="16"/>
  <c r="U40" i="16"/>
  <c r="U78" i="16"/>
  <c r="U130" i="16"/>
  <c r="U131" i="16"/>
  <c r="U133" i="16"/>
  <c r="U135" i="16"/>
  <c r="U138" i="16"/>
  <c r="U141" i="16"/>
  <c r="U143" i="16"/>
  <c r="U145" i="16"/>
  <c r="U147" i="16"/>
  <c r="U114" i="16"/>
  <c r="U117" i="16"/>
  <c r="U119" i="16"/>
  <c r="U120" i="16"/>
  <c r="U121" i="16"/>
  <c r="U80" i="16"/>
  <c r="U91" i="16"/>
  <c r="U32" i="16"/>
  <c r="U35" i="16"/>
  <c r="U31" i="16"/>
  <c r="U224" i="16"/>
  <c r="U66" i="16"/>
  <c r="U67" i="16"/>
  <c r="U68" i="16"/>
  <c r="U69" i="16"/>
  <c r="U70" i="16"/>
  <c r="U16" i="16"/>
  <c r="U17" i="16"/>
  <c r="U55" i="16"/>
  <c r="V81" i="14"/>
  <c r="U52" i="16"/>
  <c r="U198" i="16"/>
  <c r="U113" i="16"/>
  <c r="U41" i="16"/>
  <c r="U162" i="16"/>
  <c r="U23" i="16"/>
  <c r="U160" i="16"/>
  <c r="U159" i="16"/>
  <c r="U132" i="16"/>
  <c r="U169" i="16"/>
  <c r="U108" i="16"/>
  <c r="U104" i="16"/>
  <c r="U46" i="16"/>
  <c r="U222" i="16"/>
  <c r="U47" i="16"/>
  <c r="U193" i="16"/>
  <c r="U34" i="16"/>
  <c r="U215" i="16"/>
  <c r="U185" i="16"/>
  <c r="U96" i="16"/>
  <c r="U94" i="16"/>
  <c r="U214" i="16"/>
  <c r="U21" i="16"/>
  <c r="U123" i="16"/>
  <c r="U122" i="16"/>
  <c r="U57" i="16"/>
  <c r="U56" i="16"/>
  <c r="U30" i="16"/>
  <c r="U29" i="16"/>
  <c r="U65" i="16"/>
  <c r="U149" i="16"/>
  <c r="U107" i="16"/>
  <c r="U36" i="16"/>
  <c r="U38" i="16"/>
  <c r="U33" i="16"/>
  <c r="U37" i="16"/>
  <c r="U42" i="16"/>
  <c r="U90" i="16"/>
  <c r="U63" i="16"/>
  <c r="U79" i="16"/>
  <c r="U118" i="16"/>
  <c r="U116" i="16"/>
  <c r="U115" i="16"/>
  <c r="U111" i="16"/>
  <c r="U148" i="16"/>
  <c r="U146" i="16"/>
  <c r="U144" i="16"/>
  <c r="U142" i="16"/>
  <c r="U140" i="16"/>
  <c r="U139" i="16"/>
  <c r="U137" i="16"/>
  <c r="U136" i="16"/>
  <c r="U134" i="16"/>
  <c r="U98" i="16"/>
  <c r="U50" i="16"/>
  <c r="U14" i="16"/>
  <c r="U39" i="16"/>
  <c r="U182" i="16"/>
  <c r="U129" i="16"/>
  <c r="U62" i="16"/>
  <c r="U106" i="16"/>
  <c r="U51" i="16"/>
  <c r="U61" i="16"/>
  <c r="U87" i="16"/>
  <c r="U60" i="16"/>
  <c r="U213" i="16"/>
  <c r="U212" i="16"/>
  <c r="U25" i="16"/>
  <c r="U85" i="16"/>
  <c r="U109" i="16"/>
  <c r="U18" i="16"/>
  <c r="U64" i="16"/>
  <c r="U27" i="16"/>
  <c r="U59" i="16"/>
  <c r="U95" i="16"/>
  <c r="U77" i="16"/>
  <c r="U76" i="16"/>
  <c r="U74" i="16"/>
  <c r="U81" i="16"/>
  <c r="U204" i="16"/>
  <c r="U202" i="16"/>
  <c r="U84" i="16"/>
  <c r="U128" i="16"/>
  <c r="U54" i="16"/>
  <c r="U166" i="16"/>
  <c r="U92" i="16"/>
  <c r="U125" i="16"/>
  <c r="U152" i="16"/>
  <c r="U151" i="16"/>
  <c r="U150" i="16"/>
  <c r="U181" i="16"/>
  <c r="U163" i="16"/>
  <c r="U161" i="16"/>
  <c r="U158" i="16"/>
  <c r="U192" i="16"/>
  <c r="U110" i="16"/>
  <c r="U101" i="16"/>
  <c r="U72" i="16"/>
  <c r="U167" i="16"/>
  <c r="U157" i="16"/>
  <c r="U43" i="16"/>
  <c r="U156" i="16"/>
  <c r="U100" i="16"/>
  <c r="U19" i="16"/>
  <c r="U58" i="16"/>
  <c r="U24" i="16"/>
  <c r="B14" i="26" l="1"/>
  <c r="C24" i="26"/>
  <c r="C25" i="26" s="1"/>
  <c r="C26" i="26" s="1"/>
  <c r="C27" i="26" s="1"/>
  <c r="C28" i="26" s="1"/>
  <c r="B22" i="26"/>
  <c r="B23" i="26" s="1"/>
  <c r="B24" i="26" s="1"/>
  <c r="B25" i="26" s="1"/>
  <c r="B26" i="26" s="1"/>
  <c r="B27" i="26" s="1"/>
  <c r="B28" i="26" s="1"/>
  <c r="C14" i="26"/>
  <c r="O284" i="18"/>
  <c r="O235" i="18"/>
  <c r="U44" i="16"/>
  <c r="U45" i="16"/>
  <c r="U165" i="16"/>
  <c r="U207" i="16"/>
  <c r="U177" i="16"/>
  <c r="U208" i="16"/>
  <c r="U178" i="16"/>
  <c r="U187" i="16"/>
  <c r="U191" i="16"/>
  <c r="U196" i="16"/>
  <c r="U20" i="16"/>
  <c r="U205" i="16"/>
  <c r="U175" i="16"/>
  <c r="U206" i="16"/>
  <c r="U176" i="16"/>
  <c r="U172" i="16"/>
  <c r="U221" i="16"/>
  <c r="U203" i="16"/>
  <c r="U88" i="16"/>
  <c r="U190" i="16"/>
  <c r="U93" i="16"/>
  <c r="U28" i="16"/>
  <c r="U200" i="16"/>
  <c r="U174" i="16"/>
  <c r="U75" i="16"/>
  <c r="T216" i="18" l="1"/>
  <c r="T343" i="18"/>
  <c r="T413" i="18"/>
  <c r="T426" i="18"/>
  <c r="T129" i="18"/>
  <c r="T446" i="18"/>
  <c r="T30" i="18"/>
  <c r="T31" i="18"/>
  <c r="T447" i="18"/>
  <c r="T387" i="18"/>
  <c r="T388" i="18"/>
  <c r="T80" i="18"/>
  <c r="T81" i="18"/>
  <c r="T33" i="18"/>
  <c r="T34" i="18"/>
  <c r="T37" i="18"/>
  <c r="T38" i="18"/>
  <c r="T451" i="18"/>
  <c r="T448" i="18"/>
  <c r="T193" i="18"/>
  <c r="T376" i="18"/>
  <c r="T379" i="18"/>
  <c r="T74" i="18"/>
  <c r="T75" i="18"/>
  <c r="T43" i="18"/>
  <c r="T45" i="18"/>
  <c r="T49" i="18"/>
  <c r="T51" i="18"/>
  <c r="T41" i="18"/>
  <c r="T42" i="18"/>
  <c r="T39" i="18"/>
  <c r="T40" i="18"/>
  <c r="T194" i="18"/>
  <c r="T166" i="18"/>
  <c r="T203" i="18"/>
  <c r="T454" i="18"/>
  <c r="T61" i="18"/>
  <c r="T389" i="18"/>
  <c r="T391" i="18"/>
  <c r="T55" i="18"/>
  <c r="T56" i="18"/>
  <c r="T77" i="18"/>
  <c r="T106" i="18"/>
  <c r="T35" i="18"/>
  <c r="T36" i="18"/>
  <c r="T65" i="18"/>
  <c r="T66" i="18"/>
  <c r="T44" i="18"/>
  <c r="T46" i="18"/>
  <c r="T50" i="18"/>
  <c r="T52" i="18"/>
  <c r="T62" i="18"/>
  <c r="T64" i="18"/>
  <c r="T312" i="18"/>
  <c r="T310" i="18"/>
  <c r="T398" i="18"/>
  <c r="T108" i="18"/>
  <c r="T452" i="18"/>
  <c r="T449" i="18"/>
  <c r="T450" i="18"/>
  <c r="T195" i="18"/>
  <c r="T168" i="18"/>
  <c r="T464" i="18"/>
  <c r="T213" i="18"/>
  <c r="T185" i="18"/>
  <c r="T204" i="18"/>
  <c r="T197" i="18"/>
  <c r="T211" i="18"/>
  <c r="T59" i="18"/>
  <c r="T60" i="18"/>
  <c r="T99" i="18"/>
  <c r="T100" i="18"/>
  <c r="T103" i="18"/>
  <c r="T104" i="18"/>
  <c r="T111" i="18"/>
  <c r="T112" i="18"/>
  <c r="T117" i="18"/>
  <c r="T118" i="18"/>
  <c r="T231" i="18"/>
  <c r="T233" i="18"/>
  <c r="T131" i="18"/>
  <c r="T121" i="18"/>
  <c r="T228" i="18"/>
  <c r="T229" i="18"/>
  <c r="T153" i="18"/>
  <c r="T142" i="18"/>
  <c r="T145" i="18"/>
  <c r="T147" i="18"/>
  <c r="T149" i="18"/>
  <c r="T156" i="18"/>
  <c r="T69" i="18"/>
  <c r="T17" i="18"/>
  <c r="T101" i="18"/>
  <c r="T102" i="18"/>
  <c r="T107" i="18"/>
  <c r="T109" i="18"/>
  <c r="T114" i="18"/>
  <c r="T115" i="18"/>
  <c r="T119" i="18"/>
  <c r="T120" i="18"/>
  <c r="T124" i="18"/>
  <c r="T125" i="18"/>
  <c r="T257" i="18"/>
  <c r="T258" i="18"/>
  <c r="T260" i="18"/>
  <c r="T132" i="18"/>
  <c r="T122" i="18"/>
  <c r="T123" i="18"/>
  <c r="T255" i="18"/>
  <c r="T256" i="18"/>
  <c r="T144" i="18"/>
  <c r="T146" i="18"/>
  <c r="T148" i="18"/>
  <c r="T150" i="18"/>
  <c r="T261" i="18"/>
  <c r="T70" i="18"/>
  <c r="T128" i="18"/>
  <c r="T414" i="18"/>
  <c r="T453" i="18"/>
  <c r="T415" i="18"/>
  <c r="T416" i="18"/>
  <c r="T406" i="18"/>
  <c r="T407" i="18"/>
  <c r="T408" i="18"/>
  <c r="T409" i="18"/>
  <c r="T410" i="18"/>
  <c r="T411" i="18"/>
  <c r="T417" i="18"/>
  <c r="T318" i="18"/>
  <c r="T319" i="18"/>
  <c r="T322" i="18"/>
  <c r="T323" i="18"/>
  <c r="T324" i="18"/>
  <c r="T326" i="18"/>
  <c r="T418" i="18"/>
  <c r="T419" i="18"/>
  <c r="T294" i="18"/>
  <c r="T298" i="18"/>
  <c r="T285" i="18"/>
  <c r="T286" i="18"/>
  <c r="T424" i="18"/>
  <c r="T291" i="18"/>
  <c r="T293" i="18"/>
  <c r="T288" i="18"/>
  <c r="T425" i="18"/>
  <c r="T160" i="18"/>
  <c r="T161" i="18"/>
  <c r="T420" i="18"/>
  <c r="T383" i="18"/>
  <c r="T57" i="18"/>
  <c r="T78" i="18"/>
  <c r="T67" i="18"/>
  <c r="T58" i="18"/>
  <c r="T47" i="18"/>
  <c r="T48" i="18"/>
  <c r="T53" i="18"/>
  <c r="T54" i="18"/>
  <c r="T73" i="18"/>
  <c r="T137" i="18"/>
  <c r="T126" i="18"/>
  <c r="T105" i="18"/>
  <c r="T110" i="18"/>
  <c r="T113" i="18"/>
  <c r="T116" i="18"/>
  <c r="T378" i="18"/>
  <c r="T380" i="18"/>
  <c r="T404" i="18"/>
  <c r="T154" i="18"/>
  <c r="T167" i="18"/>
  <c r="T512" i="18"/>
  <c r="T85" i="18"/>
  <c r="T19" i="18"/>
  <c r="T16" i="18"/>
  <c r="T18" i="18"/>
  <c r="T372" i="18"/>
  <c r="T386" i="18"/>
  <c r="T96" i="18"/>
  <c r="T97" i="18"/>
  <c r="T98" i="18"/>
  <c r="T86" i="18"/>
  <c r="T87" i="18"/>
  <c r="T88" i="18"/>
  <c r="T93" i="18"/>
  <c r="T94" i="18"/>
  <c r="T95" i="18"/>
  <c r="T89" i="18"/>
  <c r="T90" i="18"/>
  <c r="T92" i="18"/>
  <c r="T82" i="18"/>
  <c r="T83" i="18"/>
  <c r="T84" i="18"/>
  <c r="T143" i="18"/>
  <c r="T373" i="18"/>
  <c r="T390" i="18"/>
  <c r="T91" i="18"/>
  <c r="T201" i="18"/>
  <c r="T399" i="18"/>
  <c r="T405" i="18"/>
  <c r="T412" i="18"/>
  <c r="T400" i="18"/>
  <c r="T377" i="18"/>
  <c r="T22" i="18"/>
  <c r="T427" i="18"/>
  <c r="T27" i="18"/>
  <c r="T32" i="18"/>
  <c r="T183" i="18"/>
  <c r="T302" i="18"/>
  <c r="T303" i="18"/>
  <c r="T305" i="18"/>
  <c r="T306" i="18"/>
  <c r="T307" i="18"/>
  <c r="T308" i="18"/>
  <c r="T304" i="18"/>
  <c r="T299" i="18"/>
  <c r="T300" i="18"/>
  <c r="T301" i="18"/>
  <c r="T190" i="18"/>
  <c r="T191" i="18"/>
  <c r="T381" i="18"/>
  <c r="T382" i="18"/>
  <c r="T433" i="18"/>
  <c r="T434" i="18"/>
  <c r="T437" i="18"/>
  <c r="T422" i="18"/>
  <c r="T439" i="18"/>
  <c r="T445" i="18"/>
  <c r="T432" i="18"/>
  <c r="T435" i="18"/>
  <c r="T436" i="18"/>
  <c r="T438" i="18"/>
  <c r="T423" i="18"/>
  <c r="T430" i="18"/>
  <c r="T394" i="18"/>
  <c r="T395" i="18"/>
  <c r="T396" i="18"/>
  <c r="T196" i="18"/>
  <c r="T355" i="18"/>
  <c r="T130" i="18"/>
  <c r="T208" i="18"/>
  <c r="T212" i="18"/>
  <c r="T133" i="18"/>
  <c r="T134" i="18"/>
  <c r="T200" i="18"/>
  <c r="T189" i="18"/>
  <c r="T210" i="18"/>
  <c r="T135" i="18"/>
  <c r="T72" i="18"/>
  <c r="T205" i="18"/>
  <c r="T202" i="18"/>
  <c r="T209" i="18"/>
  <c r="T139" i="18"/>
  <c r="T151" i="18"/>
  <c r="T152" i="18"/>
  <c r="T68" i="18"/>
  <c r="T174" i="18"/>
  <c r="T172" i="18"/>
  <c r="T516" i="18"/>
  <c r="T14" i="18"/>
  <c r="T277" i="18"/>
  <c r="T511" i="18"/>
  <c r="T517" i="18"/>
  <c r="T275" i="18"/>
  <c r="T252" i="18"/>
  <c r="T278" i="18"/>
  <c r="T188" i="18"/>
  <c r="T290" i="18"/>
  <c r="T157" i="18"/>
  <c r="T206" i="18"/>
  <c r="T207" i="18"/>
  <c r="T276" i="18"/>
  <c r="T279" i="18"/>
  <c r="T280" i="18"/>
  <c r="T281" i="18"/>
  <c r="T501" i="18"/>
  <c r="T282" i="18"/>
  <c r="T28" i="18"/>
  <c r="T192" i="18"/>
  <c r="T29" i="18"/>
  <c r="T283" i="18"/>
  <c r="T11" i="18"/>
  <c r="T518" i="18"/>
  <c r="T514" i="18"/>
  <c r="T251" i="18"/>
  <c r="T187" i="18"/>
  <c r="T173" i="18"/>
  <c r="T292" i="18"/>
  <c r="T287" i="18"/>
  <c r="T158" i="18"/>
  <c r="T159" i="18"/>
  <c r="T500" i="18"/>
  <c r="T127" i="18"/>
  <c r="T12" i="18"/>
  <c r="T431" i="18"/>
  <c r="T223" i="18"/>
  <c r="T358" i="18"/>
  <c r="T224" i="18"/>
  <c r="T359" i="18"/>
  <c r="T226" i="18"/>
  <c r="T361" i="18"/>
  <c r="T221" i="18"/>
  <c r="T356" i="18"/>
  <c r="T214" i="18"/>
  <c r="T337" i="18"/>
  <c r="T493" i="18"/>
  <c r="T468" i="18"/>
  <c r="T472" i="18"/>
  <c r="T295" i="18"/>
  <c r="T474" i="18"/>
  <c r="T466" i="18"/>
  <c r="T467" i="18"/>
  <c r="T494" i="18"/>
  <c r="T461" i="18"/>
  <c r="T480" i="18"/>
  <c r="T491" i="18"/>
  <c r="T492" i="18"/>
  <c r="T495" i="18"/>
  <c r="T496" i="18"/>
  <c r="T497" i="18"/>
  <c r="T498" i="18"/>
  <c r="T499" i="18"/>
  <c r="T465" i="18"/>
  <c r="T469" i="18"/>
  <c r="T470" i="18"/>
  <c r="T471" i="18"/>
  <c r="T473" i="18"/>
  <c r="T475" i="18"/>
  <c r="T296" i="18"/>
  <c r="T502" i="18"/>
  <c r="T368" i="18"/>
  <c r="T503" i="18"/>
  <c r="T369" i="18"/>
  <c r="T504" i="18"/>
  <c r="T370" i="18"/>
  <c r="T217" i="18"/>
  <c r="T232" i="18"/>
  <c r="T509" i="18"/>
  <c r="T186" i="18"/>
  <c r="T297" i="18"/>
  <c r="T225" i="18"/>
  <c r="T360" i="18"/>
  <c r="T227" i="18"/>
  <c r="T362" i="18"/>
  <c r="T222" i="18"/>
  <c r="T357" i="18"/>
  <c r="T215" i="18"/>
  <c r="T339" i="18"/>
  <c r="T476" i="18"/>
  <c r="T477" i="18"/>
  <c r="T478" i="18"/>
  <c r="T479" i="18"/>
  <c r="T481" i="18"/>
  <c r="T482" i="18"/>
  <c r="T483" i="18"/>
  <c r="T484" i="18"/>
  <c r="T485" i="18"/>
  <c r="T486" i="18"/>
  <c r="T487" i="18"/>
  <c r="T488" i="18"/>
  <c r="T489" i="18"/>
  <c r="T490" i="18"/>
  <c r="T505" i="18"/>
  <c r="T371" i="18"/>
  <c r="T506" i="18"/>
  <c r="T374" i="18"/>
  <c r="T507" i="18"/>
  <c r="T375" i="18"/>
  <c r="T218" i="18"/>
  <c r="T234" i="18"/>
  <c r="T510" i="18"/>
  <c r="T239" i="18"/>
  <c r="T363" i="18"/>
  <c r="T259" i="18"/>
  <c r="T366" i="18"/>
  <c r="T254" i="18"/>
  <c r="T365" i="18"/>
  <c r="T219" i="18"/>
  <c r="T345" i="18"/>
  <c r="T236" i="18"/>
  <c r="T263" i="18"/>
  <c r="T311" i="18"/>
  <c r="T508" i="18"/>
  <c r="T264" i="18"/>
  <c r="T249" i="18"/>
  <c r="T243" i="18"/>
  <c r="T162" i="18"/>
  <c r="T163" i="18"/>
  <c r="T79" i="18"/>
  <c r="T309" i="18"/>
  <c r="T140" i="18"/>
  <c r="T24" i="18"/>
  <c r="T199" i="18"/>
  <c r="T240" i="18"/>
  <c r="T364" i="18"/>
  <c r="T262" i="18"/>
  <c r="T367" i="18"/>
  <c r="T220" i="18"/>
  <c r="T354" i="18"/>
  <c r="T237" i="18"/>
  <c r="T20" i="18"/>
  <c r="T265" i="18"/>
  <c r="T250" i="18"/>
  <c r="T244" i="18"/>
  <c r="T198" i="18"/>
  <c r="T164" i="18"/>
  <c r="T165" i="18"/>
  <c r="T313" i="18"/>
  <c r="T320" i="18"/>
  <c r="T321" i="18"/>
  <c r="T325" i="18"/>
  <c r="T138" i="18"/>
  <c r="T315" i="18"/>
  <c r="T170" i="18"/>
  <c r="T392" i="18"/>
  <c r="T169" i="18"/>
  <c r="T171" i="18"/>
  <c r="T175" i="18"/>
  <c r="T71" i="18"/>
  <c r="T397" i="18"/>
  <c r="T314" i="18"/>
  <c r="T316" i="18"/>
  <c r="T25" i="18"/>
  <c r="T176" i="18"/>
  <c r="T393" i="18"/>
  <c r="T136" i="18"/>
  <c r="T76" i="18"/>
  <c r="T13" i="18"/>
  <c r="T177" i="18"/>
  <c r="T26" i="18"/>
  <c r="T317" i="18"/>
  <c r="T155" i="18"/>
  <c r="T344" i="18"/>
  <c r="T289" i="18"/>
  <c r="T141" i="18"/>
  <c r="T253" i="18"/>
  <c r="T266" i="18"/>
  <c r="T248" i="18"/>
  <c r="T247" i="18"/>
  <c r="T15" i="18"/>
  <c r="T180" i="18"/>
  <c r="T63" i="18"/>
  <c r="T182" i="18"/>
  <c r="T181" i="18"/>
  <c r="T179" i="18"/>
  <c r="T178" i="18"/>
  <c r="T340" i="18"/>
  <c r="T338" i="18"/>
  <c r="T342" i="18"/>
  <c r="T341" i="18"/>
  <c r="S216" i="18"/>
  <c r="S343" i="18"/>
  <c r="S413" i="18"/>
  <c r="S426" i="18"/>
  <c r="S129" i="18"/>
  <c r="S446" i="18"/>
  <c r="S30" i="18"/>
  <c r="S31" i="18"/>
  <c r="S447" i="18"/>
  <c r="S387" i="18"/>
  <c r="S388" i="18"/>
  <c r="S80" i="18"/>
  <c r="S81" i="18"/>
  <c r="S33" i="18"/>
  <c r="S34" i="18"/>
  <c r="S37" i="18"/>
  <c r="S38" i="18"/>
  <c r="S451" i="18"/>
  <c r="S448" i="18"/>
  <c r="S193" i="18"/>
  <c r="S376" i="18"/>
  <c r="S379" i="18"/>
  <c r="S74" i="18"/>
  <c r="S75" i="18"/>
  <c r="S43" i="18"/>
  <c r="S45" i="18"/>
  <c r="S49" i="18"/>
  <c r="S51" i="18"/>
  <c r="S41" i="18"/>
  <c r="S42" i="18"/>
  <c r="S39" i="18"/>
  <c r="S40" i="18"/>
  <c r="S194" i="18"/>
  <c r="S166" i="18"/>
  <c r="S203" i="18"/>
  <c r="S454" i="18"/>
  <c r="S61" i="18"/>
  <c r="S389" i="18"/>
  <c r="S391" i="18"/>
  <c r="S55" i="18"/>
  <c r="S56" i="18"/>
  <c r="S77" i="18"/>
  <c r="S106" i="18"/>
  <c r="S35" i="18"/>
  <c r="S36" i="18"/>
  <c r="S65" i="18"/>
  <c r="S66" i="18"/>
  <c r="S44" i="18"/>
  <c r="S46" i="18"/>
  <c r="S50" i="18"/>
  <c r="S52" i="18"/>
  <c r="S62" i="18"/>
  <c r="S64" i="18"/>
  <c r="S312" i="18"/>
  <c r="S310" i="18"/>
  <c r="S398" i="18"/>
  <c r="S108" i="18"/>
  <c r="S452" i="18"/>
  <c r="S449" i="18"/>
  <c r="S450" i="18"/>
  <c r="S195" i="18"/>
  <c r="S168" i="18"/>
  <c r="S464" i="18"/>
  <c r="S213" i="18"/>
  <c r="S185" i="18"/>
  <c r="S204" i="18"/>
  <c r="S197" i="18"/>
  <c r="S211" i="18"/>
  <c r="S59" i="18"/>
  <c r="S60" i="18"/>
  <c r="S99" i="18"/>
  <c r="S100" i="18"/>
  <c r="S103" i="18"/>
  <c r="S104" i="18"/>
  <c r="S111" i="18"/>
  <c r="S112" i="18"/>
  <c r="S117" i="18"/>
  <c r="S118" i="18"/>
  <c r="S231" i="18"/>
  <c r="S233" i="18"/>
  <c r="S131" i="18"/>
  <c r="S121" i="18"/>
  <c r="S228" i="18"/>
  <c r="S229" i="18"/>
  <c r="S153" i="18"/>
  <c r="S142" i="18"/>
  <c r="S145" i="18"/>
  <c r="S147" i="18"/>
  <c r="S149" i="18"/>
  <c r="S156" i="18"/>
  <c r="S69" i="18"/>
  <c r="S17" i="18"/>
  <c r="S101" i="18"/>
  <c r="S102" i="18"/>
  <c r="S107" i="18"/>
  <c r="S109" i="18"/>
  <c r="S114" i="18"/>
  <c r="S115" i="18"/>
  <c r="S119" i="18"/>
  <c r="S120" i="18"/>
  <c r="S124" i="18"/>
  <c r="S125" i="18"/>
  <c r="S257" i="18"/>
  <c r="S258" i="18"/>
  <c r="S260" i="18"/>
  <c r="S132" i="18"/>
  <c r="S122" i="18"/>
  <c r="S123" i="18"/>
  <c r="S255" i="18"/>
  <c r="S256" i="18"/>
  <c r="S144" i="18"/>
  <c r="S146" i="18"/>
  <c r="S148" i="18"/>
  <c r="S150" i="18"/>
  <c r="S261" i="18"/>
  <c r="S70" i="18"/>
  <c r="S128" i="18"/>
  <c r="S414" i="18"/>
  <c r="S453" i="18"/>
  <c r="S415" i="18"/>
  <c r="S416" i="18"/>
  <c r="S406" i="18"/>
  <c r="S407" i="18"/>
  <c r="S408" i="18"/>
  <c r="S409" i="18"/>
  <c r="S410" i="18"/>
  <c r="S411" i="18"/>
  <c r="S417" i="18"/>
  <c r="S318" i="18"/>
  <c r="S319" i="18"/>
  <c r="S322" i="18"/>
  <c r="S323" i="18"/>
  <c r="S324" i="18"/>
  <c r="S326" i="18"/>
  <c r="S418" i="18"/>
  <c r="S419" i="18"/>
  <c r="S294" i="18"/>
  <c r="S298" i="18"/>
  <c r="S285" i="18"/>
  <c r="S286" i="18"/>
  <c r="S424" i="18"/>
  <c r="S291" i="18"/>
  <c r="S293" i="18"/>
  <c r="S288" i="18"/>
  <c r="S425" i="18"/>
  <c r="S160" i="18"/>
  <c r="S161" i="18"/>
  <c r="S420" i="18"/>
  <c r="S383" i="18"/>
  <c r="S57" i="18"/>
  <c r="S78" i="18"/>
  <c r="S67" i="18"/>
  <c r="S58" i="18"/>
  <c r="S47" i="18"/>
  <c r="S48" i="18"/>
  <c r="S53" i="18"/>
  <c r="S54" i="18"/>
  <c r="S73" i="18"/>
  <c r="S137" i="18"/>
  <c r="S126" i="18"/>
  <c r="S105" i="18"/>
  <c r="S110" i="18"/>
  <c r="S113" i="18"/>
  <c r="S116" i="18"/>
  <c r="S378" i="18"/>
  <c r="S380" i="18"/>
  <c r="S404" i="18"/>
  <c r="S154" i="18"/>
  <c r="S167" i="18"/>
  <c r="S512" i="18"/>
  <c r="S85" i="18"/>
  <c r="S19" i="18"/>
  <c r="S16" i="18"/>
  <c r="S18" i="18"/>
  <c r="S372" i="18"/>
  <c r="S386" i="18"/>
  <c r="S96" i="18"/>
  <c r="S97" i="18"/>
  <c r="S98" i="18"/>
  <c r="S86" i="18"/>
  <c r="S87" i="18"/>
  <c r="S88" i="18"/>
  <c r="S93" i="18"/>
  <c r="S94" i="18"/>
  <c r="S95" i="18"/>
  <c r="S89" i="18"/>
  <c r="S90" i="18"/>
  <c r="S92" i="18"/>
  <c r="S82" i="18"/>
  <c r="S83" i="18"/>
  <c r="S84" i="18"/>
  <c r="S143" i="18"/>
  <c r="S373" i="18"/>
  <c r="S390" i="18"/>
  <c r="S91" i="18"/>
  <c r="S201" i="18"/>
  <c r="S399" i="18"/>
  <c r="S405" i="18"/>
  <c r="S412" i="18"/>
  <c r="S400" i="18"/>
  <c r="S377" i="18"/>
  <c r="S22" i="18"/>
  <c r="S427" i="18"/>
  <c r="S27" i="18"/>
  <c r="S32" i="18"/>
  <c r="S183" i="18"/>
  <c r="S302" i="18"/>
  <c r="S303" i="18"/>
  <c r="S305" i="18"/>
  <c r="S306" i="18"/>
  <c r="S307" i="18"/>
  <c r="S308" i="18"/>
  <c r="S304" i="18"/>
  <c r="S299" i="18"/>
  <c r="S300" i="18"/>
  <c r="S301" i="18"/>
  <c r="S190" i="18"/>
  <c r="S191" i="18"/>
  <c r="S381" i="18"/>
  <c r="S382" i="18"/>
  <c r="S433" i="18"/>
  <c r="S434" i="18"/>
  <c r="S437" i="18"/>
  <c r="S422" i="18"/>
  <c r="S439" i="18"/>
  <c r="S445" i="18"/>
  <c r="S432" i="18"/>
  <c r="S435" i="18"/>
  <c r="S436" i="18"/>
  <c r="S438" i="18"/>
  <c r="S423" i="18"/>
  <c r="S430" i="18"/>
  <c r="S394" i="18"/>
  <c r="S395" i="18"/>
  <c r="S396" i="18"/>
  <c r="S196" i="18"/>
  <c r="S355" i="18"/>
  <c r="S130" i="18"/>
  <c r="S208" i="18"/>
  <c r="S212" i="18"/>
  <c r="S133" i="18"/>
  <c r="S134" i="18"/>
  <c r="S200" i="18"/>
  <c r="S189" i="18"/>
  <c r="S210" i="18"/>
  <c r="S135" i="18"/>
  <c r="S72" i="18"/>
  <c r="S205" i="18"/>
  <c r="S202" i="18"/>
  <c r="S209" i="18"/>
  <c r="S139" i="18"/>
  <c r="S151" i="18"/>
  <c r="S152" i="18"/>
  <c r="S68" i="18"/>
  <c r="S174" i="18"/>
  <c r="S172" i="18"/>
  <c r="S516" i="18"/>
  <c r="S14" i="18"/>
  <c r="S277" i="18"/>
  <c r="S511" i="18"/>
  <c r="S517" i="18"/>
  <c r="S275" i="18"/>
  <c r="S252" i="18"/>
  <c r="S278" i="18"/>
  <c r="S188" i="18"/>
  <c r="S290" i="18"/>
  <c r="S157" i="18"/>
  <c r="S206" i="18"/>
  <c r="S207" i="18"/>
  <c r="S276" i="18"/>
  <c r="S279" i="18"/>
  <c r="S280" i="18"/>
  <c r="S281" i="18"/>
  <c r="S501" i="18"/>
  <c r="S282" i="18"/>
  <c r="S28" i="18"/>
  <c r="S29" i="18"/>
  <c r="S283" i="18"/>
  <c r="S11" i="18"/>
  <c r="S518" i="18"/>
  <c r="S514" i="18"/>
  <c r="S251" i="18"/>
  <c r="S187" i="18"/>
  <c r="S173" i="18"/>
  <c r="S292" i="18"/>
  <c r="S287" i="18"/>
  <c r="S158" i="18"/>
  <c r="S159" i="18"/>
  <c r="S500" i="18"/>
  <c r="S127" i="18"/>
  <c r="S12" i="18"/>
  <c r="S431" i="18"/>
  <c r="S223" i="18"/>
  <c r="S358" i="18"/>
  <c r="S224" i="18"/>
  <c r="S359" i="18"/>
  <c r="S226" i="18"/>
  <c r="S361" i="18"/>
  <c r="S221" i="18"/>
  <c r="S356" i="18"/>
  <c r="S214" i="18"/>
  <c r="S337" i="18"/>
  <c r="S493" i="18"/>
  <c r="S468" i="18"/>
  <c r="S472" i="18"/>
  <c r="S295" i="18"/>
  <c r="S474" i="18"/>
  <c r="S466" i="18"/>
  <c r="S467" i="18"/>
  <c r="S494" i="18"/>
  <c r="S461" i="18"/>
  <c r="S480" i="18"/>
  <c r="S491" i="18"/>
  <c r="S492" i="18"/>
  <c r="S495" i="18"/>
  <c r="S496" i="18"/>
  <c r="S497" i="18"/>
  <c r="S498" i="18"/>
  <c r="S499" i="18"/>
  <c r="S465" i="18"/>
  <c r="S469" i="18"/>
  <c r="S470" i="18"/>
  <c r="S471" i="18"/>
  <c r="S473" i="18"/>
  <c r="S475" i="18"/>
  <c r="S296" i="18"/>
  <c r="S502" i="18"/>
  <c r="S368" i="18"/>
  <c r="S503" i="18"/>
  <c r="S369" i="18"/>
  <c r="S504" i="18"/>
  <c r="S370" i="18"/>
  <c r="S217" i="18"/>
  <c r="S232" i="18"/>
  <c r="S509" i="18"/>
  <c r="S186" i="18"/>
  <c r="S297" i="18"/>
  <c r="S225" i="18"/>
  <c r="S360" i="18"/>
  <c r="S227" i="18"/>
  <c r="S362" i="18"/>
  <c r="S222" i="18"/>
  <c r="S357" i="18"/>
  <c r="S215" i="18"/>
  <c r="S339" i="18"/>
  <c r="S476" i="18"/>
  <c r="S477" i="18"/>
  <c r="S478" i="18"/>
  <c r="S479" i="18"/>
  <c r="S481" i="18"/>
  <c r="S482" i="18"/>
  <c r="S483" i="18"/>
  <c r="S484" i="18"/>
  <c r="S485" i="18"/>
  <c r="S486" i="18"/>
  <c r="S487" i="18"/>
  <c r="S488" i="18"/>
  <c r="S489" i="18"/>
  <c r="S490" i="18"/>
  <c r="S505" i="18"/>
  <c r="S371" i="18"/>
  <c r="S506" i="18"/>
  <c r="S374" i="18"/>
  <c r="S507" i="18"/>
  <c r="S375" i="18"/>
  <c r="S218" i="18"/>
  <c r="S234" i="18"/>
  <c r="S510" i="18"/>
  <c r="S239" i="18"/>
  <c r="S363" i="18"/>
  <c r="S259" i="18"/>
  <c r="S366" i="18"/>
  <c r="S254" i="18"/>
  <c r="S365" i="18"/>
  <c r="S219" i="18"/>
  <c r="S345" i="18"/>
  <c r="S236" i="18"/>
  <c r="S263" i="18"/>
  <c r="S311" i="18"/>
  <c r="S508" i="18"/>
  <c r="S264" i="18"/>
  <c r="S249" i="18"/>
  <c r="S243" i="18"/>
  <c r="S162" i="18"/>
  <c r="S163" i="18"/>
  <c r="S79" i="18"/>
  <c r="S309" i="18"/>
  <c r="S140" i="18"/>
  <c r="S24" i="18"/>
  <c r="S199" i="18"/>
  <c r="S240" i="18"/>
  <c r="S364" i="18"/>
  <c r="S262" i="18"/>
  <c r="S367" i="18"/>
  <c r="S220" i="18"/>
  <c r="S354" i="18"/>
  <c r="S237" i="18"/>
  <c r="S20" i="18"/>
  <c r="S265" i="18"/>
  <c r="S250" i="18"/>
  <c r="S244" i="18"/>
  <c r="S198" i="18"/>
  <c r="S164" i="18"/>
  <c r="S165" i="18"/>
  <c r="S313" i="18"/>
  <c r="S320" i="18"/>
  <c r="S321" i="18"/>
  <c r="S325" i="18"/>
  <c r="S138" i="18"/>
  <c r="S315" i="18"/>
  <c r="S170" i="18"/>
  <c r="S392" i="18"/>
  <c r="S169" i="18"/>
  <c r="S171" i="18"/>
  <c r="S175" i="18"/>
  <c r="S71" i="18"/>
  <c r="S397" i="18"/>
  <c r="S314" i="18"/>
  <c r="S316" i="18"/>
  <c r="S25" i="18"/>
  <c r="S176" i="18"/>
  <c r="S393" i="18"/>
  <c r="S136" i="18"/>
  <c r="S76" i="18"/>
  <c r="S13" i="18"/>
  <c r="S177" i="18"/>
  <c r="S26" i="18"/>
  <c r="S317" i="18"/>
  <c r="S155" i="18"/>
  <c r="S344" i="18"/>
  <c r="S289" i="18"/>
  <c r="S141" i="18"/>
  <c r="S253" i="18"/>
  <c r="S266" i="18"/>
  <c r="S248" i="18"/>
  <c r="S247" i="18"/>
  <c r="S15" i="18"/>
  <c r="S180" i="18"/>
  <c r="S63" i="18"/>
  <c r="S182" i="18"/>
  <c r="S181" i="18"/>
  <c r="S179" i="18"/>
  <c r="S178" i="18"/>
  <c r="S340" i="18"/>
  <c r="S338" i="18"/>
  <c r="S342" i="18"/>
  <c r="S341" i="18"/>
  <c r="T199" i="16"/>
  <c r="T22" i="16"/>
  <c r="T21" i="16"/>
  <c r="T96" i="16"/>
  <c r="T214" i="16"/>
  <c r="T185" i="16"/>
  <c r="T186" i="16"/>
  <c r="T187" i="16"/>
  <c r="T183" i="16"/>
  <c r="T184" i="16"/>
  <c r="T215" i="16"/>
  <c r="T173" i="16"/>
  <c r="T94" i="16"/>
  <c r="T58" i="16"/>
  <c r="T34" i="16"/>
  <c r="T19" i="16"/>
  <c r="T100" i="16"/>
  <c r="T156" i="16"/>
  <c r="T216" i="16"/>
  <c r="T217" i="16"/>
  <c r="T218" i="16"/>
  <c r="T211" i="16"/>
  <c r="T43" i="16"/>
  <c r="T188" i="16"/>
  <c r="T193" i="16"/>
  <c r="T47" i="16"/>
  <c r="T28" i="16"/>
  <c r="T46" i="16"/>
  <c r="T157" i="16"/>
  <c r="T155" i="16"/>
  <c r="T167" i="16"/>
  <c r="T171" i="16"/>
  <c r="T201" i="16"/>
  <c r="T202" i="16"/>
  <c r="T196" i="16"/>
  <c r="T203" i="16"/>
  <c r="T204" i="16"/>
  <c r="T205" i="16"/>
  <c r="T206" i="16"/>
  <c r="T207" i="16"/>
  <c r="T208" i="16"/>
  <c r="T209" i="16"/>
  <c r="T210" i="16"/>
  <c r="T83" i="16"/>
  <c r="T72" i="16"/>
  <c r="T104" i="16"/>
  <c r="T108" i="16"/>
  <c r="T168" i="16"/>
  <c r="T169" i="16"/>
  <c r="T132" i="16"/>
  <c r="T159" i="16"/>
  <c r="T160" i="16"/>
  <c r="T101" i="16"/>
  <c r="T110" i="16"/>
  <c r="T194" i="16"/>
  <c r="T197" i="16"/>
  <c r="T195" i="16"/>
  <c r="T189" i="16"/>
  <c r="T192" i="16"/>
  <c r="T158" i="16"/>
  <c r="T161" i="16"/>
  <c r="T163" i="16"/>
  <c r="T181" i="16"/>
  <c r="T150" i="16"/>
  <c r="T151" i="16"/>
  <c r="T152" i="16"/>
  <c r="T153" i="16"/>
  <c r="T126" i="16"/>
  <c r="T103" i="16"/>
  <c r="T220" i="16"/>
  <c r="T125" i="16"/>
  <c r="T221" i="16"/>
  <c r="T222" i="16"/>
  <c r="T23" i="16"/>
  <c r="T92" i="16"/>
  <c r="T93" i="16"/>
  <c r="T166" i="16"/>
  <c r="T54" i="16"/>
  <c r="T99" i="16"/>
  <c r="T162" i="16"/>
  <c r="T49" i="16"/>
  <c r="T97" i="16"/>
  <c r="T41" i="16"/>
  <c r="T112" i="16"/>
  <c r="T113" i="16"/>
  <c r="T200" i="16"/>
  <c r="T128" i="16"/>
  <c r="T190" i="16"/>
  <c r="T191" i="16"/>
  <c r="T84" i="16"/>
  <c r="T73" i="16"/>
  <c r="T170" i="16"/>
  <c r="T164" i="16"/>
  <c r="T165" i="16"/>
  <c r="T20" i="16"/>
  <c r="T172" i="16"/>
  <c r="T174" i="16"/>
  <c r="T175" i="16"/>
  <c r="T176" i="16"/>
  <c r="T177" i="16"/>
  <c r="T178" i="16"/>
  <c r="T179" i="16"/>
  <c r="T180" i="16"/>
  <c r="T124" i="16"/>
  <c r="T82" i="16"/>
  <c r="T154" i="16"/>
  <c r="T198" i="16"/>
  <c r="T76" i="16"/>
  <c r="T95" i="16"/>
  <c r="T59" i="16"/>
  <c r="T11" i="16"/>
  <c r="T26" i="16"/>
  <c r="T27" i="16"/>
  <c r="T71" i="16"/>
  <c r="T48" i="16"/>
  <c r="T15" i="16"/>
  <c r="T64" i="16"/>
  <c r="T53" i="16"/>
  <c r="T18" i="16"/>
  <c r="T109" i="16"/>
  <c r="T85" i="16"/>
  <c r="T25" i="16"/>
  <c r="T212" i="16"/>
  <c r="T213" i="16"/>
  <c r="T12" i="16"/>
  <c r="T60" i="16"/>
  <c r="T86" i="16"/>
  <c r="T105" i="16"/>
  <c r="T44" i="16"/>
  <c r="T45" i="16"/>
  <c r="T61" i="16"/>
  <c r="T51" i="16"/>
  <c r="T87" i="16"/>
  <c r="T88" i="16"/>
  <c r="T106" i="16"/>
  <c r="T62" i="16"/>
  <c r="T89" i="16"/>
  <c r="T102" i="16"/>
  <c r="T127" i="16"/>
  <c r="T129" i="16"/>
  <c r="T182" i="16"/>
  <c r="T223" i="16"/>
  <c r="T39" i="16"/>
  <c r="T13" i="16"/>
  <c r="T40" i="16"/>
  <c r="T14" i="16"/>
  <c r="T50" i="16"/>
  <c r="T78" i="16"/>
  <c r="T98" i="16"/>
  <c r="T130" i="16"/>
  <c r="T131" i="16"/>
  <c r="T133" i="16"/>
  <c r="T134" i="16"/>
  <c r="T135" i="16"/>
  <c r="T136" i="16"/>
  <c r="T137" i="16"/>
  <c r="T138" i="16"/>
  <c r="T139" i="16"/>
  <c r="T140" i="16"/>
  <c r="T141" i="16"/>
  <c r="T142" i="16"/>
  <c r="T143" i="16"/>
  <c r="T144" i="16"/>
  <c r="T145" i="16"/>
  <c r="T146" i="16"/>
  <c r="T147" i="16"/>
  <c r="T148" i="16"/>
  <c r="T111" i="16"/>
  <c r="T114" i="16"/>
  <c r="T115" i="16"/>
  <c r="T116" i="16"/>
  <c r="T117" i="16"/>
  <c r="T118" i="16"/>
  <c r="T119" i="16"/>
  <c r="T120" i="16"/>
  <c r="T121" i="16"/>
  <c r="T79" i="16"/>
  <c r="T80" i="16"/>
  <c r="T63" i="16"/>
  <c r="T90" i="16"/>
  <c r="T91" i="16"/>
  <c r="T42" i="16"/>
  <c r="T52" i="16"/>
  <c r="T37" i="16"/>
  <c r="T32" i="16"/>
  <c r="T33" i="16"/>
  <c r="T35" i="16"/>
  <c r="T38" i="16"/>
  <c r="T31" i="16"/>
  <c r="T36" i="16"/>
  <c r="T107" i="16"/>
  <c r="T224" i="16"/>
  <c r="T81" i="16"/>
  <c r="T149" i="16"/>
  <c r="T65" i="16"/>
  <c r="T66" i="16"/>
  <c r="T67" i="16"/>
  <c r="T68" i="16"/>
  <c r="T69" i="16"/>
  <c r="T70" i="16"/>
  <c r="T16" i="16"/>
  <c r="T17" i="16"/>
  <c r="T29" i="16"/>
  <c r="T30" i="16"/>
  <c r="T55" i="16"/>
  <c r="T56" i="16"/>
  <c r="T57" i="16"/>
  <c r="T122" i="16"/>
  <c r="T123" i="16"/>
  <c r="S199" i="16"/>
  <c r="V199" i="16" s="1"/>
  <c r="S22" i="16"/>
  <c r="V22" i="16" s="1"/>
  <c r="S24" i="16"/>
  <c r="V24" i="16" s="1"/>
  <c r="S21" i="16"/>
  <c r="V21" i="16" s="1"/>
  <c r="S96" i="16"/>
  <c r="V96" i="16" s="1"/>
  <c r="S214" i="16"/>
  <c r="V214" i="16" s="1"/>
  <c r="S185" i="16"/>
  <c r="V185" i="16" s="1"/>
  <c r="S186" i="16"/>
  <c r="V186" i="16" s="1"/>
  <c r="S187" i="16"/>
  <c r="V187" i="16" s="1"/>
  <c r="S183" i="16"/>
  <c r="V183" i="16" s="1"/>
  <c r="S184" i="16"/>
  <c r="V184" i="16" s="1"/>
  <c r="S215" i="16"/>
  <c r="V215" i="16" s="1"/>
  <c r="S173" i="16"/>
  <c r="V173" i="16" s="1"/>
  <c r="S94" i="16"/>
  <c r="V94" i="16" s="1"/>
  <c r="S58" i="16"/>
  <c r="V58" i="16" s="1"/>
  <c r="S34" i="16"/>
  <c r="V34" i="16" s="1"/>
  <c r="S19" i="16"/>
  <c r="V19" i="16" s="1"/>
  <c r="S100" i="16"/>
  <c r="V100" i="16" s="1"/>
  <c r="S156" i="16"/>
  <c r="V156" i="16" s="1"/>
  <c r="S216" i="16"/>
  <c r="V216" i="16" s="1"/>
  <c r="S217" i="16"/>
  <c r="V217" i="16" s="1"/>
  <c r="S218" i="16"/>
  <c r="V218" i="16" s="1"/>
  <c r="S211" i="16"/>
  <c r="V211" i="16" s="1"/>
  <c r="S43" i="16"/>
  <c r="V43" i="16" s="1"/>
  <c r="S188" i="16"/>
  <c r="V188" i="16" s="1"/>
  <c r="S193" i="16"/>
  <c r="V193" i="16" s="1"/>
  <c r="S47" i="16"/>
  <c r="V47" i="16" s="1"/>
  <c r="S28" i="16"/>
  <c r="V28" i="16" s="1"/>
  <c r="S46" i="16"/>
  <c r="V46" i="16" s="1"/>
  <c r="S157" i="16"/>
  <c r="V157" i="16" s="1"/>
  <c r="S155" i="16"/>
  <c r="V155" i="16" s="1"/>
  <c r="S167" i="16"/>
  <c r="V167" i="16" s="1"/>
  <c r="S171" i="16"/>
  <c r="V171" i="16" s="1"/>
  <c r="S201" i="16"/>
  <c r="V201" i="16" s="1"/>
  <c r="S202" i="16"/>
  <c r="V202" i="16" s="1"/>
  <c r="S196" i="16"/>
  <c r="V196" i="16" s="1"/>
  <c r="S203" i="16"/>
  <c r="V203" i="16" s="1"/>
  <c r="S204" i="16"/>
  <c r="V204" i="16" s="1"/>
  <c r="S205" i="16"/>
  <c r="V205" i="16" s="1"/>
  <c r="S206" i="16"/>
  <c r="V206" i="16" s="1"/>
  <c r="S207" i="16"/>
  <c r="V207" i="16" s="1"/>
  <c r="S208" i="16"/>
  <c r="V208" i="16" s="1"/>
  <c r="S209" i="16"/>
  <c r="V209" i="16" s="1"/>
  <c r="S210" i="16"/>
  <c r="V210" i="16" s="1"/>
  <c r="S83" i="16"/>
  <c r="V83" i="16" s="1"/>
  <c r="S72" i="16"/>
  <c r="V72" i="16" s="1"/>
  <c r="S104" i="16"/>
  <c r="V104" i="16" s="1"/>
  <c r="S108" i="16"/>
  <c r="V108" i="16" s="1"/>
  <c r="S168" i="16"/>
  <c r="V168" i="16" s="1"/>
  <c r="S169" i="16"/>
  <c r="V169" i="16" s="1"/>
  <c r="S132" i="16"/>
  <c r="V132" i="16" s="1"/>
  <c r="S159" i="16"/>
  <c r="V159" i="16" s="1"/>
  <c r="S160" i="16"/>
  <c r="V160" i="16" s="1"/>
  <c r="S101" i="16"/>
  <c r="V101" i="16" s="1"/>
  <c r="S110" i="16"/>
  <c r="V110" i="16" s="1"/>
  <c r="S194" i="16"/>
  <c r="V194" i="16" s="1"/>
  <c r="S197" i="16"/>
  <c r="V197" i="16" s="1"/>
  <c r="S195" i="16"/>
  <c r="V195" i="16" s="1"/>
  <c r="S189" i="16"/>
  <c r="V189" i="16" s="1"/>
  <c r="S192" i="16"/>
  <c r="V192" i="16" s="1"/>
  <c r="S158" i="16"/>
  <c r="V158" i="16" s="1"/>
  <c r="S161" i="16"/>
  <c r="V161" i="16" s="1"/>
  <c r="S163" i="16"/>
  <c r="V163" i="16" s="1"/>
  <c r="S181" i="16"/>
  <c r="V181" i="16" s="1"/>
  <c r="S150" i="16"/>
  <c r="V150" i="16" s="1"/>
  <c r="S151" i="16"/>
  <c r="V151" i="16" s="1"/>
  <c r="S152" i="16"/>
  <c r="V152" i="16" s="1"/>
  <c r="S153" i="16"/>
  <c r="V153" i="16" s="1"/>
  <c r="S126" i="16"/>
  <c r="V126" i="16" s="1"/>
  <c r="S103" i="16"/>
  <c r="V103" i="16" s="1"/>
  <c r="S220" i="16"/>
  <c r="V220" i="16" s="1"/>
  <c r="S125" i="16"/>
  <c r="V125" i="16" s="1"/>
  <c r="S221" i="16"/>
  <c r="V221" i="16" s="1"/>
  <c r="S222" i="16"/>
  <c r="V222" i="16" s="1"/>
  <c r="S23" i="16"/>
  <c r="V23" i="16" s="1"/>
  <c r="S92" i="16"/>
  <c r="V92" i="16" s="1"/>
  <c r="S93" i="16"/>
  <c r="V93" i="16" s="1"/>
  <c r="S166" i="16"/>
  <c r="V166" i="16" s="1"/>
  <c r="S54" i="16"/>
  <c r="V54" i="16" s="1"/>
  <c r="S99" i="16"/>
  <c r="V99" i="16" s="1"/>
  <c r="S162" i="16"/>
  <c r="V162" i="16" s="1"/>
  <c r="S49" i="16"/>
  <c r="V49" i="16" s="1"/>
  <c r="S97" i="16"/>
  <c r="V97" i="16" s="1"/>
  <c r="S41" i="16"/>
  <c r="V41" i="16" s="1"/>
  <c r="S112" i="16"/>
  <c r="V112" i="16" s="1"/>
  <c r="S113" i="16"/>
  <c r="V113" i="16" s="1"/>
  <c r="S200" i="16"/>
  <c r="V200" i="16" s="1"/>
  <c r="S128" i="16"/>
  <c r="V128" i="16" s="1"/>
  <c r="S190" i="16"/>
  <c r="V190" i="16" s="1"/>
  <c r="S191" i="16"/>
  <c r="V191" i="16" s="1"/>
  <c r="S84" i="16"/>
  <c r="V84" i="16" s="1"/>
  <c r="S73" i="16"/>
  <c r="V73" i="16" s="1"/>
  <c r="S170" i="16"/>
  <c r="V170" i="16" s="1"/>
  <c r="S164" i="16"/>
  <c r="V164" i="16" s="1"/>
  <c r="S165" i="16"/>
  <c r="V165" i="16" s="1"/>
  <c r="S20" i="16"/>
  <c r="V20" i="16" s="1"/>
  <c r="S172" i="16"/>
  <c r="V172" i="16" s="1"/>
  <c r="S174" i="16"/>
  <c r="V174" i="16" s="1"/>
  <c r="S175" i="16"/>
  <c r="V175" i="16" s="1"/>
  <c r="S176" i="16"/>
  <c r="V176" i="16" s="1"/>
  <c r="S177" i="16"/>
  <c r="V177" i="16" s="1"/>
  <c r="S178" i="16"/>
  <c r="V178" i="16" s="1"/>
  <c r="S179" i="16"/>
  <c r="V179" i="16" s="1"/>
  <c r="S180" i="16"/>
  <c r="V180" i="16" s="1"/>
  <c r="S124" i="16"/>
  <c r="V124" i="16" s="1"/>
  <c r="S82" i="16"/>
  <c r="V82" i="16" s="1"/>
  <c r="S154" i="16"/>
  <c r="V154" i="16" s="1"/>
  <c r="S198" i="16"/>
  <c r="V198" i="16" s="1"/>
  <c r="S77" i="16"/>
  <c r="V77" i="16" s="1"/>
  <c r="S95" i="16"/>
  <c r="V95" i="16" s="1"/>
  <c r="S59" i="16"/>
  <c r="V59" i="16" s="1"/>
  <c r="S11" i="16"/>
  <c r="V11" i="16" s="1"/>
  <c r="S26" i="16"/>
  <c r="V26" i="16" s="1"/>
  <c r="S27" i="16"/>
  <c r="V27" i="16" s="1"/>
  <c r="S71" i="16"/>
  <c r="V71" i="16" s="1"/>
  <c r="S48" i="16"/>
  <c r="V48" i="16" s="1"/>
  <c r="S15" i="16"/>
  <c r="V15" i="16" s="1"/>
  <c r="S64" i="16"/>
  <c r="V64" i="16" s="1"/>
  <c r="S53" i="16"/>
  <c r="V53" i="16" s="1"/>
  <c r="S18" i="16"/>
  <c r="V18" i="16" s="1"/>
  <c r="S109" i="16"/>
  <c r="V109" i="16" s="1"/>
  <c r="S85" i="16"/>
  <c r="V85" i="16" s="1"/>
  <c r="S25" i="16"/>
  <c r="V25" i="16" s="1"/>
  <c r="S212" i="16"/>
  <c r="V212" i="16" s="1"/>
  <c r="S213" i="16"/>
  <c r="V213" i="16" s="1"/>
  <c r="S12" i="16"/>
  <c r="V12" i="16" s="1"/>
  <c r="S60" i="16"/>
  <c r="V60" i="16" s="1"/>
  <c r="S86" i="16"/>
  <c r="V86" i="16" s="1"/>
  <c r="S105" i="16"/>
  <c r="V105" i="16" s="1"/>
  <c r="S44" i="16"/>
  <c r="V44" i="16" s="1"/>
  <c r="S45" i="16"/>
  <c r="V45" i="16" s="1"/>
  <c r="S61" i="16"/>
  <c r="V61" i="16" s="1"/>
  <c r="S51" i="16"/>
  <c r="V51" i="16" s="1"/>
  <c r="S87" i="16"/>
  <c r="V87" i="16" s="1"/>
  <c r="S88" i="16"/>
  <c r="V88" i="16" s="1"/>
  <c r="S106" i="16"/>
  <c r="V106" i="16" s="1"/>
  <c r="S62" i="16"/>
  <c r="V62" i="16" s="1"/>
  <c r="S89" i="16"/>
  <c r="V89" i="16" s="1"/>
  <c r="S102" i="16"/>
  <c r="V102" i="16" s="1"/>
  <c r="S127" i="16"/>
  <c r="V127" i="16" s="1"/>
  <c r="S129" i="16"/>
  <c r="V129" i="16" s="1"/>
  <c r="S182" i="16"/>
  <c r="V182" i="16" s="1"/>
  <c r="S223" i="16"/>
  <c r="V223" i="16" s="1"/>
  <c r="S39" i="16"/>
  <c r="V39" i="16" s="1"/>
  <c r="S13" i="16"/>
  <c r="V13" i="16" s="1"/>
  <c r="S40" i="16"/>
  <c r="V40" i="16" s="1"/>
  <c r="S14" i="16"/>
  <c r="V14" i="16" s="1"/>
  <c r="S50" i="16"/>
  <c r="V50" i="16" s="1"/>
  <c r="S78" i="16"/>
  <c r="V78" i="16" s="1"/>
  <c r="S98" i="16"/>
  <c r="V98" i="16" s="1"/>
  <c r="S130" i="16"/>
  <c r="V130" i="16" s="1"/>
  <c r="S131" i="16"/>
  <c r="V131" i="16" s="1"/>
  <c r="S133" i="16"/>
  <c r="V133" i="16" s="1"/>
  <c r="S134" i="16"/>
  <c r="V134" i="16" s="1"/>
  <c r="S135" i="16"/>
  <c r="V135" i="16" s="1"/>
  <c r="S136" i="16"/>
  <c r="V136" i="16" s="1"/>
  <c r="S137" i="16"/>
  <c r="V137" i="16" s="1"/>
  <c r="S138" i="16"/>
  <c r="V138" i="16" s="1"/>
  <c r="S139" i="16"/>
  <c r="V139" i="16" s="1"/>
  <c r="S140" i="16"/>
  <c r="V140" i="16" s="1"/>
  <c r="S141" i="16"/>
  <c r="V141" i="16" s="1"/>
  <c r="S142" i="16"/>
  <c r="V142" i="16" s="1"/>
  <c r="S143" i="16"/>
  <c r="V143" i="16" s="1"/>
  <c r="S144" i="16"/>
  <c r="V144" i="16" s="1"/>
  <c r="S145" i="16"/>
  <c r="V145" i="16" s="1"/>
  <c r="S146" i="16"/>
  <c r="V146" i="16" s="1"/>
  <c r="S147" i="16"/>
  <c r="V147" i="16" s="1"/>
  <c r="S148" i="16"/>
  <c r="V148" i="16" s="1"/>
  <c r="S111" i="16"/>
  <c r="V111" i="16" s="1"/>
  <c r="S114" i="16"/>
  <c r="V114" i="16" s="1"/>
  <c r="S115" i="16"/>
  <c r="V115" i="16" s="1"/>
  <c r="S116" i="16"/>
  <c r="V116" i="16" s="1"/>
  <c r="S117" i="16"/>
  <c r="V117" i="16" s="1"/>
  <c r="S118" i="16"/>
  <c r="V118" i="16" s="1"/>
  <c r="S119" i="16"/>
  <c r="V119" i="16" s="1"/>
  <c r="S120" i="16"/>
  <c r="V120" i="16" s="1"/>
  <c r="S121" i="16"/>
  <c r="V121" i="16" s="1"/>
  <c r="S79" i="16"/>
  <c r="V79" i="16" s="1"/>
  <c r="S80" i="16"/>
  <c r="V80" i="16" s="1"/>
  <c r="S63" i="16"/>
  <c r="V63" i="16" s="1"/>
  <c r="S90" i="16"/>
  <c r="V90" i="16" s="1"/>
  <c r="S91" i="16"/>
  <c r="V91" i="16" s="1"/>
  <c r="S42" i="16"/>
  <c r="V42" i="16" s="1"/>
  <c r="S52" i="16"/>
  <c r="V52" i="16" s="1"/>
  <c r="S37" i="16"/>
  <c r="V37" i="16" s="1"/>
  <c r="S32" i="16"/>
  <c r="V32" i="16" s="1"/>
  <c r="S33" i="16"/>
  <c r="V33" i="16" s="1"/>
  <c r="S35" i="16"/>
  <c r="V35" i="16" s="1"/>
  <c r="S38" i="16"/>
  <c r="V38" i="16" s="1"/>
  <c r="S31" i="16"/>
  <c r="V31" i="16" s="1"/>
  <c r="S36" i="16"/>
  <c r="V36" i="16" s="1"/>
  <c r="S107" i="16"/>
  <c r="V107" i="16" s="1"/>
  <c r="S224" i="16"/>
  <c r="V224" i="16" s="1"/>
  <c r="S81" i="16"/>
  <c r="V81" i="16" s="1"/>
  <c r="S149" i="16"/>
  <c r="V149" i="16" s="1"/>
  <c r="S65" i="16"/>
  <c r="V65" i="16" s="1"/>
  <c r="S66" i="16"/>
  <c r="V66" i="16" s="1"/>
  <c r="S67" i="16"/>
  <c r="V67" i="16" s="1"/>
  <c r="S68" i="16"/>
  <c r="V68" i="16" s="1"/>
  <c r="S69" i="16"/>
  <c r="V69" i="16" s="1"/>
  <c r="S70" i="16"/>
  <c r="V70" i="16" s="1"/>
  <c r="S16" i="16"/>
  <c r="V16" i="16" s="1"/>
  <c r="S17" i="16"/>
  <c r="V17" i="16" s="1"/>
  <c r="S29" i="16"/>
  <c r="V29" i="16" s="1"/>
  <c r="S30" i="16"/>
  <c r="V30" i="16" s="1"/>
  <c r="S55" i="16"/>
  <c r="V55" i="16" s="1"/>
  <c r="S56" i="16"/>
  <c r="V56" i="16" s="1"/>
  <c r="S57" i="16"/>
  <c r="V57" i="16" s="1"/>
  <c r="S122" i="16"/>
  <c r="V122" i="16" s="1"/>
  <c r="S123" i="16"/>
  <c r="V123" i="16" s="1"/>
  <c r="W205" i="14"/>
  <c r="W206" i="14"/>
  <c r="W45" i="14"/>
  <c r="W47" i="14"/>
  <c r="W32" i="14"/>
  <c r="W33" i="14"/>
  <c r="W34" i="14"/>
  <c r="W48" i="14"/>
  <c r="W23" i="14"/>
  <c r="W50" i="14"/>
  <c r="W38" i="14"/>
  <c r="W39" i="14"/>
  <c r="W40" i="14"/>
  <c r="W41" i="14"/>
  <c r="W42" i="14"/>
  <c r="W43" i="14"/>
  <c r="W36" i="14"/>
  <c r="W37" i="14"/>
  <c r="W46" i="14"/>
  <c r="W44" i="14"/>
  <c r="W25" i="14"/>
  <c r="W26" i="14"/>
  <c r="W30" i="14"/>
  <c r="W49" i="14"/>
  <c r="W29" i="14"/>
  <c r="W51" i="14"/>
  <c r="W52" i="14"/>
  <c r="W53" i="14"/>
  <c r="W35" i="14"/>
  <c r="W31" i="14"/>
  <c r="W54" i="14"/>
  <c r="W55" i="14"/>
  <c r="W58" i="14"/>
  <c r="W59" i="14"/>
  <c r="W60" i="14"/>
  <c r="W61" i="14"/>
  <c r="W62" i="14"/>
  <c r="W63" i="14"/>
  <c r="W64" i="14"/>
  <c r="W65" i="14"/>
  <c r="W66" i="14"/>
  <c r="W67" i="14"/>
  <c r="W68" i="14"/>
  <c r="W28" i="14"/>
  <c r="W27" i="14"/>
  <c r="W71" i="14"/>
  <c r="W72" i="14"/>
  <c r="W73" i="14"/>
  <c r="W56" i="14"/>
  <c r="W57" i="14"/>
  <c r="W69" i="14"/>
  <c r="W70" i="14"/>
  <c r="W74" i="14"/>
  <c r="W189" i="14"/>
  <c r="W190" i="14"/>
  <c r="W192" i="14"/>
  <c r="W193" i="14"/>
  <c r="W188" i="14"/>
  <c r="W185" i="14"/>
  <c r="W81" i="14"/>
  <c r="W22" i="14"/>
  <c r="W187" i="14"/>
  <c r="W194" i="14"/>
  <c r="W84" i="14"/>
  <c r="W85" i="14"/>
  <c r="W86" i="14"/>
  <c r="W87" i="14"/>
  <c r="W88" i="14"/>
  <c r="W197" i="14"/>
  <c r="W198" i="14"/>
  <c r="W91" i="14"/>
  <c r="W92" i="14"/>
  <c r="W199" i="14"/>
  <c r="W200" i="14"/>
  <c r="W202" i="14"/>
  <c r="W203" i="14"/>
  <c r="W97" i="14"/>
  <c r="W98" i="14"/>
  <c r="W21" i="14"/>
  <c r="W186" i="14"/>
  <c r="W101" i="14"/>
  <c r="W184" i="14"/>
  <c r="W183" i="14"/>
  <c r="W104" i="14"/>
  <c r="W196" i="14"/>
  <c r="W215" i="14"/>
  <c r="W216" i="14"/>
  <c r="W24" i="14"/>
  <c r="W207" i="14"/>
  <c r="W208" i="14"/>
  <c r="W209" i="14"/>
  <c r="W210" i="14"/>
  <c r="W211" i="14"/>
  <c r="W212" i="14"/>
  <c r="W213" i="14"/>
  <c r="W214" i="14"/>
  <c r="W182" i="14"/>
  <c r="W195" i="14"/>
  <c r="W103" i="14"/>
  <c r="W105" i="14"/>
  <c r="W106" i="14"/>
  <c r="W107" i="14"/>
  <c r="W108" i="14"/>
  <c r="W109" i="14"/>
  <c r="W110" i="14"/>
  <c r="W111" i="14"/>
  <c r="W112" i="14"/>
  <c r="W113" i="14"/>
  <c r="W17" i="14"/>
  <c r="W114" i="14"/>
  <c r="W115" i="14"/>
  <c r="W20" i="14"/>
  <c r="W116" i="14"/>
  <c r="W117" i="14"/>
  <c r="W75" i="14"/>
  <c r="W14" i="14"/>
  <c r="W79" i="14"/>
  <c r="W90" i="14"/>
  <c r="W95" i="14"/>
  <c r="W82" i="14"/>
  <c r="W83" i="14"/>
  <c r="W80" i="14"/>
  <c r="W76" i="14"/>
  <c r="W93" i="14"/>
  <c r="W94" i="14"/>
  <c r="W77" i="14"/>
  <c r="W78" i="14"/>
  <c r="W96" i="14"/>
  <c r="W147" i="14"/>
  <c r="W148" i="14"/>
  <c r="W89" i="14"/>
  <c r="W100" i="14"/>
  <c r="W99" i="14"/>
  <c r="W102" i="14"/>
  <c r="W153" i="14"/>
  <c r="W129" i="14"/>
  <c r="W15" i="14"/>
  <c r="W130" i="14"/>
  <c r="W16" i="14"/>
  <c r="W177" i="14"/>
  <c r="W143" i="14"/>
  <c r="W145" i="14"/>
  <c r="W159" i="14"/>
  <c r="W160" i="14"/>
  <c r="W161" i="14"/>
  <c r="W162" i="14"/>
  <c r="W163" i="14"/>
  <c r="W164" i="14"/>
  <c r="W165" i="14"/>
  <c r="W166" i="14"/>
  <c r="W167" i="14"/>
  <c r="W168" i="14"/>
  <c r="W169" i="14"/>
  <c r="W170" i="14"/>
  <c r="W171" i="14"/>
  <c r="W172" i="14"/>
  <c r="W173" i="14"/>
  <c r="W174" i="14"/>
  <c r="W175" i="14"/>
  <c r="W176" i="14"/>
  <c r="W146" i="14"/>
  <c r="W149" i="14"/>
  <c r="W150" i="14"/>
  <c r="W151" i="14"/>
  <c r="W152" i="14"/>
  <c r="W154" i="14"/>
  <c r="W155" i="14"/>
  <c r="W156" i="14"/>
  <c r="W157" i="14"/>
  <c r="W141" i="14"/>
  <c r="W142" i="14"/>
  <c r="W134" i="14"/>
  <c r="W132" i="14"/>
  <c r="W133" i="14"/>
  <c r="W126" i="14"/>
  <c r="W191" i="14"/>
  <c r="W127" i="14"/>
  <c r="W124" i="14"/>
  <c r="W123" i="14"/>
  <c r="W125" i="14"/>
  <c r="W128" i="14"/>
  <c r="W121" i="14"/>
  <c r="W122" i="14"/>
  <c r="W158" i="14"/>
  <c r="W217" i="14"/>
  <c r="W201" i="14"/>
  <c r="W178" i="14"/>
  <c r="W135" i="14"/>
  <c r="W136" i="14"/>
  <c r="W137" i="14"/>
  <c r="W138" i="14"/>
  <c r="W139" i="14"/>
  <c r="W140" i="14"/>
  <c r="W18" i="14"/>
  <c r="W19" i="14"/>
  <c r="W120" i="14"/>
  <c r="W12" i="14"/>
  <c r="W179" i="14"/>
  <c r="W180" i="14"/>
  <c r="W131" i="14"/>
  <c r="W144" i="14"/>
  <c r="W181" i="14"/>
  <c r="V205" i="14"/>
  <c r="V206" i="14"/>
  <c r="V45" i="14"/>
  <c r="V47" i="14"/>
  <c r="V32" i="14"/>
  <c r="V33" i="14"/>
  <c r="V34" i="14"/>
  <c r="V48" i="14"/>
  <c r="V23" i="14"/>
  <c r="V50" i="14"/>
  <c r="V38" i="14"/>
  <c r="V39" i="14"/>
  <c r="V40" i="14"/>
  <c r="V41" i="14"/>
  <c r="V42" i="14"/>
  <c r="V43" i="14"/>
  <c r="V36" i="14"/>
  <c r="V37" i="14"/>
  <c r="V46" i="14"/>
  <c r="V44" i="14"/>
  <c r="V25" i="14"/>
  <c r="V26" i="14"/>
  <c r="V30" i="14"/>
  <c r="V49" i="14"/>
  <c r="V29" i="14"/>
  <c r="V51" i="14"/>
  <c r="V52" i="14"/>
  <c r="V53" i="14"/>
  <c r="V35" i="14"/>
  <c r="V31" i="14"/>
  <c r="V54" i="14"/>
  <c r="V55" i="14"/>
  <c r="V58" i="14"/>
  <c r="V59" i="14"/>
  <c r="V60" i="14"/>
  <c r="V61" i="14"/>
  <c r="V62" i="14"/>
  <c r="V63" i="14"/>
  <c r="V64" i="14"/>
  <c r="V65" i="14"/>
  <c r="V66" i="14"/>
  <c r="V67" i="14"/>
  <c r="V68" i="14"/>
  <c r="V28" i="14"/>
  <c r="V27" i="14"/>
  <c r="V71" i="14"/>
  <c r="V72" i="14"/>
  <c r="V73" i="14"/>
  <c r="V56" i="14"/>
  <c r="V57" i="14"/>
  <c r="V69" i="14"/>
  <c r="V70" i="14"/>
  <c r="V74" i="14"/>
  <c r="V189" i="14"/>
  <c r="V190" i="14"/>
  <c r="V192" i="14"/>
  <c r="V193" i="14"/>
  <c r="V188" i="14"/>
  <c r="V185" i="14"/>
  <c r="V22" i="14"/>
  <c r="V187" i="14"/>
  <c r="V194" i="14"/>
  <c r="V84" i="14"/>
  <c r="V85" i="14"/>
  <c r="V86" i="14"/>
  <c r="V87" i="14"/>
  <c r="V88" i="14"/>
  <c r="V197" i="14"/>
  <c r="V198" i="14"/>
  <c r="V91" i="14"/>
  <c r="V92" i="14"/>
  <c r="V199" i="14"/>
  <c r="V200" i="14"/>
  <c r="V202" i="14"/>
  <c r="V203" i="14"/>
  <c r="V97" i="14"/>
  <c r="V98" i="14"/>
  <c r="V21" i="14"/>
  <c r="V186" i="14"/>
  <c r="V101" i="14"/>
  <c r="V184" i="14"/>
  <c r="V183" i="14"/>
  <c r="V104" i="14"/>
  <c r="V196" i="14"/>
  <c r="V215" i="14"/>
  <c r="V216" i="14"/>
  <c r="V24" i="14"/>
  <c r="V207" i="14"/>
  <c r="V208" i="14"/>
  <c r="V209" i="14"/>
  <c r="V210" i="14"/>
  <c r="V211" i="14"/>
  <c r="V212" i="14"/>
  <c r="V213" i="14"/>
  <c r="V214" i="14"/>
  <c r="V182" i="14"/>
  <c r="V195" i="14"/>
  <c r="V103" i="14"/>
  <c r="V105" i="14"/>
  <c r="V106" i="14"/>
  <c r="V107" i="14"/>
  <c r="V108" i="14"/>
  <c r="V109" i="14"/>
  <c r="V110" i="14"/>
  <c r="V111" i="14"/>
  <c r="V112" i="14"/>
  <c r="V113" i="14"/>
  <c r="V17" i="14"/>
  <c r="V114" i="14"/>
  <c r="V115" i="14"/>
  <c r="V20" i="14"/>
  <c r="V116" i="14"/>
  <c r="V117" i="14"/>
  <c r="V75" i="14"/>
  <c r="V14" i="14"/>
  <c r="V79" i="14"/>
  <c r="V90" i="14"/>
  <c r="V95" i="14"/>
  <c r="V82" i="14"/>
  <c r="V83" i="14"/>
  <c r="V80" i="14"/>
  <c r="V76" i="14"/>
  <c r="V93" i="14"/>
  <c r="V94" i="14"/>
  <c r="V77" i="14"/>
  <c r="V78" i="14"/>
  <c r="V96" i="14"/>
  <c r="V147" i="14"/>
  <c r="V148" i="14"/>
  <c r="V89" i="14"/>
  <c r="V100" i="14"/>
  <c r="V99" i="14"/>
  <c r="V102" i="14"/>
  <c r="V153" i="14"/>
  <c r="V129" i="14"/>
  <c r="V15" i="14"/>
  <c r="V130" i="14"/>
  <c r="V16" i="14"/>
  <c r="V177" i="14"/>
  <c r="V143" i="14"/>
  <c r="V145" i="14"/>
  <c r="V159" i="14"/>
  <c r="V160" i="14"/>
  <c r="V161" i="14"/>
  <c r="V162" i="14"/>
  <c r="V163" i="14"/>
  <c r="V164" i="14"/>
  <c r="V165" i="14"/>
  <c r="V166" i="14"/>
  <c r="V167" i="14"/>
  <c r="V168" i="14"/>
  <c r="V169" i="14"/>
  <c r="V170" i="14"/>
  <c r="V171" i="14"/>
  <c r="V172" i="14"/>
  <c r="V173" i="14"/>
  <c r="V174" i="14"/>
  <c r="V175" i="14"/>
  <c r="V176" i="14"/>
  <c r="V146" i="14"/>
  <c r="V149" i="14"/>
  <c r="V150" i="14"/>
  <c r="V151" i="14"/>
  <c r="V152" i="14"/>
  <c r="V154" i="14"/>
  <c r="V155" i="14"/>
  <c r="V156" i="14"/>
  <c r="V157" i="14"/>
  <c r="V141" i="14"/>
  <c r="V142" i="14"/>
  <c r="V134" i="14"/>
  <c r="V132" i="14"/>
  <c r="V133" i="14"/>
  <c r="V126" i="14"/>
  <c r="V191" i="14"/>
  <c r="V127" i="14"/>
  <c r="V124" i="14"/>
  <c r="V123" i="14"/>
  <c r="V125" i="14"/>
  <c r="V128" i="14"/>
  <c r="V121" i="14"/>
  <c r="V122" i="14"/>
  <c r="V158" i="14"/>
  <c r="V217" i="14"/>
  <c r="V201" i="14"/>
  <c r="V178" i="14"/>
  <c r="V135" i="14"/>
  <c r="V136" i="14"/>
  <c r="V137" i="14"/>
  <c r="V138" i="14"/>
  <c r="V139" i="14"/>
  <c r="V140" i="14"/>
  <c r="V18" i="14"/>
  <c r="V19" i="14"/>
  <c r="V120" i="14"/>
  <c r="V12" i="14"/>
  <c r="V179" i="14"/>
  <c r="V180" i="14"/>
  <c r="V131" i="14"/>
  <c r="V144" i="14"/>
  <c r="V181" i="14"/>
  <c r="M119" i="14"/>
  <c r="V119" i="14" s="1"/>
  <c r="M118" i="14"/>
  <c r="W118" i="14" s="1"/>
  <c r="K13" i="14"/>
  <c r="J13" i="14"/>
  <c r="N204" i="14"/>
  <c r="K204" i="14"/>
  <c r="J204" i="14"/>
  <c r="W204" i="14" s="1"/>
  <c r="L341" i="18"/>
  <c r="L342" i="18"/>
  <c r="L338" i="18"/>
  <c r="L340" i="18"/>
  <c r="L178" i="18"/>
  <c r="O178" i="18" s="1"/>
  <c r="L179" i="18"/>
  <c r="O179" i="18" s="1"/>
  <c r="L181" i="18"/>
  <c r="O181" i="18" s="1"/>
  <c r="L182" i="18"/>
  <c r="O182" i="18" s="1"/>
  <c r="L63" i="18"/>
  <c r="L180" i="18"/>
  <c r="O180" i="18" s="1"/>
  <c r="L247" i="18"/>
  <c r="L248" i="18"/>
  <c r="O248" i="18" s="1"/>
  <c r="L266" i="18"/>
  <c r="L253" i="18"/>
  <c r="L141" i="18"/>
  <c r="L289" i="18"/>
  <c r="O289" i="18" s="1"/>
  <c r="L344" i="18"/>
  <c r="O344" i="18" s="1"/>
  <c r="L155" i="18"/>
  <c r="L317" i="18"/>
  <c r="O317" i="18" s="1"/>
  <c r="L26" i="18"/>
  <c r="L177" i="18"/>
  <c r="L76" i="18"/>
  <c r="L136" i="18"/>
  <c r="O136" i="18" s="1"/>
  <c r="L393" i="18"/>
  <c r="L176" i="18"/>
  <c r="O176" i="18" s="1"/>
  <c r="L25" i="18"/>
  <c r="L316" i="18"/>
  <c r="L314" i="18"/>
  <c r="L397" i="18"/>
  <c r="L71" i="18"/>
  <c r="L175" i="18"/>
  <c r="L171" i="18"/>
  <c r="L169" i="18"/>
  <c r="O169" i="18" s="1"/>
  <c r="L392" i="18"/>
  <c r="L170" i="18"/>
  <c r="O170" i="18" s="1"/>
  <c r="L315" i="18"/>
  <c r="L138" i="18"/>
  <c r="O138" i="18" s="1"/>
  <c r="L325" i="18"/>
  <c r="L321" i="18"/>
  <c r="L320" i="18"/>
  <c r="O320" i="18" s="1"/>
  <c r="L313" i="18"/>
  <c r="O313" i="18" s="1"/>
  <c r="L165" i="18"/>
  <c r="L164" i="18"/>
  <c r="O164" i="18" s="1"/>
  <c r="L244" i="18"/>
  <c r="L250" i="18"/>
  <c r="O250" i="18" s="1"/>
  <c r="L265" i="18"/>
  <c r="L20" i="18"/>
  <c r="L237" i="18"/>
  <c r="L220" i="18"/>
  <c r="L262" i="18"/>
  <c r="L240" i="18"/>
  <c r="O240" i="18" s="1"/>
  <c r="L199" i="18"/>
  <c r="O199" i="18" s="1"/>
  <c r="L24" i="18"/>
  <c r="L140" i="18"/>
  <c r="L309" i="18"/>
  <c r="L79" i="18"/>
  <c r="L163" i="18"/>
  <c r="O163" i="18" s="1"/>
  <c r="L162" i="18"/>
  <c r="L243" i="18"/>
  <c r="O243" i="18" s="1"/>
  <c r="L249" i="18"/>
  <c r="L264" i="18"/>
  <c r="L508" i="18"/>
  <c r="L311" i="18"/>
  <c r="O311" i="18" s="1"/>
  <c r="L263" i="18"/>
  <c r="O263" i="18" s="1"/>
  <c r="L236" i="18"/>
  <c r="L219" i="18"/>
  <c r="L254" i="18"/>
  <c r="O254" i="18" s="1"/>
  <c r="L259" i="18"/>
  <c r="O259" i="18" s="1"/>
  <c r="L239" i="18"/>
  <c r="O239" i="18" s="1"/>
  <c r="O510" i="18"/>
  <c r="O234" i="18"/>
  <c r="L218" i="18"/>
  <c r="O218" i="18" s="1"/>
  <c r="L507" i="18"/>
  <c r="L506" i="18"/>
  <c r="L505" i="18"/>
  <c r="L490" i="18"/>
  <c r="L489" i="18"/>
  <c r="L488" i="18"/>
  <c r="O488" i="18" s="1"/>
  <c r="L487" i="18"/>
  <c r="O487" i="18" s="1"/>
  <c r="L486" i="18"/>
  <c r="L485" i="18"/>
  <c r="L484" i="18"/>
  <c r="O484" i="18" s="1"/>
  <c r="L483" i="18"/>
  <c r="L482" i="18"/>
  <c r="L481" i="18"/>
  <c r="O481" i="18" s="1"/>
  <c r="L479" i="18"/>
  <c r="O479" i="18" s="1"/>
  <c r="L478" i="18"/>
  <c r="L477" i="18"/>
  <c r="O477" i="18" s="1"/>
  <c r="L476" i="18"/>
  <c r="L215" i="18"/>
  <c r="O215" i="18" s="1"/>
  <c r="L222" i="18"/>
  <c r="L227" i="18"/>
  <c r="L225" i="18"/>
  <c r="L297" i="18"/>
  <c r="O297" i="18" s="1"/>
  <c r="L186" i="18"/>
  <c r="O509" i="18"/>
  <c r="O232" i="18"/>
  <c r="L217" i="18"/>
  <c r="O217" i="18" s="1"/>
  <c r="L504" i="18"/>
  <c r="O504" i="18" s="1"/>
  <c r="L503" i="18"/>
  <c r="L502" i="18"/>
  <c r="L296" i="18"/>
  <c r="L475" i="18"/>
  <c r="L473" i="18"/>
  <c r="O473" i="18" s="1"/>
  <c r="L471" i="18"/>
  <c r="L470" i="18"/>
  <c r="L469" i="18"/>
  <c r="O469" i="18" s="1"/>
  <c r="L465" i="18"/>
  <c r="L499" i="18"/>
  <c r="L498" i="18"/>
  <c r="L497" i="18"/>
  <c r="O497" i="18" s="1"/>
  <c r="L496" i="18"/>
  <c r="O496" i="18" s="1"/>
  <c r="L495" i="18"/>
  <c r="O495" i="18" s="1"/>
  <c r="L492" i="18"/>
  <c r="L491" i="18"/>
  <c r="L480" i="18"/>
  <c r="O480" i="18" s="1"/>
  <c r="L461" i="18"/>
  <c r="L494" i="18"/>
  <c r="L467" i="18"/>
  <c r="O467" i="18" s="1"/>
  <c r="L466" i="18"/>
  <c r="O466" i="18" s="1"/>
  <c r="L474" i="18"/>
  <c r="L295" i="18"/>
  <c r="O295" i="18" s="1"/>
  <c r="L472" i="18"/>
  <c r="L468" i="18"/>
  <c r="L493" i="18"/>
  <c r="L214" i="18"/>
  <c r="L221" i="18"/>
  <c r="L226" i="18"/>
  <c r="O226" i="18" s="1"/>
  <c r="L224" i="18"/>
  <c r="O224" i="18" s="1"/>
  <c r="L223" i="18"/>
  <c r="L431" i="18"/>
  <c r="L12" i="18"/>
  <c r="L127" i="18"/>
  <c r="L500" i="18"/>
  <c r="L159" i="18"/>
  <c r="O159" i="18" s="1"/>
  <c r="L158" i="18"/>
  <c r="L287" i="18"/>
  <c r="O287" i="18" s="1"/>
  <c r="L292" i="18"/>
  <c r="L173" i="18"/>
  <c r="O173" i="18" s="1"/>
  <c r="L187" i="18"/>
  <c r="O187" i="18" s="1"/>
  <c r="L251" i="18"/>
  <c r="L514" i="18"/>
  <c r="L518" i="18"/>
  <c r="L11" i="18"/>
  <c r="O283" i="18"/>
  <c r="O29" i="18"/>
  <c r="L192" i="18"/>
  <c r="L28" i="18"/>
  <c r="O282" i="18"/>
  <c r="L501" i="18"/>
  <c r="L281" i="18"/>
  <c r="O281" i="18" s="1"/>
  <c r="L280" i="18"/>
  <c r="L279" i="18"/>
  <c r="L276" i="18"/>
  <c r="O276" i="18" s="1"/>
  <c r="L207" i="18"/>
  <c r="L206" i="18"/>
  <c r="L157" i="18"/>
  <c r="O157" i="18" s="1"/>
  <c r="L290" i="18"/>
  <c r="O290" i="18" s="1"/>
  <c r="L188" i="18"/>
  <c r="O188" i="18" s="1"/>
  <c r="L278" i="18"/>
  <c r="O278" i="18" s="1"/>
  <c r="L252" i="18"/>
  <c r="L275" i="18"/>
  <c r="L517" i="18"/>
  <c r="O517" i="18" s="1"/>
  <c r="L511" i="18"/>
  <c r="L277" i="18"/>
  <c r="L14" i="18"/>
  <c r="O14" i="18" s="1"/>
  <c r="L516" i="18"/>
  <c r="L172" i="18"/>
  <c r="L174" i="18"/>
  <c r="O174" i="18" s="1"/>
  <c r="L68" i="18"/>
  <c r="O68" i="18" s="1"/>
  <c r="L152" i="18"/>
  <c r="L151" i="18"/>
  <c r="L139" i="18"/>
  <c r="L209" i="18"/>
  <c r="L202" i="18"/>
  <c r="L205" i="18"/>
  <c r="L72" i="18"/>
  <c r="O72" i="18" s="1"/>
  <c r="L135" i="18"/>
  <c r="O135" i="18" s="1"/>
  <c r="L210" i="18"/>
  <c r="L189" i="18"/>
  <c r="O189" i="18" s="1"/>
  <c r="L200" i="18"/>
  <c r="O200" i="18" s="1"/>
  <c r="L134" i="18"/>
  <c r="L133" i="18"/>
  <c r="L212" i="18"/>
  <c r="L208" i="18"/>
  <c r="L130" i="18"/>
  <c r="L355" i="18"/>
  <c r="L196" i="18"/>
  <c r="L396" i="18"/>
  <c r="L395" i="18"/>
  <c r="L394" i="18"/>
  <c r="O394" i="18" s="1"/>
  <c r="L430" i="18"/>
  <c r="O430" i="18" s="1"/>
  <c r="L423" i="18"/>
  <c r="L438" i="18"/>
  <c r="L436" i="18"/>
  <c r="L435" i="18"/>
  <c r="O435" i="18" s="1"/>
  <c r="L432" i="18"/>
  <c r="L445" i="18"/>
  <c r="L439" i="18"/>
  <c r="O439" i="18" s="1"/>
  <c r="L422" i="18"/>
  <c r="O422" i="18" s="1"/>
  <c r="L437" i="18"/>
  <c r="L434" i="18"/>
  <c r="O434" i="18" s="1"/>
  <c r="L433" i="18"/>
  <c r="L382" i="18"/>
  <c r="L381" i="18"/>
  <c r="L191" i="18"/>
  <c r="L190" i="18"/>
  <c r="L301" i="18"/>
  <c r="L300" i="18"/>
  <c r="O300" i="18" s="1"/>
  <c r="L299" i="18"/>
  <c r="L304" i="18"/>
  <c r="O304" i="18" s="1"/>
  <c r="L308" i="18"/>
  <c r="O308" i="18" s="1"/>
  <c r="L307" i="18"/>
  <c r="L306" i="18"/>
  <c r="L305" i="18"/>
  <c r="O305" i="18" s="1"/>
  <c r="L303" i="18"/>
  <c r="L302" i="18"/>
  <c r="L183" i="18"/>
  <c r="L32" i="18"/>
  <c r="L27" i="18"/>
  <c r="O27" i="18" s="1"/>
  <c r="L427" i="18"/>
  <c r="L22" i="18"/>
  <c r="L377" i="18"/>
  <c r="O377" i="18" s="1"/>
  <c r="L400" i="18"/>
  <c r="L412" i="18"/>
  <c r="L405" i="18"/>
  <c r="L399" i="18"/>
  <c r="L201" i="18"/>
  <c r="L91" i="18"/>
  <c r="O390" i="18"/>
  <c r="O373" i="18"/>
  <c r="L84" i="18"/>
  <c r="O84" i="18" s="1"/>
  <c r="L83" i="18"/>
  <c r="L82" i="18"/>
  <c r="L92" i="18"/>
  <c r="L90" i="18"/>
  <c r="L89" i="18"/>
  <c r="L95" i="18"/>
  <c r="O95" i="18" s="1"/>
  <c r="L94" i="18"/>
  <c r="O94" i="18" s="1"/>
  <c r="L93" i="18"/>
  <c r="O93" i="18" s="1"/>
  <c r="L88" i="18"/>
  <c r="O88" i="18" s="1"/>
  <c r="L87" i="18"/>
  <c r="O87" i="18" s="1"/>
  <c r="L86" i="18"/>
  <c r="L98" i="18"/>
  <c r="O98" i="18" s="1"/>
  <c r="L97" i="18"/>
  <c r="L96" i="18"/>
  <c r="L386" i="18"/>
  <c r="L372" i="18"/>
  <c r="L18" i="18"/>
  <c r="L16" i="18"/>
  <c r="L19" i="18"/>
  <c r="L85" i="18"/>
  <c r="L512" i="18"/>
  <c r="O512" i="18" s="1"/>
  <c r="L167" i="18"/>
  <c r="O167" i="18" s="1"/>
  <c r="L154" i="18"/>
  <c r="O154" i="18" s="1"/>
  <c r="L421" i="18"/>
  <c r="L116" i="18"/>
  <c r="L113" i="18"/>
  <c r="L110" i="18"/>
  <c r="O110" i="18" s="1"/>
  <c r="L105" i="18"/>
  <c r="O105" i="18" s="1"/>
  <c r="L126" i="18"/>
  <c r="O126" i="18" s="1"/>
  <c r="L137" i="18"/>
  <c r="L73" i="18"/>
  <c r="L385" i="18"/>
  <c r="L21" i="18"/>
  <c r="L54" i="18"/>
  <c r="O54" i="18" s="1"/>
  <c r="L53" i="18"/>
  <c r="L48" i="18"/>
  <c r="O48" i="18" s="1"/>
  <c r="L47" i="18"/>
  <c r="L384" i="18"/>
  <c r="L58" i="18"/>
  <c r="L67" i="18"/>
  <c r="O67" i="18" s="1"/>
  <c r="L78" i="18"/>
  <c r="L57" i="18"/>
  <c r="O57" i="18" s="1"/>
  <c r="L383" i="18"/>
  <c r="L420" i="18"/>
  <c r="L161" i="18"/>
  <c r="L160" i="18"/>
  <c r="L288" i="18"/>
  <c r="L293" i="18"/>
  <c r="L291" i="18"/>
  <c r="L286" i="18"/>
  <c r="L285" i="18"/>
  <c r="L298" i="18"/>
  <c r="O298" i="18" s="1"/>
  <c r="L294" i="18"/>
  <c r="O419" i="18"/>
  <c r="O418" i="18"/>
  <c r="L326" i="18"/>
  <c r="L324" i="18"/>
  <c r="L323" i="18"/>
  <c r="L322" i="18"/>
  <c r="L319" i="18"/>
  <c r="L318" i="18"/>
  <c r="L417" i="18"/>
  <c r="L411" i="18"/>
  <c r="L410" i="18"/>
  <c r="L409" i="18"/>
  <c r="L408" i="18"/>
  <c r="L407" i="18"/>
  <c r="L406" i="18"/>
  <c r="L416" i="18"/>
  <c r="O416" i="18" s="1"/>
  <c r="L415" i="18"/>
  <c r="O415" i="18" s="1"/>
  <c r="L453" i="18"/>
  <c r="O453" i="18" s="1"/>
  <c r="L414" i="18"/>
  <c r="O414" i="18" s="1"/>
  <c r="L128" i="18"/>
  <c r="L70" i="18"/>
  <c r="L261" i="18"/>
  <c r="O261" i="18" s="1"/>
  <c r="L150" i="18"/>
  <c r="L148" i="18"/>
  <c r="L146" i="18"/>
  <c r="L144" i="18"/>
  <c r="L123" i="18"/>
  <c r="L122" i="18"/>
  <c r="L132" i="18"/>
  <c r="L258" i="18"/>
  <c r="L257" i="18"/>
  <c r="L125" i="18"/>
  <c r="L124" i="18"/>
  <c r="L120" i="18"/>
  <c r="L119" i="18"/>
  <c r="L115" i="18"/>
  <c r="L114" i="18"/>
  <c r="L109" i="18"/>
  <c r="O109" i="18" s="1"/>
  <c r="L107" i="18"/>
  <c r="O107" i="18" s="1"/>
  <c r="L102" i="18"/>
  <c r="L101" i="18"/>
  <c r="L17" i="18"/>
  <c r="L270" i="18"/>
  <c r="L269" i="18"/>
  <c r="L69" i="18"/>
  <c r="O69" i="18" s="1"/>
  <c r="L156" i="18"/>
  <c r="O156" i="18" s="1"/>
  <c r="L149" i="18"/>
  <c r="L147" i="18"/>
  <c r="L145" i="18"/>
  <c r="O145" i="18" s="1"/>
  <c r="L142" i="18"/>
  <c r="L153" i="18"/>
  <c r="L121" i="18"/>
  <c r="L131" i="18"/>
  <c r="L230" i="18"/>
  <c r="L118" i="18"/>
  <c r="L117" i="18"/>
  <c r="L112" i="18"/>
  <c r="O112" i="18" s="1"/>
  <c r="L111" i="18"/>
  <c r="L104" i="18"/>
  <c r="L103" i="18"/>
  <c r="L100" i="18"/>
  <c r="O100" i="18" s="1"/>
  <c r="L99" i="18"/>
  <c r="O99" i="18" s="1"/>
  <c r="L60" i="18"/>
  <c r="L59" i="18"/>
  <c r="L211" i="18"/>
  <c r="L197" i="18"/>
  <c r="L204" i="18"/>
  <c r="L185" i="18"/>
  <c r="L213" i="18"/>
  <c r="L464" i="18"/>
  <c r="O464" i="18" s="1"/>
  <c r="L168" i="18"/>
  <c r="L195" i="18"/>
  <c r="L450" i="18"/>
  <c r="O450" i="18" s="1"/>
  <c r="L449" i="18"/>
  <c r="L452" i="18"/>
  <c r="L108" i="18"/>
  <c r="L398" i="18"/>
  <c r="L310" i="18"/>
  <c r="L312" i="18"/>
  <c r="O312" i="18" s="1"/>
  <c r="L64" i="18"/>
  <c r="L62" i="18"/>
  <c r="L52" i="18"/>
  <c r="L50" i="18"/>
  <c r="L46" i="18"/>
  <c r="L44" i="18"/>
  <c r="L66" i="18"/>
  <c r="O66" i="18" s="1"/>
  <c r="L65" i="18"/>
  <c r="O65" i="18" s="1"/>
  <c r="L36" i="18"/>
  <c r="L35" i="18"/>
  <c r="O35" i="18" s="1"/>
  <c r="L106" i="18"/>
  <c r="L77" i="18"/>
  <c r="L56" i="18"/>
  <c r="O56" i="18" s="1"/>
  <c r="L55" i="18"/>
  <c r="L391" i="18"/>
  <c r="L389" i="18"/>
  <c r="L61" i="18"/>
  <c r="L454" i="18"/>
  <c r="L203" i="18"/>
  <c r="O203" i="18" s="1"/>
  <c r="L166" i="18"/>
  <c r="L194" i="18"/>
  <c r="L40" i="18"/>
  <c r="L39" i="18"/>
  <c r="L42" i="18"/>
  <c r="O42" i="18" s="1"/>
  <c r="L41" i="18"/>
  <c r="O41" i="18" s="1"/>
  <c r="L51" i="18"/>
  <c r="O51" i="18" s="1"/>
  <c r="L49" i="18"/>
  <c r="L45" i="18"/>
  <c r="L43" i="18"/>
  <c r="O43" i="18" s="1"/>
  <c r="L75" i="18"/>
  <c r="L74" i="18"/>
  <c r="L379" i="18"/>
  <c r="L376" i="18"/>
  <c r="L444" i="18"/>
  <c r="L443" i="18"/>
  <c r="L442" i="18"/>
  <c r="L440" i="18"/>
  <c r="L441" i="18"/>
  <c r="L193" i="18"/>
  <c r="L448" i="18"/>
  <c r="L451" i="18"/>
  <c r="L38" i="18"/>
  <c r="L37" i="18"/>
  <c r="L34" i="18"/>
  <c r="L33" i="18"/>
  <c r="L81" i="18"/>
  <c r="L80" i="18"/>
  <c r="L388" i="18"/>
  <c r="L387" i="18"/>
  <c r="L447" i="18"/>
  <c r="L31" i="18"/>
  <c r="L30" i="18"/>
  <c r="L446" i="18"/>
  <c r="L129" i="18"/>
  <c r="L216" i="18"/>
  <c r="L123" i="16"/>
  <c r="L122" i="16"/>
  <c r="O122" i="16" s="1"/>
  <c r="L57" i="16"/>
  <c r="L56" i="16"/>
  <c r="L55" i="16"/>
  <c r="L30" i="16"/>
  <c r="L29" i="16"/>
  <c r="L17" i="16"/>
  <c r="L16" i="16"/>
  <c r="O16" i="16" s="1"/>
  <c r="L70" i="16"/>
  <c r="L69" i="16"/>
  <c r="O69" i="16" s="1"/>
  <c r="L68" i="16"/>
  <c r="L67" i="16"/>
  <c r="L66" i="16"/>
  <c r="O66" i="16" s="1"/>
  <c r="L65" i="16"/>
  <c r="O65" i="16" s="1"/>
  <c r="L149" i="16"/>
  <c r="L224" i="16"/>
  <c r="L107" i="16"/>
  <c r="L36" i="16"/>
  <c r="L31" i="16"/>
  <c r="L38" i="16"/>
  <c r="L35" i="16"/>
  <c r="L33" i="16"/>
  <c r="L32" i="16"/>
  <c r="L37" i="16"/>
  <c r="O37" i="16" s="1"/>
  <c r="L42" i="16"/>
  <c r="L91" i="16"/>
  <c r="O91" i="16" s="1"/>
  <c r="L90" i="16"/>
  <c r="O90" i="16" s="1"/>
  <c r="L63" i="16"/>
  <c r="L80" i="16"/>
  <c r="O80" i="16" s="1"/>
  <c r="L79" i="16"/>
  <c r="L121" i="16"/>
  <c r="L120" i="16"/>
  <c r="L119" i="16"/>
  <c r="O119" i="16" s="1"/>
  <c r="L118" i="16"/>
  <c r="L117" i="16"/>
  <c r="L116" i="16"/>
  <c r="L115" i="16"/>
  <c r="L114" i="16"/>
  <c r="O114" i="16" s="1"/>
  <c r="L111" i="16"/>
  <c r="L148" i="16"/>
  <c r="L147" i="16"/>
  <c r="O147" i="16" s="1"/>
  <c r="L146" i="16"/>
  <c r="O146" i="16" s="1"/>
  <c r="L145" i="16"/>
  <c r="L144" i="16"/>
  <c r="L143" i="16"/>
  <c r="O143" i="16" s="1"/>
  <c r="L142" i="16"/>
  <c r="L141" i="16"/>
  <c r="O141" i="16" s="1"/>
  <c r="L140" i="16"/>
  <c r="L139" i="16"/>
  <c r="L138" i="16"/>
  <c r="O138" i="16" s="1"/>
  <c r="L137" i="16"/>
  <c r="L136" i="16"/>
  <c r="O136" i="16" s="1"/>
  <c r="L135" i="16"/>
  <c r="O135" i="16" s="1"/>
  <c r="L134" i="16"/>
  <c r="O134" i="16" s="1"/>
  <c r="L133" i="16"/>
  <c r="L131" i="16"/>
  <c r="L130" i="16"/>
  <c r="L98" i="16"/>
  <c r="L78" i="16"/>
  <c r="L50" i="16"/>
  <c r="L14" i="16"/>
  <c r="L40" i="16"/>
  <c r="O40" i="16" s="1"/>
  <c r="L13" i="16"/>
  <c r="O13" i="16" s="1"/>
  <c r="L39" i="16"/>
  <c r="L223" i="16"/>
  <c r="O223" i="16" s="1"/>
  <c r="L182" i="16"/>
  <c r="L129" i="16"/>
  <c r="O129" i="16" s="1"/>
  <c r="L127" i="16"/>
  <c r="O127" i="16" s="1"/>
  <c r="L102" i="16"/>
  <c r="L89" i="16"/>
  <c r="O89" i="16" s="1"/>
  <c r="L62" i="16"/>
  <c r="O62" i="16" s="1"/>
  <c r="L106" i="16"/>
  <c r="L88" i="16"/>
  <c r="L87" i="16"/>
  <c r="L51" i="16"/>
  <c r="L61" i="16"/>
  <c r="L45" i="16"/>
  <c r="L44" i="16"/>
  <c r="L105" i="16"/>
  <c r="O105" i="16" s="1"/>
  <c r="L86" i="16"/>
  <c r="L60" i="16"/>
  <c r="O60" i="16" s="1"/>
  <c r="L12" i="16"/>
  <c r="O12" i="16" s="1"/>
  <c r="L213" i="16"/>
  <c r="L212" i="16"/>
  <c r="L25" i="16"/>
  <c r="L85" i="16"/>
  <c r="O85" i="16" s="1"/>
  <c r="L109" i="16"/>
  <c r="O109" i="16" s="1"/>
  <c r="L18" i="16"/>
  <c r="O18" i="16" s="1"/>
  <c r="L53" i="16"/>
  <c r="L64" i="16"/>
  <c r="L15" i="16"/>
  <c r="O15" i="16" s="1"/>
  <c r="L48" i="16"/>
  <c r="L71" i="16"/>
  <c r="L27" i="16"/>
  <c r="L26" i="16"/>
  <c r="L11" i="16"/>
  <c r="O11" i="16" s="1"/>
  <c r="L59" i="16"/>
  <c r="O59" i="16" s="1"/>
  <c r="L95" i="16"/>
  <c r="O95" i="16" s="1"/>
  <c r="I77" i="16"/>
  <c r="L77" i="16" s="1"/>
  <c r="O77" i="16" s="1"/>
  <c r="I76" i="16"/>
  <c r="L76" i="16" s="1"/>
  <c r="I75" i="16"/>
  <c r="L75" i="16" s="1"/>
  <c r="O75" i="16" s="1"/>
  <c r="I74" i="16"/>
  <c r="L74" i="16" s="1"/>
  <c r="L154" i="16"/>
  <c r="L82" i="16"/>
  <c r="O82" i="16" s="1"/>
  <c r="L124" i="16"/>
  <c r="L180" i="16"/>
  <c r="L179" i="16"/>
  <c r="L178" i="16"/>
  <c r="L177" i="16"/>
  <c r="O177" i="16" s="1"/>
  <c r="L176" i="16"/>
  <c r="L175" i="16"/>
  <c r="L174" i="16"/>
  <c r="O174" i="16" s="1"/>
  <c r="L172" i="16"/>
  <c r="L20" i="16"/>
  <c r="L165" i="16"/>
  <c r="L164" i="16"/>
  <c r="O164" i="16" s="1"/>
  <c r="L170" i="16"/>
  <c r="L73" i="16"/>
  <c r="L84" i="16"/>
  <c r="O84" i="16" s="1"/>
  <c r="L191" i="16"/>
  <c r="L190" i="16"/>
  <c r="L128" i="16"/>
  <c r="L200" i="16"/>
  <c r="L113" i="16"/>
  <c r="O113" i="16" s="1"/>
  <c r="L112" i="16"/>
  <c r="O112" i="16" s="1"/>
  <c r="L41" i="16"/>
  <c r="O41" i="16" s="1"/>
  <c r="L97" i="16"/>
  <c r="L49" i="16"/>
  <c r="L162" i="16"/>
  <c r="L99" i="16"/>
  <c r="L54" i="16"/>
  <c r="L166" i="16"/>
  <c r="O166" i="16" s="1"/>
  <c r="L93" i="16"/>
  <c r="O93" i="16" s="1"/>
  <c r="L92" i="16"/>
  <c r="O92" i="16" s="1"/>
  <c r="L23" i="16"/>
  <c r="L222" i="16"/>
  <c r="O222" i="16" s="1"/>
  <c r="L221" i="16"/>
  <c r="L125" i="16"/>
  <c r="L220" i="16"/>
  <c r="L103" i="16"/>
  <c r="L126" i="16"/>
  <c r="L153" i="16"/>
  <c r="O153" i="16" s="1"/>
  <c r="L152" i="16"/>
  <c r="O152" i="16" s="1"/>
  <c r="L151" i="16"/>
  <c r="L150" i="16"/>
  <c r="O150" i="16" s="1"/>
  <c r="L181" i="16"/>
  <c r="L163" i="16"/>
  <c r="L161" i="16"/>
  <c r="L158" i="16"/>
  <c r="O158" i="16" s="1"/>
  <c r="L192" i="16"/>
  <c r="L189" i="16"/>
  <c r="L195" i="16"/>
  <c r="L197" i="16"/>
  <c r="L194" i="16"/>
  <c r="L110" i="16"/>
  <c r="O110" i="16" s="1"/>
  <c r="L101" i="16"/>
  <c r="L168" i="16"/>
  <c r="L108" i="16"/>
  <c r="L104" i="16"/>
  <c r="L72" i="16"/>
  <c r="L83" i="16"/>
  <c r="L210" i="16"/>
  <c r="L209" i="16"/>
  <c r="L208" i="16"/>
  <c r="L207" i="16"/>
  <c r="L206" i="16"/>
  <c r="L205" i="16"/>
  <c r="L204" i="16"/>
  <c r="L203" i="16"/>
  <c r="L196" i="16"/>
  <c r="L202" i="16"/>
  <c r="L201" i="16"/>
  <c r="L171" i="16"/>
  <c r="L167" i="16"/>
  <c r="L155" i="16"/>
  <c r="L157" i="16"/>
  <c r="L43" i="16"/>
  <c r="L211" i="16"/>
  <c r="O211" i="16" s="1"/>
  <c r="L218" i="16"/>
  <c r="L217" i="16"/>
  <c r="L216" i="16"/>
  <c r="L156" i="16"/>
  <c r="L100" i="16"/>
  <c r="L19" i="16"/>
  <c r="L58" i="16"/>
  <c r="O94" i="16"/>
  <c r="L173" i="16"/>
  <c r="L215" i="16"/>
  <c r="O215" i="16" s="1"/>
  <c r="L184" i="16"/>
  <c r="L183" i="16"/>
  <c r="L186" i="16"/>
  <c r="O186" i="16" s="1"/>
  <c r="L214" i="16"/>
  <c r="O21" i="16"/>
  <c r="L24" i="16"/>
  <c r="L22" i="16"/>
  <c r="L45" i="14"/>
  <c r="O45" i="14" s="1"/>
  <c r="L47" i="14"/>
  <c r="L32" i="14"/>
  <c r="O32" i="14" s="1"/>
  <c r="L33" i="14"/>
  <c r="L34" i="14"/>
  <c r="R34" i="14" s="1"/>
  <c r="L48" i="14"/>
  <c r="O48" i="14" s="1"/>
  <c r="L23" i="14"/>
  <c r="R23" i="14" s="1"/>
  <c r="L50" i="14"/>
  <c r="O50" i="14" s="1"/>
  <c r="L38" i="14"/>
  <c r="L39" i="14"/>
  <c r="L40" i="14"/>
  <c r="L36" i="14"/>
  <c r="O36" i="14" s="1"/>
  <c r="L37" i="14"/>
  <c r="O37" i="14" s="1"/>
  <c r="L46" i="14"/>
  <c r="L44" i="14"/>
  <c r="O44" i="14" s="1"/>
  <c r="L25" i="14"/>
  <c r="O25" i="14" s="1"/>
  <c r="L26" i="14"/>
  <c r="O26" i="14" s="1"/>
  <c r="L30" i="14"/>
  <c r="O30" i="14" s="1"/>
  <c r="L49" i="14"/>
  <c r="R49" i="14" s="1"/>
  <c r="L29" i="14"/>
  <c r="R29" i="14" s="1"/>
  <c r="L51" i="14"/>
  <c r="L52" i="14"/>
  <c r="R52" i="14" s="1"/>
  <c r="L53" i="14"/>
  <c r="O53" i="14" s="1"/>
  <c r="L181" i="14"/>
  <c r="R181" i="14" s="1"/>
  <c r="L144" i="14"/>
  <c r="O144" i="14" s="1"/>
  <c r="L131" i="14"/>
  <c r="R131" i="14" s="1"/>
  <c r="L180" i="14"/>
  <c r="L179" i="14"/>
  <c r="R179" i="14" s="1"/>
  <c r="L12" i="14"/>
  <c r="O12" i="14" s="1"/>
  <c r="L120" i="14"/>
  <c r="O120" i="14" s="1"/>
  <c r="L19" i="14"/>
  <c r="R19" i="14" s="1"/>
  <c r="L18" i="14"/>
  <c r="R18" i="14" s="1"/>
  <c r="L140" i="14"/>
  <c r="O140" i="14" s="1"/>
  <c r="L139" i="14"/>
  <c r="O139" i="14" s="1"/>
  <c r="L138" i="14"/>
  <c r="R138" i="14" s="1"/>
  <c r="L137" i="14"/>
  <c r="R137" i="14" s="1"/>
  <c r="L136" i="14"/>
  <c r="R136" i="14" s="1"/>
  <c r="L135" i="14"/>
  <c r="O135" i="14" s="1"/>
  <c r="L178" i="14"/>
  <c r="L201" i="14"/>
  <c r="R201" i="14" s="1"/>
  <c r="L217" i="14"/>
  <c r="R217" i="14" s="1"/>
  <c r="L158" i="14"/>
  <c r="R158" i="14" s="1"/>
  <c r="L122" i="14"/>
  <c r="O122" i="14" s="1"/>
  <c r="L121" i="14"/>
  <c r="O121" i="14" s="1"/>
  <c r="L128" i="14"/>
  <c r="R128" i="14" s="1"/>
  <c r="L125" i="14"/>
  <c r="R125" i="14" s="1"/>
  <c r="L123" i="14"/>
  <c r="O123" i="14" s="1"/>
  <c r="L124" i="14"/>
  <c r="L127" i="14"/>
  <c r="L191" i="14"/>
  <c r="R191" i="14" s="1"/>
  <c r="L126" i="14"/>
  <c r="R126" i="14" s="1"/>
  <c r="L133" i="14"/>
  <c r="R133" i="14" s="1"/>
  <c r="L132" i="14"/>
  <c r="R132" i="14" s="1"/>
  <c r="L134" i="14"/>
  <c r="O134" i="14" s="1"/>
  <c r="L142" i="14"/>
  <c r="R142" i="14" s="1"/>
  <c r="L141" i="14"/>
  <c r="R141" i="14" s="1"/>
  <c r="L157" i="14"/>
  <c r="R157" i="14" s="1"/>
  <c r="L156" i="14"/>
  <c r="R156" i="14" s="1"/>
  <c r="L155" i="14"/>
  <c r="L154" i="14"/>
  <c r="L152" i="14"/>
  <c r="R152" i="14" s="1"/>
  <c r="L151" i="14"/>
  <c r="O151" i="14" s="1"/>
  <c r="L150" i="14"/>
  <c r="R150" i="14" s="1"/>
  <c r="L149" i="14"/>
  <c r="R149" i="14" s="1"/>
  <c r="L146" i="14"/>
  <c r="R146" i="14" s="1"/>
  <c r="L176" i="14"/>
  <c r="O176" i="14" s="1"/>
  <c r="L175" i="14"/>
  <c r="R175" i="14" s="1"/>
  <c r="L174" i="14"/>
  <c r="R174" i="14" s="1"/>
  <c r="L173" i="14"/>
  <c r="O173" i="14" s="1"/>
  <c r="L172" i="14"/>
  <c r="R172" i="14" s="1"/>
  <c r="L171" i="14"/>
  <c r="L170" i="14"/>
  <c r="O170" i="14" s="1"/>
  <c r="L169" i="14"/>
  <c r="O169" i="14" s="1"/>
  <c r="L168" i="14"/>
  <c r="L167" i="14"/>
  <c r="R167" i="14" s="1"/>
  <c r="L166" i="14"/>
  <c r="R166" i="14" s="1"/>
  <c r="L165" i="14"/>
  <c r="R165" i="14" s="1"/>
  <c r="L164" i="14"/>
  <c r="O164" i="14" s="1"/>
  <c r="L163" i="14"/>
  <c r="R163" i="14" s="1"/>
  <c r="L162" i="14"/>
  <c r="R162" i="14" s="1"/>
  <c r="L161" i="14"/>
  <c r="R161" i="14" s="1"/>
  <c r="L160" i="14"/>
  <c r="R160" i="14" s="1"/>
  <c r="L159" i="14"/>
  <c r="L145" i="14"/>
  <c r="O145" i="14" s="1"/>
  <c r="L143" i="14"/>
  <c r="R143" i="14" s="1"/>
  <c r="L177" i="14"/>
  <c r="O177" i="14" s="1"/>
  <c r="L16" i="14"/>
  <c r="R16" i="14" s="1"/>
  <c r="L130" i="14"/>
  <c r="L15" i="14"/>
  <c r="R15" i="14" s="1"/>
  <c r="L129" i="14"/>
  <c r="O129" i="14" s="1"/>
  <c r="L153" i="14"/>
  <c r="L102" i="14"/>
  <c r="O102" i="14" s="1"/>
  <c r="L99" i="14"/>
  <c r="O99" i="14" s="1"/>
  <c r="L100" i="14"/>
  <c r="R100" i="14" s="1"/>
  <c r="L89" i="14"/>
  <c r="L148" i="14"/>
  <c r="O148" i="14" s="1"/>
  <c r="L147" i="14"/>
  <c r="R147" i="14" s="1"/>
  <c r="L96" i="14"/>
  <c r="O96" i="14" s="1"/>
  <c r="L78" i="14"/>
  <c r="R78" i="14" s="1"/>
  <c r="L77" i="14"/>
  <c r="R77" i="14" s="1"/>
  <c r="L94" i="14"/>
  <c r="O94" i="14" s="1"/>
  <c r="L93" i="14"/>
  <c r="R93" i="14" s="1"/>
  <c r="L76" i="14"/>
  <c r="L80" i="14"/>
  <c r="R80" i="14" s="1"/>
  <c r="L83" i="14"/>
  <c r="R83" i="14" s="1"/>
  <c r="L82" i="14"/>
  <c r="L95" i="14"/>
  <c r="R95" i="14" s="1"/>
  <c r="L90" i="14"/>
  <c r="R90" i="14" s="1"/>
  <c r="L79" i="14"/>
  <c r="R79" i="14" s="1"/>
  <c r="L14" i="14"/>
  <c r="O14" i="14" s="1"/>
  <c r="L119" i="14"/>
  <c r="R119" i="14" s="1"/>
  <c r="L118" i="14"/>
  <c r="R118" i="14" s="1"/>
  <c r="R75" i="14"/>
  <c r="O75" i="14"/>
  <c r="L117" i="14"/>
  <c r="O117" i="14" s="1"/>
  <c r="L116" i="14"/>
  <c r="O116" i="14" s="1"/>
  <c r="L20" i="14"/>
  <c r="R20" i="14" s="1"/>
  <c r="L115" i="14"/>
  <c r="R115" i="14" s="1"/>
  <c r="L114" i="14"/>
  <c r="R114" i="14" s="1"/>
  <c r="L17" i="14"/>
  <c r="O17" i="14" s="1"/>
  <c r="L113" i="14"/>
  <c r="L112" i="14"/>
  <c r="R112" i="14" s="1"/>
  <c r="L111" i="14"/>
  <c r="R111" i="14" s="1"/>
  <c r="L110" i="14"/>
  <c r="O110" i="14" s="1"/>
  <c r="L11" i="14"/>
  <c r="O11" i="14" s="1"/>
  <c r="L109" i="14"/>
  <c r="R109" i="14" s="1"/>
  <c r="L108" i="14"/>
  <c r="L107" i="14"/>
  <c r="O107" i="14" s="1"/>
  <c r="L106" i="14"/>
  <c r="R106" i="14" s="1"/>
  <c r="L105" i="14"/>
  <c r="R105" i="14" s="1"/>
  <c r="L103" i="14"/>
  <c r="R103" i="14" s="1"/>
  <c r="L195" i="14"/>
  <c r="R195" i="14" s="1"/>
  <c r="L182" i="14"/>
  <c r="L214" i="14"/>
  <c r="R214" i="14" s="1"/>
  <c r="L213" i="14"/>
  <c r="O213" i="14" s="1"/>
  <c r="L212" i="14"/>
  <c r="O212" i="14" s="1"/>
  <c r="L211" i="14"/>
  <c r="O211" i="14" s="1"/>
  <c r="L210" i="14"/>
  <c r="R210" i="14" s="1"/>
  <c r="L209" i="14"/>
  <c r="O209" i="14" s="1"/>
  <c r="L208" i="14"/>
  <c r="O208" i="14" s="1"/>
  <c r="L207" i="14"/>
  <c r="R207" i="14" s="1"/>
  <c r="L24" i="14"/>
  <c r="R24" i="14" s="1"/>
  <c r="L216" i="14"/>
  <c r="R216" i="14" s="1"/>
  <c r="L215" i="14"/>
  <c r="R215" i="14" s="1"/>
  <c r="L196" i="14"/>
  <c r="L104" i="14"/>
  <c r="R104" i="14" s="1"/>
  <c r="L183" i="14"/>
  <c r="R183" i="14" s="1"/>
  <c r="L184" i="14"/>
  <c r="R184" i="14" s="1"/>
  <c r="L101" i="14"/>
  <c r="O101" i="14" s="1"/>
  <c r="L186" i="14"/>
  <c r="R186" i="14" s="1"/>
  <c r="L21" i="14"/>
  <c r="R21" i="14" s="1"/>
  <c r="L98" i="14"/>
  <c r="O98" i="14" s="1"/>
  <c r="L97" i="14"/>
  <c r="R97" i="14" s="1"/>
  <c r="L203" i="14"/>
  <c r="O203" i="14" s="1"/>
  <c r="L202" i="14"/>
  <c r="O202" i="14" s="1"/>
  <c r="L200" i="14"/>
  <c r="L199" i="14"/>
  <c r="R199" i="14" s="1"/>
  <c r="L92" i="14"/>
  <c r="L91" i="14"/>
  <c r="L198" i="14"/>
  <c r="O198" i="14" s="1"/>
  <c r="L197" i="14"/>
  <c r="O197" i="14" s="1"/>
  <c r="L88" i="14"/>
  <c r="L87" i="14"/>
  <c r="L86" i="14"/>
  <c r="R86" i="14" s="1"/>
  <c r="L85" i="14"/>
  <c r="R85" i="14" s="1"/>
  <c r="L194" i="14"/>
  <c r="O194" i="14" s="1"/>
  <c r="L187" i="14"/>
  <c r="R187" i="14" s="1"/>
  <c r="L22" i="14"/>
  <c r="R22" i="14" s="1"/>
  <c r="L185" i="14"/>
  <c r="O185" i="14" s="1"/>
  <c r="L188" i="14"/>
  <c r="O188" i="14" s="1"/>
  <c r="L193" i="14"/>
  <c r="R193" i="14" s="1"/>
  <c r="L192" i="14"/>
  <c r="O192" i="14" s="1"/>
  <c r="L190" i="14"/>
  <c r="R190" i="14" s="1"/>
  <c r="L189" i="14"/>
  <c r="R189" i="14" s="1"/>
  <c r="L74" i="14"/>
  <c r="R74" i="14" s="1"/>
  <c r="L70" i="14"/>
  <c r="R70" i="14" s="1"/>
  <c r="L69" i="14"/>
  <c r="R69" i="14" s="1"/>
  <c r="L57" i="14"/>
  <c r="O57" i="14" s="1"/>
  <c r="L56" i="14"/>
  <c r="O56" i="14" s="1"/>
  <c r="L73" i="14"/>
  <c r="R73" i="14" s="1"/>
  <c r="L72" i="14"/>
  <c r="R72" i="14" s="1"/>
  <c r="L71" i="14"/>
  <c r="R71" i="14" s="1"/>
  <c r="L27" i="14"/>
  <c r="O27" i="14" s="1"/>
  <c r="L28" i="14"/>
  <c r="R28" i="14" s="1"/>
  <c r="L68" i="14"/>
  <c r="L67" i="14"/>
  <c r="L66" i="14"/>
  <c r="L65" i="14"/>
  <c r="L64" i="14"/>
  <c r="L63" i="14"/>
  <c r="L62" i="14"/>
  <c r="L61" i="14"/>
  <c r="L60" i="14"/>
  <c r="L59" i="14"/>
  <c r="L58" i="14"/>
  <c r="L55" i="14"/>
  <c r="R55" i="14" s="1"/>
  <c r="L54" i="14"/>
  <c r="O54" i="14" s="1"/>
  <c r="L31" i="14"/>
  <c r="R31" i="14" s="1"/>
  <c r="L35" i="14"/>
  <c r="R35" i="14" s="1"/>
  <c r="R21" i="10"/>
  <c r="S21" i="10"/>
  <c r="S253" i="9"/>
  <c r="V253" i="9" s="1"/>
  <c r="J253" i="9"/>
  <c r="P253" i="9" s="1"/>
  <c r="S252" i="9"/>
  <c r="V252" i="9" s="1"/>
  <c r="J252" i="9"/>
  <c r="P252" i="9" s="1"/>
  <c r="S251" i="9"/>
  <c r="V251" i="9" s="1"/>
  <c r="J251" i="9"/>
  <c r="P251" i="9" s="1"/>
  <c r="S303" i="9"/>
  <c r="V303" i="9" s="1"/>
  <c r="J303" i="9"/>
  <c r="P303" i="9" s="1"/>
  <c r="S222" i="9"/>
  <c r="V222" i="9" s="1"/>
  <c r="J222" i="9"/>
  <c r="P222" i="9" s="1"/>
  <c r="S224" i="9"/>
  <c r="V224" i="9" s="1"/>
  <c r="J224" i="9"/>
  <c r="P224" i="9" s="1"/>
  <c r="S223" i="9"/>
  <c r="V223" i="9" s="1"/>
  <c r="J223" i="9"/>
  <c r="P223" i="9" s="1"/>
  <c r="W13" i="14" l="1"/>
  <c r="C20" i="30"/>
  <c r="B20" i="30"/>
  <c r="B21" i="30"/>
  <c r="C21" i="30"/>
  <c r="S75" i="16"/>
  <c r="V75" i="16" s="1"/>
  <c r="S74" i="16"/>
  <c r="V74" i="16" s="1"/>
  <c r="T75" i="16"/>
  <c r="S76" i="16"/>
  <c r="V76" i="16" s="1"/>
  <c r="T74" i="16"/>
  <c r="T77" i="16"/>
  <c r="L204" i="14"/>
  <c r="R204" i="14" s="1"/>
  <c r="L13" i="14"/>
  <c r="R13" i="14" s="1"/>
  <c r="V13" i="14"/>
  <c r="V204" i="14"/>
  <c r="V118" i="14"/>
  <c r="W119" i="14"/>
  <c r="O216" i="18"/>
  <c r="O507" i="18"/>
  <c r="O225" i="18"/>
  <c r="O323" i="18"/>
  <c r="O292" i="18"/>
  <c r="O306" i="18"/>
  <c r="O120" i="18"/>
  <c r="O204" i="18"/>
  <c r="O454" i="18"/>
  <c r="O489" i="18"/>
  <c r="O24" i="18"/>
  <c r="O449" i="18"/>
  <c r="O318" i="18"/>
  <c r="O372" i="18"/>
  <c r="O302" i="18"/>
  <c r="O264" i="18"/>
  <c r="O427" i="18"/>
  <c r="O291" i="18"/>
  <c r="O116" i="18"/>
  <c r="O142" i="18"/>
  <c r="O324" i="18"/>
  <c r="O83" i="18"/>
  <c r="O33" i="18"/>
  <c r="O19" i="18"/>
  <c r="O299" i="18"/>
  <c r="O171" i="18"/>
  <c r="O73" i="18"/>
  <c r="O249" i="18"/>
  <c r="O131" i="18"/>
  <c r="O186" i="18"/>
  <c r="O141" i="18"/>
  <c r="O38" i="18"/>
  <c r="O220" i="18"/>
  <c r="O52" i="18"/>
  <c r="O132" i="18"/>
  <c r="O326" i="18"/>
  <c r="O296" i="18"/>
  <c r="O314" i="18"/>
  <c r="O210" i="18"/>
  <c r="O32" i="18"/>
  <c r="O36" i="18"/>
  <c r="O40" i="18"/>
  <c r="O16" i="18"/>
  <c r="O92" i="18"/>
  <c r="O437" i="18"/>
  <c r="O130" i="18"/>
  <c r="O205" i="18"/>
  <c r="O395" i="18"/>
  <c r="O75" i="18"/>
  <c r="O438" i="18"/>
  <c r="O310" i="18"/>
  <c r="O60" i="18"/>
  <c r="O101" i="18"/>
  <c r="O393" i="18"/>
  <c r="O151" i="18"/>
  <c r="O342" i="18"/>
  <c r="O61" i="18"/>
  <c r="O493" i="18"/>
  <c r="O165" i="18"/>
  <c r="O448" i="18"/>
  <c r="O379" i="18"/>
  <c r="O50" i="18"/>
  <c r="O147" i="18"/>
  <c r="O119" i="18"/>
  <c r="O436" i="18"/>
  <c r="O212" i="18"/>
  <c r="O139" i="18"/>
  <c r="O277" i="18"/>
  <c r="O251" i="18"/>
  <c r="O476" i="18"/>
  <c r="O20" i="18"/>
  <c r="O294" i="18"/>
  <c r="O162" i="18"/>
  <c r="O397" i="18"/>
  <c r="O338" i="18"/>
  <c r="O322" i="18"/>
  <c r="O58" i="18"/>
  <c r="O85" i="18"/>
  <c r="O97" i="18"/>
  <c r="O508" i="18"/>
  <c r="O387" i="18"/>
  <c r="O451" i="18"/>
  <c r="O77" i="18"/>
  <c r="O122" i="18"/>
  <c r="O285" i="18"/>
  <c r="O190" i="18"/>
  <c r="O433" i="18"/>
  <c r="O423" i="18"/>
  <c r="O208" i="18"/>
  <c r="O501" i="18"/>
  <c r="O12" i="18"/>
  <c r="O468" i="18"/>
  <c r="O471" i="18"/>
  <c r="O478" i="18"/>
  <c r="O175" i="18"/>
  <c r="O341" i="18"/>
  <c r="O197" i="18"/>
  <c r="O222" i="18"/>
  <c r="O474" i="18"/>
  <c r="O34" i="18"/>
  <c r="O62" i="18"/>
  <c r="O185" i="18"/>
  <c r="O211" i="18"/>
  <c r="O115" i="18"/>
  <c r="O279" i="18"/>
  <c r="O461" i="18"/>
  <c r="O309" i="18"/>
  <c r="O325" i="18"/>
  <c r="O53" i="18"/>
  <c r="O18" i="18"/>
  <c r="O399" i="18"/>
  <c r="O518" i="18"/>
  <c r="O158" i="18"/>
  <c r="O516" i="18"/>
  <c r="O389" i="18"/>
  <c r="O113" i="18"/>
  <c r="O405" i="18"/>
  <c r="O183" i="18"/>
  <c r="O25" i="18"/>
  <c r="O288" i="18"/>
  <c r="O307" i="18"/>
  <c r="O219" i="18"/>
  <c r="O55" i="18"/>
  <c r="O59" i="18"/>
  <c r="O103" i="18"/>
  <c r="O150" i="18"/>
  <c r="O502" i="18"/>
  <c r="O30" i="18"/>
  <c r="O125" i="18"/>
  <c r="O123" i="18"/>
  <c r="O160" i="18"/>
  <c r="O82" i="18"/>
  <c r="O22" i="18"/>
  <c r="O388" i="18"/>
  <c r="O503" i="18"/>
  <c r="O155" i="18"/>
  <c r="O31" i="18"/>
  <c r="O286" i="18"/>
  <c r="O172" i="18"/>
  <c r="O46" i="18"/>
  <c r="O475" i="18"/>
  <c r="O177" i="18"/>
  <c r="O491" i="18"/>
  <c r="O262" i="18"/>
  <c r="O102" i="18"/>
  <c r="O39" i="18"/>
  <c r="O128" i="18"/>
  <c r="O191" i="18"/>
  <c r="O265" i="18"/>
  <c r="O391" i="18"/>
  <c r="O121" i="18"/>
  <c r="O148" i="18"/>
  <c r="O383" i="18"/>
  <c r="O398" i="18"/>
  <c r="O301" i="18"/>
  <c r="O137" i="18"/>
  <c r="O412" i="18"/>
  <c r="O11" i="18"/>
  <c r="O500" i="18"/>
  <c r="O221" i="18"/>
  <c r="O499" i="18"/>
  <c r="O227" i="18"/>
  <c r="O392" i="18"/>
  <c r="O89" i="18"/>
  <c r="O303" i="18"/>
  <c r="O280" i="18"/>
  <c r="O494" i="18"/>
  <c r="O498" i="18"/>
  <c r="O266" i="18"/>
  <c r="O104" i="18"/>
  <c r="O114" i="18"/>
  <c r="O319" i="18"/>
  <c r="O152" i="18"/>
  <c r="O129" i="18"/>
  <c r="O447" i="18"/>
  <c r="O64" i="18"/>
  <c r="O153" i="18"/>
  <c r="O86" i="18"/>
  <c r="O470" i="18"/>
  <c r="O505" i="18"/>
  <c r="O144" i="18"/>
  <c r="O161" i="18"/>
  <c r="O90" i="18"/>
  <c r="O209" i="18"/>
  <c r="O237" i="18"/>
  <c r="O45" i="18"/>
  <c r="O452" i="18"/>
  <c r="O223" i="18"/>
  <c r="O446" i="18"/>
  <c r="O293" i="18"/>
  <c r="O275" i="18"/>
  <c r="O74" i="18"/>
  <c r="O44" i="18"/>
  <c r="O149" i="18"/>
  <c r="O124" i="18"/>
  <c r="O146" i="18"/>
  <c r="O70" i="18"/>
  <c r="O47" i="18"/>
  <c r="O201" i="18"/>
  <c r="O432" i="18"/>
  <c r="O316" i="18"/>
  <c r="O202" i="18"/>
  <c r="O417" i="18"/>
  <c r="O127" i="18"/>
  <c r="O431" i="18"/>
  <c r="O483" i="18"/>
  <c r="O355" i="18"/>
  <c r="O192" i="18"/>
  <c r="O490" i="18"/>
  <c r="O76" i="18"/>
  <c r="O133" i="18"/>
  <c r="O420" i="18"/>
  <c r="O445" i="18"/>
  <c r="O396" i="18"/>
  <c r="O514" i="18"/>
  <c r="O485" i="18"/>
  <c r="O244" i="18"/>
  <c r="O321" i="18"/>
  <c r="O253" i="18"/>
  <c r="O247" i="18"/>
  <c r="O340" i="18"/>
  <c r="O37" i="18"/>
  <c r="O111" i="18"/>
  <c r="O17" i="18"/>
  <c r="O511" i="18"/>
  <c r="O492" i="18"/>
  <c r="O465" i="18"/>
  <c r="O506" i="18"/>
  <c r="O315" i="18"/>
  <c r="O26" i="18"/>
  <c r="O376" i="18"/>
  <c r="O49" i="18"/>
  <c r="O213" i="18"/>
  <c r="O78" i="18"/>
  <c r="O400" i="18"/>
  <c r="O134" i="18"/>
  <c r="O252" i="18"/>
  <c r="O28" i="18"/>
  <c r="O214" i="18"/>
  <c r="O482" i="18"/>
  <c r="O486" i="18"/>
  <c r="O236" i="18"/>
  <c r="O156" i="16"/>
  <c r="O87" i="16"/>
  <c r="O216" i="16"/>
  <c r="O161" i="16"/>
  <c r="O103" i="16"/>
  <c r="O179" i="16"/>
  <c r="O27" i="16"/>
  <c r="O14" i="16"/>
  <c r="O130" i="16"/>
  <c r="O116" i="16"/>
  <c r="O217" i="16"/>
  <c r="O140" i="16"/>
  <c r="O39" i="16"/>
  <c r="O155" i="16"/>
  <c r="O165" i="16"/>
  <c r="O50" i="16"/>
  <c r="O31" i="16"/>
  <c r="O24" i="16"/>
  <c r="O194" i="16"/>
  <c r="O43" i="16"/>
  <c r="O45" i="16"/>
  <c r="O213" i="16"/>
  <c r="O33" i="16"/>
  <c r="O195" i="16"/>
  <c r="O30" i="16"/>
  <c r="O74" i="16"/>
  <c r="O76" i="16"/>
  <c r="O22" i="16"/>
  <c r="O221" i="16"/>
  <c r="O175" i="16"/>
  <c r="O178" i="16"/>
  <c r="O88" i="16"/>
  <c r="O123" i="16"/>
  <c r="O72" i="16"/>
  <c r="O181" i="16"/>
  <c r="O128" i="16"/>
  <c r="O73" i="16"/>
  <c r="O102" i="16"/>
  <c r="O131" i="16"/>
  <c r="O224" i="16"/>
  <c r="O71" i="16"/>
  <c r="O61" i="16"/>
  <c r="O78" i="16"/>
  <c r="O120" i="16"/>
  <c r="O167" i="16"/>
  <c r="O176" i="16"/>
  <c r="O63" i="16"/>
  <c r="O42" i="16"/>
  <c r="O49" i="16"/>
  <c r="O172" i="16"/>
  <c r="O117" i="16"/>
  <c r="O121" i="16"/>
  <c r="O67" i="16"/>
  <c r="O70" i="16"/>
  <c r="O57" i="16"/>
  <c r="O189" i="16"/>
  <c r="O220" i="16"/>
  <c r="O26" i="16"/>
  <c r="O44" i="16"/>
  <c r="O149" i="16"/>
  <c r="O20" i="16"/>
  <c r="O182" i="16"/>
  <c r="O32" i="16"/>
  <c r="O17" i="16"/>
  <c r="O53" i="16"/>
  <c r="O106" i="16"/>
  <c r="O19" i="16"/>
  <c r="O171" i="16"/>
  <c r="O125" i="16"/>
  <c r="O144" i="16"/>
  <c r="O55" i="16"/>
  <c r="O56" i="16"/>
  <c r="O139" i="16"/>
  <c r="O133" i="16"/>
  <c r="O100" i="16"/>
  <c r="O212" i="16"/>
  <c r="O83" i="16"/>
  <c r="O192" i="16"/>
  <c r="O163" i="16"/>
  <c r="O151" i="16"/>
  <c r="O54" i="16"/>
  <c r="O97" i="16"/>
  <c r="O200" i="16"/>
  <c r="O180" i="16"/>
  <c r="O154" i="16"/>
  <c r="O148" i="16"/>
  <c r="O115" i="16"/>
  <c r="O79" i="16"/>
  <c r="O35" i="16"/>
  <c r="O107" i="16"/>
  <c r="O218" i="16"/>
  <c r="O64" i="16"/>
  <c r="O36" i="16"/>
  <c r="O58" i="16"/>
  <c r="O145" i="16"/>
  <c r="O25" i="16"/>
  <c r="O86" i="16"/>
  <c r="O137" i="16"/>
  <c r="O111" i="16"/>
  <c r="O68" i="16"/>
  <c r="O214" i="16"/>
  <c r="O183" i="16"/>
  <c r="O157" i="16"/>
  <c r="O101" i="16"/>
  <c r="O126" i="16"/>
  <c r="O124" i="16"/>
  <c r="O48" i="16"/>
  <c r="O51" i="16"/>
  <c r="O98" i="16"/>
  <c r="O142" i="16"/>
  <c r="O118" i="16"/>
  <c r="O38" i="16"/>
  <c r="O29" i="16"/>
  <c r="O29" i="14"/>
  <c r="R37" i="14"/>
  <c r="O49" i="14"/>
  <c r="R53" i="14"/>
  <c r="R32" i="14"/>
  <c r="O23" i="14"/>
  <c r="R25" i="14"/>
  <c r="R36" i="14"/>
  <c r="O156" i="14"/>
  <c r="R44" i="14"/>
  <c r="R48" i="14"/>
  <c r="O52" i="14"/>
  <c r="R30" i="14"/>
  <c r="O190" i="14"/>
  <c r="O69" i="14"/>
  <c r="O136" i="14"/>
  <c r="O20" i="14"/>
  <c r="R209" i="14"/>
  <c r="O21" i="14"/>
  <c r="R213" i="14"/>
  <c r="O95" i="14"/>
  <c r="R102" i="14"/>
  <c r="O167" i="14"/>
  <c r="R170" i="14"/>
  <c r="O189" i="14"/>
  <c r="R11" i="14"/>
  <c r="R94" i="14"/>
  <c r="R54" i="14"/>
  <c r="R12" i="14"/>
  <c r="R50" i="14"/>
  <c r="R164" i="14"/>
  <c r="R144" i="14"/>
  <c r="R45" i="14"/>
  <c r="R26" i="14"/>
  <c r="R27" i="14"/>
  <c r="O97" i="14"/>
  <c r="O111" i="14"/>
  <c r="O161" i="14"/>
  <c r="O216" i="14"/>
  <c r="O114" i="14"/>
  <c r="O83" i="14"/>
  <c r="R99" i="14"/>
  <c r="O15" i="14"/>
  <c r="O143" i="14"/>
  <c r="O103" i="14"/>
  <c r="R173" i="14"/>
  <c r="R123" i="14"/>
  <c r="O22" i="14"/>
  <c r="R134" i="14"/>
  <c r="R176" i="14"/>
  <c r="O152" i="14"/>
  <c r="R14" i="14"/>
  <c r="O157" i="14"/>
  <c r="R121" i="14"/>
  <c r="R56" i="14"/>
  <c r="R96" i="14"/>
  <c r="R169" i="14"/>
  <c r="R122" i="14"/>
  <c r="R139" i="14"/>
  <c r="R107" i="14"/>
  <c r="R129" i="14"/>
  <c r="R116" i="14"/>
  <c r="O85" i="14"/>
  <c r="O24" i="14"/>
  <c r="O80" i="14"/>
  <c r="O125" i="14"/>
  <c r="R203" i="14"/>
  <c r="R208" i="14"/>
  <c r="O142" i="14"/>
  <c r="O193" i="14"/>
  <c r="O199" i="14"/>
  <c r="O105" i="14"/>
  <c r="O162" i="14"/>
  <c r="O55" i="14"/>
  <c r="O215" i="14"/>
  <c r="O112" i="14"/>
  <c r="O82" i="14"/>
  <c r="R82" i="14"/>
  <c r="O100" i="14"/>
  <c r="R153" i="14"/>
  <c r="O153" i="14"/>
  <c r="O184" i="14"/>
  <c r="R182" i="14"/>
  <c r="O182" i="14"/>
  <c r="R159" i="14"/>
  <c r="O159" i="14"/>
  <c r="O35" i="14"/>
  <c r="O79" i="14"/>
  <c r="R154" i="14"/>
  <c r="O154" i="14"/>
  <c r="R124" i="14"/>
  <c r="O124" i="14"/>
  <c r="O70" i="14"/>
  <c r="O179" i="14"/>
  <c r="R212" i="14"/>
  <c r="O118" i="14"/>
  <c r="R177" i="14"/>
  <c r="O133" i="14"/>
  <c r="O19" i="14"/>
  <c r="O150" i="14"/>
  <c r="R130" i="14"/>
  <c r="O130" i="14"/>
  <c r="O165" i="14"/>
  <c r="R108" i="14"/>
  <c r="O108" i="14"/>
  <c r="O168" i="14"/>
  <c r="R168" i="14"/>
  <c r="R178" i="14"/>
  <c r="O178" i="14"/>
  <c r="O137" i="14"/>
  <c r="O210" i="14"/>
  <c r="R110" i="14"/>
  <c r="O77" i="14"/>
  <c r="O160" i="14"/>
  <c r="O174" i="14"/>
  <c r="O126" i="14"/>
  <c r="O128" i="14"/>
  <c r="O146" i="14"/>
  <c r="R140" i="14"/>
  <c r="R120" i="14"/>
  <c r="R180" i="14"/>
  <c r="O180" i="14"/>
  <c r="O74" i="14"/>
  <c r="O119" i="14"/>
  <c r="O181" i="14"/>
  <c r="O109" i="14"/>
  <c r="R117" i="14"/>
  <c r="R135" i="14"/>
  <c r="R192" i="14"/>
  <c r="O132" i="14"/>
  <c r="O217" i="14"/>
  <c r="O138" i="14"/>
  <c r="O18" i="14"/>
  <c r="R185" i="14"/>
  <c r="R194" i="14"/>
  <c r="R87" i="14"/>
  <c r="O87" i="14"/>
  <c r="R211" i="14"/>
  <c r="O214" i="14"/>
  <c r="R17" i="14"/>
  <c r="O78" i="14"/>
  <c r="R89" i="14"/>
  <c r="O89" i="14"/>
  <c r="R145" i="14"/>
  <c r="O175" i="14"/>
  <c r="O149" i="14"/>
  <c r="O131" i="14"/>
  <c r="R76" i="14"/>
  <c r="O76" i="14"/>
  <c r="R171" i="14"/>
  <c r="O171" i="14"/>
  <c r="R57" i="14"/>
  <c r="R188" i="14"/>
  <c r="O187" i="14"/>
  <c r="O186" i="14"/>
  <c r="O183" i="14"/>
  <c r="O207" i="14"/>
  <c r="R113" i="14"/>
  <c r="O113" i="14"/>
  <c r="O158" i="14"/>
  <c r="O31" i="14"/>
  <c r="O28" i="14"/>
  <c r="O86" i="14"/>
  <c r="R200" i="14"/>
  <c r="O200" i="14"/>
  <c r="O195" i="14"/>
  <c r="O115" i="14"/>
  <c r="O90" i="14"/>
  <c r="O163" i="14"/>
  <c r="O166" i="14"/>
  <c r="R151" i="14"/>
  <c r="R155" i="14"/>
  <c r="O155" i="14"/>
  <c r="O106" i="14"/>
  <c r="O93" i="14"/>
  <c r="O16" i="14"/>
  <c r="O172" i="14"/>
  <c r="O141" i="14"/>
  <c r="R196" i="14"/>
  <c r="O196" i="14"/>
  <c r="R127" i="14"/>
  <c r="O127" i="14"/>
  <c r="M253" i="9"/>
  <c r="M252" i="9"/>
  <c r="M251" i="9"/>
  <c r="M303" i="9"/>
  <c r="M222" i="9"/>
  <c r="M224" i="9"/>
  <c r="M223" i="9"/>
  <c r="C24" i="30" l="1"/>
  <c r="W223" i="14"/>
  <c r="B24" i="30"/>
  <c r="O13" i="14"/>
  <c r="V223" i="14"/>
  <c r="O204" i="14"/>
  <c r="J51" i="9"/>
  <c r="J50" i="9"/>
  <c r="J87" i="9"/>
  <c r="S56" i="9" l="1"/>
  <c r="V56" i="9" s="1"/>
  <c r="J56" i="9"/>
  <c r="M56" i="9" s="1"/>
  <c r="S494" i="9"/>
  <c r="V494" i="9" s="1"/>
  <c r="J494" i="9"/>
  <c r="M494" i="9" s="1"/>
  <c r="S472" i="9"/>
  <c r="V472" i="9" s="1"/>
  <c r="J472" i="9"/>
  <c r="P472" i="9" s="1"/>
  <c r="P56" i="9" l="1"/>
  <c r="P494" i="9"/>
  <c r="M472" i="9"/>
  <c r="S314" i="9" l="1"/>
  <c r="V314" i="9" s="1"/>
  <c r="J314" i="9"/>
  <c r="P314" i="9" s="1"/>
  <c r="S503" i="9"/>
  <c r="V503" i="9" s="1"/>
  <c r="J503" i="9"/>
  <c r="P503" i="9" s="1"/>
  <c r="S95" i="9"/>
  <c r="V95" i="9" s="1"/>
  <c r="J95" i="9"/>
  <c r="P95" i="9" s="1"/>
  <c r="S127" i="5"/>
  <c r="V127" i="5" s="1"/>
  <c r="J127" i="5"/>
  <c r="P127" i="5" s="1"/>
  <c r="S117" i="3"/>
  <c r="V117" i="3" s="1"/>
  <c r="J117" i="3"/>
  <c r="P117" i="3" s="1"/>
  <c r="S101" i="9"/>
  <c r="V101" i="9" s="1"/>
  <c r="J101" i="9"/>
  <c r="P101" i="9" s="1"/>
  <c r="S312" i="9"/>
  <c r="V312" i="9" s="1"/>
  <c r="J312" i="9"/>
  <c r="P312" i="9" s="1"/>
  <c r="S311" i="9"/>
  <c r="V311" i="9" s="1"/>
  <c r="J311" i="9"/>
  <c r="P311" i="9" s="1"/>
  <c r="S310" i="9"/>
  <c r="V310" i="9" s="1"/>
  <c r="J310" i="9"/>
  <c r="P310" i="9" s="1"/>
  <c r="S82" i="5"/>
  <c r="V82" i="5" s="1"/>
  <c r="J82" i="5"/>
  <c r="M82" i="5" s="1"/>
  <c r="J525" i="9"/>
  <c r="M525" i="9" s="1"/>
  <c r="S71" i="3"/>
  <c r="V71" i="3" s="1"/>
  <c r="J71" i="3"/>
  <c r="P71" i="3" s="1"/>
  <c r="S123" i="9"/>
  <c r="V123" i="9" s="1"/>
  <c r="J123" i="9"/>
  <c r="P123" i="9" s="1"/>
  <c r="S122" i="9"/>
  <c r="V122" i="9" s="1"/>
  <c r="J122" i="9"/>
  <c r="P122" i="9" s="1"/>
  <c r="S153" i="9"/>
  <c r="V153" i="9" s="1"/>
  <c r="J153" i="9"/>
  <c r="P153" i="9" s="1"/>
  <c r="S152" i="9"/>
  <c r="V152" i="9" s="1"/>
  <c r="J152" i="9"/>
  <c r="M152" i="9" s="1"/>
  <c r="S308" i="9"/>
  <c r="V308" i="9" s="1"/>
  <c r="J308" i="9"/>
  <c r="P308" i="9" s="1"/>
  <c r="S80" i="5"/>
  <c r="V80" i="5" s="1"/>
  <c r="J80" i="5"/>
  <c r="P80" i="5" s="1"/>
  <c r="S79" i="5"/>
  <c r="V79" i="5" s="1"/>
  <c r="J79" i="5"/>
  <c r="M79" i="5" s="1"/>
  <c r="S78" i="5"/>
  <c r="V78" i="5" s="1"/>
  <c r="J78" i="5"/>
  <c r="P78" i="5" s="1"/>
  <c r="S69" i="3"/>
  <c r="V69" i="3" s="1"/>
  <c r="J69" i="3"/>
  <c r="P69" i="3" s="1"/>
  <c r="S68" i="3"/>
  <c r="V68" i="3" s="1"/>
  <c r="J68" i="3"/>
  <c r="P68" i="3" s="1"/>
  <c r="S67" i="3"/>
  <c r="V67" i="3" s="1"/>
  <c r="J67" i="3"/>
  <c r="P67" i="3" s="1"/>
  <c r="S66" i="3"/>
  <c r="V66" i="3" s="1"/>
  <c r="J66" i="3"/>
  <c r="P66" i="3" s="1"/>
  <c r="M314" i="9" l="1"/>
  <c r="M503" i="9"/>
  <c r="M95" i="9"/>
  <c r="M127" i="5"/>
  <c r="M117" i="3"/>
  <c r="M101" i="9"/>
  <c r="M312" i="9"/>
  <c r="M311" i="9"/>
  <c r="M310" i="9"/>
  <c r="M71" i="3"/>
  <c r="P82" i="5"/>
  <c r="M67" i="3"/>
  <c r="M122" i="9"/>
  <c r="M123" i="9"/>
  <c r="M153" i="9"/>
  <c r="P152" i="9"/>
  <c r="M308" i="9"/>
  <c r="P79" i="5"/>
  <c r="M80" i="5"/>
  <c r="M78" i="5"/>
  <c r="M69" i="3"/>
  <c r="M68" i="3"/>
  <c r="M66" i="3"/>
  <c r="S151" i="9"/>
  <c r="V151" i="9" s="1"/>
  <c r="J151" i="9"/>
  <c r="M151" i="9" s="1"/>
  <c r="S150" i="9"/>
  <c r="V150" i="9" s="1"/>
  <c r="J150" i="9"/>
  <c r="M150" i="9" s="1"/>
  <c r="S149" i="9"/>
  <c r="V149" i="9" s="1"/>
  <c r="J149" i="9"/>
  <c r="M149" i="9" s="1"/>
  <c r="S148" i="9"/>
  <c r="V148" i="9" s="1"/>
  <c r="J148" i="9"/>
  <c r="P148" i="9" s="1"/>
  <c r="S121" i="9"/>
  <c r="V121" i="9" s="1"/>
  <c r="J121" i="9"/>
  <c r="P121" i="9" s="1"/>
  <c r="S120" i="9"/>
  <c r="V120" i="9" s="1"/>
  <c r="J120" i="9"/>
  <c r="P120" i="9" s="1"/>
  <c r="S118" i="9"/>
  <c r="V118" i="9" s="1"/>
  <c r="J118" i="9"/>
  <c r="P118" i="9" s="1"/>
  <c r="S117" i="9"/>
  <c r="V117" i="9" s="1"/>
  <c r="J117" i="9"/>
  <c r="P117" i="9" s="1"/>
  <c r="P150" i="9" l="1"/>
  <c r="M117" i="9"/>
  <c r="P149" i="9"/>
  <c r="M148" i="9"/>
  <c r="P151" i="9"/>
  <c r="M121" i="9"/>
  <c r="M120" i="9"/>
  <c r="M118" i="9"/>
  <c r="S367" i="9"/>
  <c r="V367" i="9" s="1"/>
  <c r="J367" i="9"/>
  <c r="M367" i="9" s="1"/>
  <c r="P367" i="9" l="1"/>
  <c r="S75" i="5"/>
  <c r="V75" i="5" s="1"/>
  <c r="J75" i="5"/>
  <c r="P75" i="5" s="1"/>
  <c r="S76" i="5"/>
  <c r="V76" i="5" s="1"/>
  <c r="J76" i="5"/>
  <c r="P76" i="5" s="1"/>
  <c r="S74" i="5"/>
  <c r="V74" i="5" s="1"/>
  <c r="J74" i="5"/>
  <c r="M74" i="5" s="1"/>
  <c r="S34" i="3"/>
  <c r="V34" i="3" s="1"/>
  <c r="J34" i="3"/>
  <c r="P34" i="3" s="1"/>
  <c r="M75" i="5" l="1"/>
  <c r="M76" i="5"/>
  <c r="P74" i="5"/>
  <c r="M34" i="3"/>
  <c r="S70" i="5"/>
  <c r="V70" i="5" s="1"/>
  <c r="J70" i="5"/>
  <c r="P70" i="5" s="1"/>
  <c r="M70" i="5" l="1"/>
  <c r="V73" i="5" l="1"/>
  <c r="J73" i="5"/>
  <c r="S72" i="5"/>
  <c r="V72" i="5" s="1"/>
  <c r="J72" i="5"/>
  <c r="M72" i="5" s="1"/>
  <c r="V33" i="3"/>
  <c r="J33" i="3"/>
  <c r="P72" i="5" l="1"/>
  <c r="S255" i="9"/>
  <c r="V255" i="9" s="1"/>
  <c r="J255" i="9"/>
  <c r="P255" i="9" s="1"/>
  <c r="S254" i="9"/>
  <c r="V254" i="9" s="1"/>
  <c r="J254" i="9"/>
  <c r="M254" i="9" s="1"/>
  <c r="S250" i="9"/>
  <c r="V250" i="9" s="1"/>
  <c r="J250" i="9"/>
  <c r="P250" i="9" s="1"/>
  <c r="M250" i="9" l="1"/>
  <c r="M255" i="9"/>
  <c r="P254" i="9"/>
  <c r="S71" i="5"/>
  <c r="V71" i="5" s="1"/>
  <c r="J71" i="5"/>
  <c r="M71" i="5" s="1"/>
  <c r="S306" i="9"/>
  <c r="V306" i="9" s="1"/>
  <c r="J306" i="9"/>
  <c r="P306" i="9" s="1"/>
  <c r="P71" i="5" l="1"/>
  <c r="M306" i="9"/>
  <c r="S280" i="9"/>
  <c r="V280" i="9" s="1"/>
  <c r="J280" i="9"/>
  <c r="P280" i="9" s="1"/>
  <c r="M280" i="9" l="1"/>
  <c r="S219" i="9"/>
  <c r="V219" i="9" s="1"/>
  <c r="J219" i="9"/>
  <c r="P219" i="9" s="1"/>
  <c r="S119" i="9"/>
  <c r="V119" i="9" s="1"/>
  <c r="J119" i="9"/>
  <c r="P119" i="9" s="1"/>
  <c r="M219" i="9" l="1"/>
  <c r="M119" i="9"/>
  <c r="S285" i="9"/>
  <c r="V285" i="9" s="1"/>
  <c r="J285" i="9"/>
  <c r="P285" i="9" s="1"/>
  <c r="M285" i="9" l="1"/>
  <c r="S126" i="5" l="1"/>
  <c r="V126" i="5" s="1"/>
  <c r="J126" i="5"/>
  <c r="M126" i="5" s="1"/>
  <c r="S116" i="3"/>
  <c r="V116" i="3" s="1"/>
  <c r="J116" i="3"/>
  <c r="M116" i="3" s="1"/>
  <c r="P116" i="3" l="1"/>
  <c r="P126" i="5"/>
  <c r="S304" i="9"/>
  <c r="V304" i="9" s="1"/>
  <c r="J304" i="9"/>
  <c r="M304" i="9" s="1"/>
  <c r="S302" i="9"/>
  <c r="V302" i="9" s="1"/>
  <c r="J302" i="9"/>
  <c r="P302" i="9" s="1"/>
  <c r="S301" i="9"/>
  <c r="V301" i="9" s="1"/>
  <c r="J301" i="9"/>
  <c r="P301" i="9" s="1"/>
  <c r="P304" i="9" l="1"/>
  <c r="M302" i="9"/>
  <c r="M301" i="9"/>
  <c r="S145" i="9"/>
  <c r="V145" i="9" s="1"/>
  <c r="J145" i="9"/>
  <c r="P145" i="9" s="1"/>
  <c r="S144" i="9"/>
  <c r="V144" i="9" s="1"/>
  <c r="J144" i="9"/>
  <c r="M144" i="9" s="1"/>
  <c r="S114" i="9"/>
  <c r="V114" i="9" s="1"/>
  <c r="J114" i="9"/>
  <c r="P114" i="9" s="1"/>
  <c r="M145" i="9" l="1"/>
  <c r="P144" i="9"/>
  <c r="M114" i="9"/>
  <c r="V109" i="5"/>
  <c r="J109" i="5"/>
  <c r="V100" i="3"/>
  <c r="J100" i="3"/>
  <c r="M100" i="3" l="1"/>
  <c r="S305" i="9"/>
  <c r="V305" i="9" s="1"/>
  <c r="J305" i="9"/>
  <c r="M305" i="9" s="1"/>
  <c r="P305" i="9" l="1"/>
  <c r="S82" i="3"/>
  <c r="V82" i="3" s="1"/>
  <c r="J82" i="3"/>
  <c r="P82" i="3" s="1"/>
  <c r="M82" i="3" l="1"/>
  <c r="S355" i="9"/>
  <c r="V355" i="9" s="1"/>
  <c r="J355" i="9"/>
  <c r="P355" i="9" s="1"/>
  <c r="M355" i="9" l="1"/>
  <c r="S579" i="9"/>
  <c r="J579" i="9"/>
  <c r="P579" i="9" s="1"/>
  <c r="S578" i="9"/>
  <c r="J578" i="9"/>
  <c r="P578" i="9" s="1"/>
  <c r="S576" i="9"/>
  <c r="J576" i="9"/>
  <c r="P576" i="9" s="1"/>
  <c r="S575" i="9"/>
  <c r="J575" i="9"/>
  <c r="P575" i="9" s="1"/>
  <c r="S565" i="9"/>
  <c r="V565" i="9" s="1"/>
  <c r="J565" i="9"/>
  <c r="M565" i="9" s="1"/>
  <c r="P565" i="9" s="1"/>
  <c r="S562" i="9"/>
  <c r="V562" i="9" s="1"/>
  <c r="J562" i="9"/>
  <c r="M562" i="9" s="1"/>
  <c r="P562" i="9" s="1"/>
  <c r="S551" i="9"/>
  <c r="V551" i="9" s="1"/>
  <c r="J551" i="9"/>
  <c r="M551" i="9" s="1"/>
  <c r="P551" i="9" s="1"/>
  <c r="S545" i="9"/>
  <c r="V545" i="9" s="1"/>
  <c r="J545" i="9"/>
  <c r="M545" i="9" s="1"/>
  <c r="P545" i="9" s="1"/>
  <c r="V544" i="9"/>
  <c r="J544" i="9"/>
  <c r="P544" i="9" s="1"/>
  <c r="S541" i="9"/>
  <c r="V541" i="9" s="1"/>
  <c r="J541" i="9"/>
  <c r="M541" i="9" s="1"/>
  <c r="P541" i="9" s="1"/>
  <c r="S529" i="9"/>
  <c r="V529" i="9" s="1"/>
  <c r="J529" i="9"/>
  <c r="P529" i="9" s="1"/>
  <c r="S528" i="9"/>
  <c r="V528" i="9" s="1"/>
  <c r="J528" i="9"/>
  <c r="P528" i="9" s="1"/>
  <c r="S527" i="9"/>
  <c r="V527" i="9" s="1"/>
  <c r="J527" i="9"/>
  <c r="M527" i="9" s="1"/>
  <c r="S526" i="9"/>
  <c r="V526" i="9" s="1"/>
  <c r="J526" i="9"/>
  <c r="P526" i="9" s="1"/>
  <c r="S525" i="9"/>
  <c r="V525" i="9" s="1"/>
  <c r="P525" i="9"/>
  <c r="S523" i="9"/>
  <c r="V523" i="9" s="1"/>
  <c r="J523" i="9"/>
  <c r="P523" i="9" s="1"/>
  <c r="S521" i="9"/>
  <c r="V521" i="9" s="1"/>
  <c r="J521" i="9"/>
  <c r="P521" i="9" s="1"/>
  <c r="S520" i="9"/>
  <c r="V520" i="9" s="1"/>
  <c r="J520" i="9"/>
  <c r="P520" i="9" s="1"/>
  <c r="V519" i="9"/>
  <c r="S493" i="9"/>
  <c r="V493" i="9" s="1"/>
  <c r="J493" i="9"/>
  <c r="P493" i="9" s="1"/>
  <c r="S492" i="9"/>
  <c r="V492" i="9" s="1"/>
  <c r="J492" i="9"/>
  <c r="P492" i="9" s="1"/>
  <c r="S491" i="9"/>
  <c r="V491" i="9" s="1"/>
  <c r="J491" i="9"/>
  <c r="M491" i="9" s="1"/>
  <c r="S490" i="9"/>
  <c r="V490" i="9" s="1"/>
  <c r="J490" i="9"/>
  <c r="P490" i="9" s="1"/>
  <c r="S489" i="9"/>
  <c r="V489" i="9" s="1"/>
  <c r="J489" i="9"/>
  <c r="P489" i="9" s="1"/>
  <c r="S488" i="9"/>
  <c r="V488" i="9" s="1"/>
  <c r="J488" i="9"/>
  <c r="M488" i="9" s="1"/>
  <c r="V487" i="9"/>
  <c r="S486" i="9"/>
  <c r="V486" i="9" s="1"/>
  <c r="J486" i="9"/>
  <c r="M486" i="9" s="1"/>
  <c r="S485" i="9"/>
  <c r="V485" i="9" s="1"/>
  <c r="J485" i="9"/>
  <c r="P485" i="9" s="1"/>
  <c r="S484" i="9"/>
  <c r="V484" i="9" s="1"/>
  <c r="J484" i="9"/>
  <c r="M484" i="9" s="1"/>
  <c r="S483" i="9"/>
  <c r="V483" i="9" s="1"/>
  <c r="J483" i="9"/>
  <c r="P483" i="9" s="1"/>
  <c r="S482" i="9"/>
  <c r="V482" i="9" s="1"/>
  <c r="J482" i="9"/>
  <c r="P482" i="9" s="1"/>
  <c r="S480" i="9"/>
  <c r="V480" i="9" s="1"/>
  <c r="J480" i="9"/>
  <c r="M480" i="9" s="1"/>
  <c r="S478" i="9"/>
  <c r="V478" i="9" s="1"/>
  <c r="J478" i="9"/>
  <c r="P478" i="9" s="1"/>
  <c r="S476" i="9"/>
  <c r="V476" i="9" s="1"/>
  <c r="J476" i="9"/>
  <c r="M476" i="9" s="1"/>
  <c r="S449" i="9"/>
  <c r="V449" i="9" s="1"/>
  <c r="P449" i="9"/>
  <c r="M449" i="9"/>
  <c r="S448" i="9"/>
  <c r="V448" i="9" s="1"/>
  <c r="P448" i="9"/>
  <c r="M448" i="9"/>
  <c r="S447" i="9"/>
  <c r="V447" i="9" s="1"/>
  <c r="J447" i="9"/>
  <c r="M447" i="9" s="1"/>
  <c r="S445" i="9"/>
  <c r="V445" i="9" s="1"/>
  <c r="J445" i="9"/>
  <c r="P445" i="9" s="1"/>
  <c r="S443" i="9"/>
  <c r="V443" i="9" s="1"/>
  <c r="J443" i="9"/>
  <c r="P443" i="9" s="1"/>
  <c r="S441" i="9"/>
  <c r="V441" i="9" s="1"/>
  <c r="J441" i="9"/>
  <c r="M441" i="9" s="1"/>
  <c r="S439" i="9"/>
  <c r="V439" i="9" s="1"/>
  <c r="J439" i="9"/>
  <c r="M439" i="9" s="1"/>
  <c r="S438" i="9"/>
  <c r="V438" i="9" s="1"/>
  <c r="J438" i="9"/>
  <c r="P438" i="9" s="1"/>
  <c r="S437" i="9"/>
  <c r="V437" i="9" s="1"/>
  <c r="J437" i="9"/>
  <c r="P437" i="9" s="1"/>
  <c r="S436" i="9"/>
  <c r="V436" i="9" s="1"/>
  <c r="J436" i="9"/>
  <c r="M436" i="9" s="1"/>
  <c r="S435" i="9"/>
  <c r="V435" i="9" s="1"/>
  <c r="J435" i="9"/>
  <c r="P435" i="9" s="1"/>
  <c r="S434" i="9"/>
  <c r="V434" i="9" s="1"/>
  <c r="J434" i="9"/>
  <c r="P434" i="9" s="1"/>
  <c r="S433" i="9"/>
  <c r="V433" i="9" s="1"/>
  <c r="J433" i="9"/>
  <c r="P433" i="9" s="1"/>
  <c r="S432" i="9"/>
  <c r="V432" i="9" s="1"/>
  <c r="J432" i="9"/>
  <c r="M432" i="9" s="1"/>
  <c r="S431" i="9"/>
  <c r="V431" i="9" s="1"/>
  <c r="J431" i="9"/>
  <c r="M431" i="9" s="1"/>
  <c r="S430" i="9"/>
  <c r="V430" i="9" s="1"/>
  <c r="J430" i="9"/>
  <c r="P430" i="9" s="1"/>
  <c r="S429" i="9"/>
  <c r="V429" i="9" s="1"/>
  <c r="J429" i="9"/>
  <c r="P429" i="9" s="1"/>
  <c r="S428" i="9"/>
  <c r="V428" i="9" s="1"/>
  <c r="J428" i="9"/>
  <c r="M428" i="9" s="1"/>
  <c r="S427" i="9"/>
  <c r="V427" i="9" s="1"/>
  <c r="J427" i="9"/>
  <c r="P427" i="9" s="1"/>
  <c r="S426" i="9"/>
  <c r="V426" i="9" s="1"/>
  <c r="J426" i="9"/>
  <c r="P426" i="9" s="1"/>
  <c r="S424" i="9"/>
  <c r="V424" i="9" s="1"/>
  <c r="J424" i="9"/>
  <c r="P424" i="9" s="1"/>
  <c r="S422" i="9"/>
  <c r="V422" i="9" s="1"/>
  <c r="J422" i="9"/>
  <c r="P422" i="9" s="1"/>
  <c r="S420" i="9"/>
  <c r="V420" i="9" s="1"/>
  <c r="J420" i="9"/>
  <c r="P420" i="9" s="1"/>
  <c r="S418" i="9"/>
  <c r="V418" i="9" s="1"/>
  <c r="J418" i="9"/>
  <c r="P418" i="9" s="1"/>
  <c r="S348" i="9"/>
  <c r="V348" i="9" s="1"/>
  <c r="J348" i="9"/>
  <c r="P348" i="9" s="1"/>
  <c r="S345" i="9"/>
  <c r="P345" i="9"/>
  <c r="M345" i="9"/>
  <c r="S344" i="9"/>
  <c r="P344" i="9"/>
  <c r="M344" i="9"/>
  <c r="S343" i="9"/>
  <c r="V343" i="9" s="1"/>
  <c r="J343" i="9"/>
  <c r="P343" i="9" s="1"/>
  <c r="S342" i="9"/>
  <c r="V342" i="9" s="1"/>
  <c r="J342" i="9"/>
  <c r="P342" i="9" s="1"/>
  <c r="S341" i="9"/>
  <c r="P341" i="9"/>
  <c r="M341" i="9"/>
  <c r="S363" i="9"/>
  <c r="V363" i="9" s="1"/>
  <c r="J363" i="9"/>
  <c r="P363" i="9" s="1"/>
  <c r="S339" i="9"/>
  <c r="V339" i="9" s="1"/>
  <c r="J339" i="9"/>
  <c r="P339" i="9" s="1"/>
  <c r="S338" i="9"/>
  <c r="V338" i="9" s="1"/>
  <c r="J338" i="9"/>
  <c r="P338" i="9" s="1"/>
  <c r="S337" i="9"/>
  <c r="V337" i="9" s="1"/>
  <c r="J337" i="9"/>
  <c r="M337" i="9" s="1"/>
  <c r="S336" i="9"/>
  <c r="V336" i="9" s="1"/>
  <c r="J336" i="9"/>
  <c r="M336" i="9" s="1"/>
  <c r="S334" i="9"/>
  <c r="V334" i="9" s="1"/>
  <c r="J334" i="9"/>
  <c r="M334" i="9" s="1"/>
  <c r="V333" i="9"/>
  <c r="J333" i="9"/>
  <c r="V332" i="9"/>
  <c r="J332" i="9"/>
  <c r="S331" i="9"/>
  <c r="V331" i="9" s="1"/>
  <c r="J331" i="9"/>
  <c r="M331" i="9" s="1"/>
  <c r="S358" i="9"/>
  <c r="V358" i="9" s="1"/>
  <c r="J358" i="9"/>
  <c r="P358" i="9" s="1"/>
  <c r="S329" i="9"/>
  <c r="V329" i="9" s="1"/>
  <c r="J329" i="9"/>
  <c r="P329" i="9" s="1"/>
  <c r="S327" i="9"/>
  <c r="V327" i="9" s="1"/>
  <c r="J327" i="9"/>
  <c r="M327" i="9" s="1"/>
  <c r="S326" i="9"/>
  <c r="V326" i="9" s="1"/>
  <c r="J326" i="9"/>
  <c r="M326" i="9" s="1"/>
  <c r="S325" i="9"/>
  <c r="V325" i="9" s="1"/>
  <c r="J325" i="9"/>
  <c r="P325" i="9" s="1"/>
  <c r="S324" i="9"/>
  <c r="V324" i="9" s="1"/>
  <c r="J324" i="9"/>
  <c r="P324" i="9" s="1"/>
  <c r="S323" i="9"/>
  <c r="V323" i="9" s="1"/>
  <c r="J323" i="9"/>
  <c r="M323" i="9" s="1"/>
  <c r="S322" i="9"/>
  <c r="V322" i="9" s="1"/>
  <c r="J322" i="9"/>
  <c r="P322" i="9" s="1"/>
  <c r="S321" i="9"/>
  <c r="V321" i="9" s="1"/>
  <c r="J321" i="9"/>
  <c r="P321" i="9" s="1"/>
  <c r="V320" i="9"/>
  <c r="J320" i="9"/>
  <c r="M320" i="9" s="1"/>
  <c r="S319" i="9"/>
  <c r="V319" i="9" s="1"/>
  <c r="J319" i="9"/>
  <c r="M319" i="9" s="1"/>
  <c r="S318" i="9"/>
  <c r="V318" i="9" s="1"/>
  <c r="J318" i="9"/>
  <c r="P318" i="9" s="1"/>
  <c r="S317" i="9"/>
  <c r="J317" i="9"/>
  <c r="M317" i="9" s="1"/>
  <c r="V317" i="9" l="1"/>
  <c r="M529" i="9"/>
  <c r="M528" i="9"/>
  <c r="M523" i="9"/>
  <c r="P527" i="9"/>
  <c r="M520" i="9"/>
  <c r="M521" i="9"/>
  <c r="M526" i="9"/>
  <c r="M575" i="9"/>
  <c r="M576" i="9"/>
  <c r="M578" i="9"/>
  <c r="M579" i="9"/>
  <c r="P476" i="9"/>
  <c r="P484" i="9"/>
  <c r="P480" i="9"/>
  <c r="P491" i="9"/>
  <c r="M478" i="9"/>
  <c r="M483" i="9"/>
  <c r="P486" i="9"/>
  <c r="P488" i="9"/>
  <c r="M489" i="9"/>
  <c r="M492" i="9"/>
  <c r="M493" i="9"/>
  <c r="M482" i="9"/>
  <c r="M485" i="9"/>
  <c r="M490" i="9"/>
  <c r="P431" i="9"/>
  <c r="P439" i="9"/>
  <c r="M420" i="9"/>
  <c r="M418" i="9"/>
  <c r="M422" i="9"/>
  <c r="M427" i="9"/>
  <c r="P428" i="9"/>
  <c r="M429" i="9"/>
  <c r="M435" i="9"/>
  <c r="P436" i="9"/>
  <c r="M437" i="9"/>
  <c r="P441" i="9"/>
  <c r="M443" i="9"/>
  <c r="P432" i="9"/>
  <c r="M433" i="9"/>
  <c r="P447" i="9"/>
  <c r="M424" i="9"/>
  <c r="M426" i="9"/>
  <c r="M430" i="9"/>
  <c r="M434" i="9"/>
  <c r="M438" i="9"/>
  <c r="M445" i="9"/>
  <c r="M318" i="9"/>
  <c r="M342" i="9"/>
  <c r="P337" i="9"/>
  <c r="P336" i="9"/>
  <c r="M363" i="9"/>
  <c r="M324" i="9"/>
  <c r="M348" i="9"/>
  <c r="P323" i="9"/>
  <c r="M325" i="9"/>
  <c r="M358" i="9"/>
  <c r="P334" i="9"/>
  <c r="P317" i="9"/>
  <c r="M321" i="9"/>
  <c r="M338" i="9"/>
  <c r="M343" i="9"/>
  <c r="P319" i="9"/>
  <c r="M322" i="9"/>
  <c r="M329" i="9"/>
  <c r="P331" i="9"/>
  <c r="M339" i="9"/>
  <c r="S269" i="9"/>
  <c r="V269" i="9" s="1"/>
  <c r="J269" i="9"/>
  <c r="P269" i="9" s="1"/>
  <c r="S268" i="9"/>
  <c r="V268" i="9" s="1"/>
  <c r="J268" i="9"/>
  <c r="P268" i="9" s="1"/>
  <c r="S267" i="9"/>
  <c r="V267" i="9" s="1"/>
  <c r="J267" i="9"/>
  <c r="P267" i="9" s="1"/>
  <c r="M269" i="9" l="1"/>
  <c r="M268" i="9"/>
  <c r="M267" i="9"/>
  <c r="J87" i="3"/>
  <c r="J90" i="3"/>
  <c r="V471" i="9" l="1"/>
  <c r="J471" i="9"/>
  <c r="S473" i="9"/>
  <c r="V473" i="9" s="1"/>
  <c r="J473" i="9"/>
  <c r="P473" i="9" s="1"/>
  <c r="M473" i="9" l="1"/>
  <c r="P471" i="9"/>
  <c r="S299" i="9"/>
  <c r="V299" i="9" s="1"/>
  <c r="J299" i="9"/>
  <c r="M299" i="9" s="1"/>
  <c r="P299" i="9" l="1"/>
  <c r="S298" i="9"/>
  <c r="V298" i="9" s="1"/>
  <c r="J298" i="9"/>
  <c r="P298" i="9" s="1"/>
  <c r="S297" i="9"/>
  <c r="V297" i="9" s="1"/>
  <c r="J297" i="9"/>
  <c r="P297" i="9" s="1"/>
  <c r="S296" i="9"/>
  <c r="V296" i="9" s="1"/>
  <c r="J296" i="9"/>
  <c r="P296" i="9" s="1"/>
  <c r="M296" i="9" l="1"/>
  <c r="M298" i="9"/>
  <c r="M297" i="9"/>
  <c r="S104" i="5"/>
  <c r="V104" i="5" s="1"/>
  <c r="J104" i="5"/>
  <c r="P104" i="5" s="1"/>
  <c r="S96" i="3"/>
  <c r="V96" i="3" s="1"/>
  <c r="J96" i="3"/>
  <c r="P96" i="3" s="1"/>
  <c r="M104" i="5" l="1"/>
  <c r="M96" i="3"/>
  <c r="S93" i="9"/>
  <c r="V93" i="9" s="1"/>
  <c r="J93" i="9"/>
  <c r="P93" i="9" s="1"/>
  <c r="S96" i="9"/>
  <c r="V96" i="9" s="1"/>
  <c r="J96" i="9"/>
  <c r="P96" i="9" s="1"/>
  <c r="S94" i="9"/>
  <c r="V94" i="9" s="1"/>
  <c r="J94" i="9"/>
  <c r="P94" i="9" s="1"/>
  <c r="J17" i="9"/>
  <c r="M96" i="9" l="1"/>
  <c r="M93" i="9"/>
  <c r="M94" i="9"/>
  <c r="S124" i="5"/>
  <c r="V124" i="5" s="1"/>
  <c r="J124" i="5"/>
  <c r="P124" i="5" s="1"/>
  <c r="S123" i="5"/>
  <c r="V123" i="5" s="1"/>
  <c r="J123" i="5"/>
  <c r="M123" i="5" s="1"/>
  <c r="S122" i="5"/>
  <c r="V122" i="5" s="1"/>
  <c r="J122" i="5"/>
  <c r="P122" i="5" s="1"/>
  <c r="S121" i="5"/>
  <c r="V121" i="5" s="1"/>
  <c r="J121" i="5"/>
  <c r="P121" i="5" s="1"/>
  <c r="S120" i="5"/>
  <c r="V120" i="5" s="1"/>
  <c r="J120" i="5"/>
  <c r="P120" i="5" s="1"/>
  <c r="S119" i="5"/>
  <c r="V119" i="5" s="1"/>
  <c r="J119" i="5"/>
  <c r="M119" i="5" s="1"/>
  <c r="S118" i="5"/>
  <c r="V118" i="5" s="1"/>
  <c r="J118" i="5"/>
  <c r="P118" i="5" s="1"/>
  <c r="S117" i="5"/>
  <c r="V117" i="5" s="1"/>
  <c r="J117" i="5"/>
  <c r="P117" i="5" s="1"/>
  <c r="S116" i="5"/>
  <c r="V116" i="5" s="1"/>
  <c r="J116" i="5"/>
  <c r="P116" i="5" s="1"/>
  <c r="S115" i="5"/>
  <c r="V115" i="5" s="1"/>
  <c r="J115" i="5"/>
  <c r="P115" i="5" s="1"/>
  <c r="S114" i="5"/>
  <c r="V114" i="5" s="1"/>
  <c r="J114" i="5"/>
  <c r="M114" i="5" s="1"/>
  <c r="S98" i="5"/>
  <c r="V98" i="5" s="1"/>
  <c r="J98" i="5"/>
  <c r="P98" i="5" s="1"/>
  <c r="S115" i="3"/>
  <c r="V115" i="3" s="1"/>
  <c r="J115" i="3"/>
  <c r="P115" i="3" s="1"/>
  <c r="S114" i="3"/>
  <c r="V114" i="3" s="1"/>
  <c r="J114" i="3"/>
  <c r="P114" i="3" s="1"/>
  <c r="S113" i="3"/>
  <c r="V113" i="3" s="1"/>
  <c r="J113" i="3"/>
  <c r="M113" i="3" s="1"/>
  <c r="S112" i="3"/>
  <c r="V112" i="3" s="1"/>
  <c r="J112" i="3"/>
  <c r="P112" i="3" s="1"/>
  <c r="S111" i="3"/>
  <c r="V111" i="3" s="1"/>
  <c r="J111" i="3"/>
  <c r="P111" i="3" s="1"/>
  <c r="S110" i="3"/>
  <c r="V110" i="3" s="1"/>
  <c r="J110" i="3"/>
  <c r="P110" i="3" s="1"/>
  <c r="S109" i="3"/>
  <c r="V109" i="3" s="1"/>
  <c r="J109" i="3"/>
  <c r="M109" i="3" s="1"/>
  <c r="S108" i="3"/>
  <c r="V108" i="3" s="1"/>
  <c r="J108" i="3"/>
  <c r="P108" i="3" s="1"/>
  <c r="S107" i="3"/>
  <c r="V107" i="3" s="1"/>
  <c r="J107" i="3"/>
  <c r="P107" i="3" s="1"/>
  <c r="S106" i="3"/>
  <c r="V106" i="3" s="1"/>
  <c r="J106" i="3"/>
  <c r="M106" i="3" s="1"/>
  <c r="S105" i="3"/>
  <c r="V105" i="3" s="1"/>
  <c r="J105" i="3"/>
  <c r="M105" i="3" s="1"/>
  <c r="S92" i="3"/>
  <c r="V92" i="3" s="1"/>
  <c r="J92" i="3"/>
  <c r="P92" i="3" s="1"/>
  <c r="S37" i="5"/>
  <c r="V37" i="5" s="1"/>
  <c r="J37" i="5"/>
  <c r="P37" i="5" s="1"/>
  <c r="S36" i="5"/>
  <c r="V36" i="5" s="1"/>
  <c r="J36" i="5"/>
  <c r="M36" i="5" s="1"/>
  <c r="S35" i="5"/>
  <c r="V35" i="5" s="1"/>
  <c r="J35" i="5"/>
  <c r="P35" i="5" s="1"/>
  <c r="S34" i="5"/>
  <c r="V34" i="5" s="1"/>
  <c r="J34" i="5"/>
  <c r="P34" i="5" s="1"/>
  <c r="S33" i="5"/>
  <c r="V33" i="5" s="1"/>
  <c r="J33" i="5"/>
  <c r="P33" i="5" s="1"/>
  <c r="S32" i="5"/>
  <c r="V32" i="5" s="1"/>
  <c r="J32" i="5"/>
  <c r="M32" i="5" s="1"/>
  <c r="S39" i="3"/>
  <c r="V39" i="3" s="1"/>
  <c r="J39" i="3"/>
  <c r="P39" i="3" s="1"/>
  <c r="S36" i="3"/>
  <c r="V36" i="3" s="1"/>
  <c r="J36" i="3"/>
  <c r="P36" i="3" s="1"/>
  <c r="S35" i="3"/>
  <c r="V35" i="3" s="1"/>
  <c r="J35" i="3"/>
  <c r="M35" i="3" s="1"/>
  <c r="S38" i="3"/>
  <c r="V38" i="3" s="1"/>
  <c r="J38" i="3"/>
  <c r="P38" i="3" s="1"/>
  <c r="S37" i="3"/>
  <c r="V37" i="3" s="1"/>
  <c r="J37" i="3"/>
  <c r="P37" i="3" s="1"/>
  <c r="S32" i="3"/>
  <c r="V32" i="3" s="1"/>
  <c r="J32" i="3"/>
  <c r="P32" i="3" s="1"/>
  <c r="S31" i="3"/>
  <c r="V31" i="3" s="1"/>
  <c r="J31" i="3"/>
  <c r="P31" i="3" s="1"/>
  <c r="M92" i="3" l="1"/>
  <c r="M110" i="3"/>
  <c r="M111" i="3"/>
  <c r="M33" i="5"/>
  <c r="P119" i="5"/>
  <c r="P36" i="5"/>
  <c r="M37" i="5"/>
  <c r="P32" i="5"/>
  <c r="M35" i="5"/>
  <c r="M98" i="5"/>
  <c r="P123" i="5"/>
  <c r="M36" i="3"/>
  <c r="M114" i="3"/>
  <c r="M116" i="5"/>
  <c r="M107" i="3"/>
  <c r="M120" i="5"/>
  <c r="M124" i="5"/>
  <c r="M115" i="3"/>
  <c r="P113" i="3"/>
  <c r="P109" i="3"/>
  <c r="M115" i="5"/>
  <c r="P114" i="5"/>
  <c r="P106" i="3"/>
  <c r="P105" i="3"/>
  <c r="M117" i="5"/>
  <c r="M121" i="5"/>
  <c r="M118" i="5"/>
  <c r="M122" i="5"/>
  <c r="M108" i="3"/>
  <c r="M112" i="3"/>
  <c r="M34" i="5"/>
  <c r="M39" i="3"/>
  <c r="P35" i="3"/>
  <c r="M38" i="3"/>
  <c r="M37" i="3"/>
  <c r="M32" i="3"/>
  <c r="M31" i="3"/>
  <c r="S108" i="5"/>
  <c r="V108" i="5" s="1"/>
  <c r="J108" i="5"/>
  <c r="P108" i="5" s="1"/>
  <c r="S24" i="3"/>
  <c r="V24" i="3" s="1"/>
  <c r="J24" i="3"/>
  <c r="S103" i="5"/>
  <c r="V103" i="5" s="1"/>
  <c r="J103" i="5"/>
  <c r="M103" i="5" s="1"/>
  <c r="J99" i="3"/>
  <c r="M99" i="3" s="1"/>
  <c r="S99" i="3"/>
  <c r="V99" i="3" s="1"/>
  <c r="S95" i="3"/>
  <c r="V95" i="3" s="1"/>
  <c r="J95" i="3"/>
  <c r="M95" i="3" s="1"/>
  <c r="S295" i="9"/>
  <c r="V295" i="9" s="1"/>
  <c r="J295" i="9"/>
  <c r="P295" i="9" s="1"/>
  <c r="M24" i="3" l="1"/>
  <c r="P24" i="3"/>
  <c r="P103" i="5"/>
  <c r="M108" i="5"/>
  <c r="P95" i="3"/>
  <c r="P99" i="3"/>
  <c r="M295" i="9"/>
  <c r="S185" i="9"/>
  <c r="V185" i="9" s="1"/>
  <c r="J185" i="9"/>
  <c r="P185" i="9" s="1"/>
  <c r="M185" i="9" l="1"/>
  <c r="S220" i="9"/>
  <c r="V220" i="9" s="1"/>
  <c r="J220" i="9"/>
  <c r="P220" i="9" s="1"/>
  <c r="S125" i="5"/>
  <c r="V125" i="5" s="1"/>
  <c r="J125" i="5"/>
  <c r="P125" i="5" s="1"/>
  <c r="S104" i="3"/>
  <c r="V104" i="3" s="1"/>
  <c r="J104" i="3"/>
  <c r="P104" i="3" s="1"/>
  <c r="S218" i="9"/>
  <c r="V218" i="9" s="1"/>
  <c r="J218" i="9"/>
  <c r="M218" i="9" s="1"/>
  <c r="M220" i="9" l="1"/>
  <c r="M125" i="5"/>
  <c r="M104" i="3"/>
  <c r="P218" i="9"/>
  <c r="S259" i="9"/>
  <c r="S258" i="9"/>
  <c r="S260" i="9"/>
  <c r="V260" i="9" s="1"/>
  <c r="J260" i="9"/>
  <c r="P260" i="9" s="1"/>
  <c r="S257" i="9"/>
  <c r="V257" i="9" s="1"/>
  <c r="J257" i="9"/>
  <c r="P257" i="9" s="1"/>
  <c r="M260" i="9" l="1"/>
  <c r="M257" i="9"/>
  <c r="J161" i="9" l="1"/>
  <c r="J162" i="9"/>
  <c r="J163" i="9"/>
  <c r="J164" i="9"/>
  <c r="J165" i="9"/>
  <c r="J160" i="9"/>
  <c r="S200" i="9" l="1"/>
  <c r="S201" i="9"/>
  <c r="S199" i="9"/>
  <c r="S204" i="9" l="1"/>
  <c r="V204" i="9" s="1"/>
  <c r="S205" i="9"/>
  <c r="V205" i="9" s="1"/>
  <c r="S206" i="9"/>
  <c r="V206" i="9" s="1"/>
  <c r="S203" i="9"/>
  <c r="V203" i="9" s="1"/>
  <c r="S196" i="9" l="1"/>
  <c r="V196" i="9" s="1"/>
  <c r="S195" i="9"/>
  <c r="V195" i="9" s="1"/>
  <c r="S194" i="9"/>
  <c r="V194" i="9" s="1"/>
  <c r="S193" i="9"/>
  <c r="V193" i="9" s="1"/>
  <c r="S191" i="9"/>
  <c r="V191" i="9" s="1"/>
  <c r="S190" i="9"/>
  <c r="V190" i="9" s="1"/>
  <c r="S189" i="9"/>
  <c r="V189" i="9" s="1"/>
  <c r="S188" i="9"/>
  <c r="V188" i="9" s="1"/>
  <c r="S187" i="9"/>
  <c r="V187" i="9" s="1"/>
  <c r="S91" i="5" l="1"/>
  <c r="V91" i="5" s="1"/>
  <c r="S92" i="5"/>
  <c r="V92" i="5" s="1"/>
  <c r="J91" i="5"/>
  <c r="P91" i="5" s="1"/>
  <c r="J92" i="5"/>
  <c r="P92" i="5" s="1"/>
  <c r="S90" i="5"/>
  <c r="V90" i="5" s="1"/>
  <c r="J90" i="5"/>
  <c r="P90" i="5" s="1"/>
  <c r="S89" i="5"/>
  <c r="V89" i="5" s="1"/>
  <c r="J89" i="5"/>
  <c r="P89" i="5" s="1"/>
  <c r="S87" i="5"/>
  <c r="V87" i="5" s="1"/>
  <c r="J87" i="5"/>
  <c r="M87" i="5" s="1"/>
  <c r="S86" i="5"/>
  <c r="V86" i="5" s="1"/>
  <c r="J86" i="5"/>
  <c r="M86" i="5" s="1"/>
  <c r="S85" i="5"/>
  <c r="V85" i="5" s="1"/>
  <c r="J85" i="5"/>
  <c r="M85" i="5" s="1"/>
  <c r="S84" i="5"/>
  <c r="V84" i="5" s="1"/>
  <c r="J84" i="5"/>
  <c r="P84" i="5" s="1"/>
  <c r="M91" i="5" l="1"/>
  <c r="P87" i="5"/>
  <c r="P86" i="5"/>
  <c r="M92" i="5"/>
  <c r="M84" i="5"/>
  <c r="M90" i="5"/>
  <c r="M89" i="5"/>
  <c r="P85" i="5"/>
  <c r="S81" i="3"/>
  <c r="V81" i="3" s="1"/>
  <c r="S80" i="3"/>
  <c r="V80" i="3" s="1"/>
  <c r="S78" i="3"/>
  <c r="V78" i="3" s="1"/>
  <c r="S77" i="3"/>
  <c r="V77" i="3" s="1"/>
  <c r="S76" i="3"/>
  <c r="V76" i="3" s="1"/>
  <c r="S75" i="3"/>
  <c r="V75" i="3" s="1"/>
  <c r="S74" i="3"/>
  <c r="V74" i="3" s="1"/>
  <c r="S73" i="3"/>
  <c r="V73" i="3" s="1"/>
  <c r="M173" i="9" l="1"/>
  <c r="M174" i="9"/>
  <c r="S294" i="9" l="1"/>
  <c r="V294" i="9" s="1"/>
  <c r="J294" i="9"/>
  <c r="P294" i="9" s="1"/>
  <c r="M294" i="9" l="1"/>
  <c r="S462" i="9"/>
  <c r="V462" i="9" s="1"/>
  <c r="J462" i="9"/>
  <c r="M462" i="9" l="1"/>
  <c r="V248" i="9"/>
  <c r="J248" i="9"/>
  <c r="S300" i="9" l="1"/>
  <c r="V300" i="9" s="1"/>
  <c r="J300" i="9"/>
  <c r="P300" i="9" s="1"/>
  <c r="S470" i="9"/>
  <c r="V470" i="9" s="1"/>
  <c r="J470" i="9"/>
  <c r="P470" i="9" s="1"/>
  <c r="S286" i="9"/>
  <c r="V286" i="9" s="1"/>
  <c r="J286" i="9"/>
  <c r="P286" i="9" s="1"/>
  <c r="M300" i="9" l="1"/>
  <c r="M470" i="9"/>
  <c r="M286" i="9"/>
  <c r="V293" i="9"/>
  <c r="J293" i="9"/>
  <c r="S266" i="9"/>
  <c r="V266" i="9" s="1"/>
  <c r="J266" i="9"/>
  <c r="P266" i="9" s="1"/>
  <c r="S265" i="9"/>
  <c r="V265" i="9" s="1"/>
  <c r="J265" i="9"/>
  <c r="P265" i="9" s="1"/>
  <c r="S264" i="9"/>
  <c r="V264" i="9" s="1"/>
  <c r="J264" i="9"/>
  <c r="P264" i="9" s="1"/>
  <c r="S263" i="9"/>
  <c r="V263" i="9" s="1"/>
  <c r="J263" i="9"/>
  <c r="P263" i="9" s="1"/>
  <c r="S262" i="9"/>
  <c r="V262" i="9" s="1"/>
  <c r="J262" i="9"/>
  <c r="P262" i="9" s="1"/>
  <c r="S261" i="9"/>
  <c r="V261" i="9" s="1"/>
  <c r="J261" i="9"/>
  <c r="P261" i="9" s="1"/>
  <c r="P293" i="9" l="1"/>
  <c r="M265" i="9"/>
  <c r="M266" i="9"/>
  <c r="M264" i="9"/>
  <c r="M263" i="9"/>
  <c r="M262" i="9"/>
  <c r="M261" i="9"/>
  <c r="S76" i="9"/>
  <c r="V76" i="9" s="1"/>
  <c r="S74" i="9"/>
  <c r="V74" i="9" s="1"/>
  <c r="S75" i="9"/>
  <c r="V75" i="9" s="1"/>
  <c r="S73" i="9"/>
  <c r="V73" i="9" s="1"/>
  <c r="S72" i="9"/>
  <c r="V72" i="9" s="1"/>
  <c r="S71" i="9"/>
  <c r="V71" i="9" s="1"/>
  <c r="S70" i="9"/>
  <c r="V70" i="9" s="1"/>
  <c r="S69" i="9"/>
  <c r="V69" i="9" s="1"/>
  <c r="S68" i="9"/>
  <c r="V68" i="9" s="1"/>
  <c r="S67" i="9"/>
  <c r="V67" i="9" s="1"/>
  <c r="S66" i="9"/>
  <c r="V66" i="9" s="1"/>
  <c r="S65" i="9"/>
  <c r="V65" i="9" s="1"/>
  <c r="S64" i="9"/>
  <c r="V64" i="9" s="1"/>
  <c r="S61" i="9"/>
  <c r="V61" i="9" s="1"/>
  <c r="S60" i="9"/>
  <c r="V60" i="9" s="1"/>
  <c r="V63" i="9"/>
  <c r="S62" i="9"/>
  <c r="V62" i="9" s="1"/>
  <c r="S59" i="9"/>
  <c r="V59" i="9" s="1"/>
  <c r="S58" i="9"/>
  <c r="V58" i="9" s="1"/>
  <c r="V87" i="9"/>
  <c r="S92" i="9"/>
  <c r="V92" i="9" s="1"/>
  <c r="V81" i="9"/>
  <c r="S79" i="9"/>
  <c r="V79" i="9" s="1"/>
  <c r="S80" i="9"/>
  <c r="V80" i="9" s="1"/>
  <c r="S78" i="9"/>
  <c r="V78" i="9" s="1"/>
  <c r="V51" i="9"/>
  <c r="V50" i="9"/>
  <c r="V32" i="9"/>
  <c r="S31" i="9"/>
  <c r="V31" i="9" s="1"/>
  <c r="S30" i="9"/>
  <c r="V30" i="9" s="1"/>
  <c r="V27" i="9"/>
  <c r="V26" i="9"/>
  <c r="V28" i="9"/>
  <c r="S29" i="9"/>
  <c r="V29" i="9" s="1"/>
  <c r="S47" i="9"/>
  <c r="V47" i="9" s="1"/>
  <c r="S46" i="9"/>
  <c r="V46" i="9" s="1"/>
  <c r="S45" i="9"/>
  <c r="V45" i="9" s="1"/>
  <c r="S44" i="9"/>
  <c r="V44" i="9" s="1"/>
  <c r="S43" i="9"/>
  <c r="V43" i="9" s="1"/>
  <c r="S42" i="9"/>
  <c r="V42" i="9" s="1"/>
  <c r="S41" i="9"/>
  <c r="V41" i="9" s="1"/>
  <c r="S40" i="9"/>
  <c r="V40" i="9" s="1"/>
  <c r="S39" i="9"/>
  <c r="V39" i="9" s="1"/>
  <c r="S38" i="9"/>
  <c r="V38" i="9" s="1"/>
  <c r="S23" i="9"/>
  <c r="V23" i="9" s="1"/>
  <c r="S22" i="9"/>
  <c r="V22" i="9" s="1"/>
  <c r="J27" i="3" l="1"/>
  <c r="S143" i="9" l="1"/>
  <c r="V143" i="9" s="1"/>
  <c r="S138" i="9"/>
  <c r="V138" i="9" s="1"/>
  <c r="S137" i="9"/>
  <c r="V137" i="9" s="1"/>
  <c r="S136" i="9"/>
  <c r="V136" i="9" s="1"/>
  <c r="S135" i="9"/>
  <c r="V135" i="9" s="1"/>
  <c r="S134" i="9"/>
  <c r="V134" i="9" s="1"/>
  <c r="S133" i="9"/>
  <c r="V133" i="9" s="1"/>
  <c r="S132" i="9"/>
  <c r="V132" i="9" s="1"/>
  <c r="S131" i="9"/>
  <c r="V131" i="9" s="1"/>
  <c r="S130" i="9"/>
  <c r="V130" i="9" s="1"/>
  <c r="S129" i="9"/>
  <c r="V129" i="9" s="1"/>
  <c r="S127" i="9"/>
  <c r="V127" i="9" s="1"/>
  <c r="S113" i="9" l="1"/>
  <c r="V113" i="9" s="1"/>
  <c r="S109" i="9"/>
  <c r="V109" i="9" s="1"/>
  <c r="S108" i="9"/>
  <c r="V108" i="9" s="1"/>
  <c r="S107" i="9"/>
  <c r="V107" i="9" s="1"/>
  <c r="S106" i="9"/>
  <c r="V106" i="9" s="1"/>
  <c r="S105" i="9"/>
  <c r="V105" i="9" s="1"/>
  <c r="S104" i="9"/>
  <c r="V104" i="9" s="1"/>
  <c r="S103" i="9"/>
  <c r="V103" i="9" s="1"/>
  <c r="S102" i="9"/>
  <c r="V102" i="9" s="1"/>
  <c r="S100" i="9"/>
  <c r="V100" i="9" s="1"/>
  <c r="S249" i="9" l="1"/>
  <c r="V249" i="9" s="1"/>
  <c r="J249" i="9"/>
  <c r="P249" i="9" s="1"/>
  <c r="M249" i="9" l="1"/>
  <c r="V469" i="9"/>
  <c r="J469" i="9"/>
  <c r="S468" i="9"/>
  <c r="V468" i="9" s="1"/>
  <c r="J468" i="9"/>
  <c r="P468" i="9" s="1"/>
  <c r="S467" i="9"/>
  <c r="V467" i="9" s="1"/>
  <c r="J467" i="9"/>
  <c r="P467" i="9" s="1"/>
  <c r="M467" i="9" l="1"/>
  <c r="M468" i="9"/>
  <c r="J80" i="3" l="1"/>
  <c r="J81" i="3"/>
  <c r="J77" i="3"/>
  <c r="J78" i="3"/>
  <c r="S292" i="9"/>
  <c r="V292" i="9" s="1"/>
  <c r="J292" i="9"/>
  <c r="P292" i="9" s="1"/>
  <c r="S291" i="9"/>
  <c r="V291" i="9" s="1"/>
  <c r="J291" i="9"/>
  <c r="M291" i="9" s="1"/>
  <c r="S290" i="9"/>
  <c r="V290" i="9" s="1"/>
  <c r="J290" i="9"/>
  <c r="P290" i="9" s="1"/>
  <c r="J177" i="9"/>
  <c r="J178" i="9"/>
  <c r="M80" i="3" l="1"/>
  <c r="P80" i="3"/>
  <c r="P78" i="3"/>
  <c r="M78" i="3"/>
  <c r="M81" i="3"/>
  <c r="P81" i="3"/>
  <c r="P77" i="3"/>
  <c r="M77" i="3"/>
  <c r="M292" i="9"/>
  <c r="P291" i="9"/>
  <c r="M290" i="9"/>
  <c r="S55" i="9"/>
  <c r="V55" i="9" s="1"/>
  <c r="J55" i="9"/>
  <c r="P55" i="9" s="1"/>
  <c r="S54" i="9"/>
  <c r="V54" i="9" s="1"/>
  <c r="J54" i="9"/>
  <c r="P54" i="9" s="1"/>
  <c r="M55" i="9" l="1"/>
  <c r="M54" i="9"/>
  <c r="S463" i="9" l="1"/>
  <c r="V463" i="9" s="1"/>
  <c r="S461" i="9"/>
  <c r="V461" i="9" s="1"/>
  <c r="S241" i="9" l="1"/>
  <c r="V241" i="9" s="1"/>
  <c r="J241" i="9"/>
  <c r="P241" i="9" s="1"/>
  <c r="S240" i="9"/>
  <c r="V240" i="9" s="1"/>
  <c r="J240" i="9"/>
  <c r="M240" i="9" s="1"/>
  <c r="S239" i="9"/>
  <c r="V239" i="9" s="1"/>
  <c r="J239" i="9"/>
  <c r="P239" i="9" s="1"/>
  <c r="S238" i="9"/>
  <c r="V238" i="9" s="1"/>
  <c r="J238" i="9"/>
  <c r="P238" i="9" s="1"/>
  <c r="S237" i="9"/>
  <c r="V237" i="9" s="1"/>
  <c r="J237" i="9"/>
  <c r="M237" i="9" s="1"/>
  <c r="S236" i="9"/>
  <c r="V236" i="9" s="1"/>
  <c r="J236" i="9"/>
  <c r="P236" i="9" s="1"/>
  <c r="S235" i="9"/>
  <c r="V235" i="9" s="1"/>
  <c r="J235" i="9"/>
  <c r="P235" i="9" s="1"/>
  <c r="S234" i="9"/>
  <c r="V234" i="9" s="1"/>
  <c r="J234" i="9"/>
  <c r="M234" i="9" s="1"/>
  <c r="S233" i="9"/>
  <c r="V233" i="9" s="1"/>
  <c r="J233" i="9"/>
  <c r="P233" i="9" s="1"/>
  <c r="S232" i="9"/>
  <c r="V232" i="9" s="1"/>
  <c r="J232" i="9"/>
  <c r="P232" i="9" s="1"/>
  <c r="S231" i="9"/>
  <c r="V231" i="9" s="1"/>
  <c r="J231" i="9"/>
  <c r="M231" i="9" s="1"/>
  <c r="S230" i="9"/>
  <c r="V230" i="9" s="1"/>
  <c r="J230" i="9"/>
  <c r="P230" i="9" s="1"/>
  <c r="S246" i="9"/>
  <c r="V246" i="9" s="1"/>
  <c r="P246" i="9"/>
  <c r="S245" i="9"/>
  <c r="V245" i="9" s="1"/>
  <c r="P245" i="9"/>
  <c r="V244" i="9"/>
  <c r="S229" i="9"/>
  <c r="V229" i="9" s="1"/>
  <c r="J229" i="9"/>
  <c r="P229" i="9" s="1"/>
  <c r="V226" i="9"/>
  <c r="J226" i="9"/>
  <c r="P226" i="9" s="1"/>
  <c r="S228" i="9"/>
  <c r="V228" i="9" s="1"/>
  <c r="J228" i="9"/>
  <c r="M228" i="9" s="1"/>
  <c r="S225" i="9"/>
  <c r="V225" i="9" s="1"/>
  <c r="J225" i="9"/>
  <c r="P225" i="9" s="1"/>
  <c r="V227" i="9"/>
  <c r="J227" i="9"/>
  <c r="S221" i="9"/>
  <c r="V221" i="9" s="1"/>
  <c r="J221" i="9"/>
  <c r="M221" i="9" s="1"/>
  <c r="M241" i="9" l="1"/>
  <c r="P240" i="9"/>
  <c r="M239" i="9"/>
  <c r="P237" i="9"/>
  <c r="M225" i="9"/>
  <c r="P234" i="9"/>
  <c r="M238" i="9"/>
  <c r="P231" i="9"/>
  <c r="M236" i="9"/>
  <c r="M235" i="9"/>
  <c r="M233" i="9"/>
  <c r="M230" i="9"/>
  <c r="M232" i="9"/>
  <c r="P228" i="9"/>
  <c r="M245" i="9"/>
  <c r="M246" i="9"/>
  <c r="M229" i="9"/>
  <c r="P221" i="9"/>
  <c r="S270" i="9"/>
  <c r="V270" i="9" s="1"/>
  <c r="J270" i="9"/>
  <c r="P270" i="9" s="1"/>
  <c r="M270" i="9" l="1"/>
  <c r="S284" i="9" l="1"/>
  <c r="V284" i="9" s="1"/>
  <c r="J284" i="9"/>
  <c r="P284" i="9" s="1"/>
  <c r="S283" i="9"/>
  <c r="V283" i="9" s="1"/>
  <c r="J283" i="9"/>
  <c r="M283" i="9" s="1"/>
  <c r="S282" i="9"/>
  <c r="V282" i="9" s="1"/>
  <c r="J282" i="9"/>
  <c r="P282" i="9" s="1"/>
  <c r="S281" i="9"/>
  <c r="V281" i="9" s="1"/>
  <c r="J281" i="9"/>
  <c r="P281" i="9" s="1"/>
  <c r="S279" i="9"/>
  <c r="V279" i="9" s="1"/>
  <c r="J279" i="9"/>
  <c r="M279" i="9" s="1"/>
  <c r="S278" i="9"/>
  <c r="V278" i="9" s="1"/>
  <c r="J278" i="9"/>
  <c r="P278" i="9" s="1"/>
  <c r="S288" i="9"/>
  <c r="V288" i="9" s="1"/>
  <c r="J288" i="9"/>
  <c r="P288" i="9" s="1"/>
  <c r="S287" i="9"/>
  <c r="V287" i="9" s="1"/>
  <c r="J287" i="9"/>
  <c r="M287" i="9" s="1"/>
  <c r="S277" i="9"/>
  <c r="V277" i="9" s="1"/>
  <c r="J277" i="9"/>
  <c r="P277" i="9" s="1"/>
  <c r="M277" i="9" l="1"/>
  <c r="P287" i="9"/>
  <c r="M288" i="9"/>
  <c r="M284" i="9"/>
  <c r="P279" i="9"/>
  <c r="P283" i="9"/>
  <c r="M281" i="9"/>
  <c r="M278" i="9"/>
  <c r="M282" i="9"/>
  <c r="J63" i="9" l="1"/>
  <c r="J62" i="9"/>
  <c r="M62" i="9" l="1"/>
  <c r="P62" i="9"/>
  <c r="J80" i="9"/>
  <c r="J49" i="9"/>
  <c r="J48" i="9"/>
  <c r="P49" i="9" l="1"/>
  <c r="M49" i="9"/>
  <c r="M48" i="9"/>
  <c r="P48" i="9"/>
  <c r="P80" i="9"/>
  <c r="M80" i="9"/>
  <c r="V113" i="5"/>
  <c r="J113" i="5"/>
  <c r="V103" i="3"/>
  <c r="J103" i="3"/>
  <c r="P103" i="3" s="1"/>
  <c r="S112" i="5"/>
  <c r="V112" i="5" s="1"/>
  <c r="J112" i="5"/>
  <c r="P112" i="5" s="1"/>
  <c r="S111" i="5"/>
  <c r="V111" i="5" s="1"/>
  <c r="J111" i="5"/>
  <c r="M111" i="5" s="1"/>
  <c r="S102" i="3"/>
  <c r="V102" i="3" s="1"/>
  <c r="J102" i="3"/>
  <c r="M102" i="3" s="1"/>
  <c r="S101" i="3"/>
  <c r="V101" i="3" s="1"/>
  <c r="J101" i="3"/>
  <c r="P101" i="3" s="1"/>
  <c r="M112" i="5" l="1"/>
  <c r="P111" i="5"/>
  <c r="M101" i="3"/>
  <c r="P102" i="3"/>
  <c r="J463" i="9"/>
  <c r="M463" i="9" s="1"/>
  <c r="J461" i="9"/>
  <c r="M461" i="9" s="1"/>
  <c r="J92" i="9" l="1"/>
  <c r="P92" i="9" l="1"/>
  <c r="M92" i="9"/>
  <c r="J204" i="9"/>
  <c r="J205" i="9"/>
  <c r="J206" i="9"/>
  <c r="J207" i="9"/>
  <c r="J203" i="9"/>
  <c r="J143" i="9"/>
  <c r="J141" i="9"/>
  <c r="J140" i="9"/>
  <c r="J138" i="9"/>
  <c r="J136" i="9"/>
  <c r="J135" i="9"/>
  <c r="J130" i="9"/>
  <c r="J129" i="9"/>
  <c r="J127" i="9"/>
  <c r="J126" i="9"/>
  <c r="J125" i="9"/>
  <c r="J113" i="9"/>
  <c r="J110" i="9"/>
  <c r="J137" i="9"/>
  <c r="J109" i="9"/>
  <c r="P109" i="9" s="1"/>
  <c r="J108" i="9"/>
  <c r="P108" i="9" s="1"/>
  <c r="J134" i="9"/>
  <c r="J133" i="9"/>
  <c r="J107" i="9"/>
  <c r="J106" i="9"/>
  <c r="J132" i="9"/>
  <c r="J131" i="9"/>
  <c r="J105" i="9"/>
  <c r="J104" i="9"/>
  <c r="J103" i="9"/>
  <c r="J102" i="9"/>
  <c r="J100" i="9"/>
  <c r="J77" i="9"/>
  <c r="J76" i="9"/>
  <c r="J75" i="9"/>
  <c r="J74" i="9"/>
  <c r="P205" i="9" l="1"/>
  <c r="M205" i="9"/>
  <c r="P203" i="9"/>
  <c r="M203" i="9"/>
  <c r="P204" i="9"/>
  <c r="M204" i="9"/>
  <c r="P206" i="9"/>
  <c r="M206" i="9"/>
  <c r="P74" i="9"/>
  <c r="M74" i="9"/>
  <c r="M75" i="9"/>
  <c r="P75" i="9"/>
  <c r="P76" i="9"/>
  <c r="M76" i="9"/>
  <c r="P143" i="9"/>
  <c r="M143" i="9"/>
  <c r="P138" i="9"/>
  <c r="M138" i="9"/>
  <c r="P137" i="9"/>
  <c r="M137" i="9"/>
  <c r="P136" i="9"/>
  <c r="M136" i="9"/>
  <c r="P135" i="9"/>
  <c r="M135" i="9"/>
  <c r="P134" i="9"/>
  <c r="M134" i="9"/>
  <c r="M133" i="9"/>
  <c r="P133" i="9"/>
  <c r="P132" i="9"/>
  <c r="M132" i="9"/>
  <c r="P131" i="9"/>
  <c r="M131" i="9"/>
  <c r="P130" i="9"/>
  <c r="M130" i="9"/>
  <c r="P129" i="9"/>
  <c r="M129" i="9"/>
  <c r="M127" i="9"/>
  <c r="P127" i="9"/>
  <c r="P113" i="9"/>
  <c r="M113" i="9"/>
  <c r="P107" i="9"/>
  <c r="M107" i="9"/>
  <c r="P106" i="9"/>
  <c r="M106" i="9"/>
  <c r="P105" i="9"/>
  <c r="M105" i="9"/>
  <c r="M104" i="9"/>
  <c r="P104" i="9"/>
  <c r="P103" i="9"/>
  <c r="M103" i="9"/>
  <c r="M102" i="9"/>
  <c r="P102" i="9"/>
  <c r="P100" i="9"/>
  <c r="M100" i="9"/>
  <c r="J75" i="3"/>
  <c r="P75" i="3" l="1"/>
  <c r="M75" i="3"/>
  <c r="S31" i="5"/>
  <c r="V31" i="5" s="1"/>
  <c r="J31" i="5"/>
  <c r="M31" i="5" l="1"/>
  <c r="P31" i="5"/>
  <c r="J110" i="5"/>
  <c r="P110" i="5" l="1"/>
  <c r="S107" i="5"/>
  <c r="V107" i="5" s="1"/>
  <c r="J107" i="5"/>
  <c r="P107" i="5" s="1"/>
  <c r="S98" i="3"/>
  <c r="V98" i="3" s="1"/>
  <c r="J98" i="3"/>
  <c r="P98" i="3" s="1"/>
  <c r="M107" i="5" l="1"/>
  <c r="M98" i="3"/>
  <c r="S30" i="5"/>
  <c r="V30" i="5" s="1"/>
  <c r="J30" i="5"/>
  <c r="S23" i="3"/>
  <c r="V23" i="3" s="1"/>
  <c r="J23" i="3"/>
  <c r="M23" i="3" s="1"/>
  <c r="K249" i="3" s="1"/>
  <c r="M30" i="5" l="1"/>
  <c r="K260" i="5" s="1"/>
  <c r="P30" i="5"/>
  <c r="K264" i="5" s="1"/>
  <c r="P23" i="3"/>
  <c r="K253" i="3" s="1"/>
  <c r="S159" i="9"/>
  <c r="V159" i="9" s="1"/>
  <c r="J159" i="9"/>
  <c r="M159" i="9" s="1"/>
  <c r="S158" i="9"/>
  <c r="V158" i="9" s="1"/>
  <c r="J158" i="9"/>
  <c r="M158" i="9" l="1"/>
  <c r="S159" i="5"/>
  <c r="V159" i="5" s="1"/>
  <c r="J159" i="5"/>
  <c r="P159" i="5" s="1"/>
  <c r="M159" i="5" l="1"/>
  <c r="S149" i="3"/>
  <c r="V149" i="3" s="1"/>
  <c r="J149" i="3"/>
  <c r="P149" i="3" s="1"/>
  <c r="M149" i="3" l="1"/>
  <c r="S174" i="5"/>
  <c r="V174" i="5" s="1"/>
  <c r="J174" i="5"/>
  <c r="P174" i="5" s="1"/>
  <c r="S173" i="5"/>
  <c r="V173" i="5" s="1"/>
  <c r="J173" i="5"/>
  <c r="P173" i="5" s="1"/>
  <c r="M173" i="5" l="1"/>
  <c r="M174" i="5"/>
  <c r="V275" i="9" l="1"/>
  <c r="J275" i="9"/>
  <c r="P275" i="9" s="1"/>
  <c r="V274" i="9"/>
  <c r="J274" i="9"/>
  <c r="S273" i="9"/>
  <c r="V273" i="9" s="1"/>
  <c r="S272" i="9"/>
  <c r="V272" i="9" s="1"/>
  <c r="J273" i="9"/>
  <c r="M273" i="9" s="1"/>
  <c r="J272" i="9"/>
  <c r="M272" i="9" s="1"/>
  <c r="J259" i="9"/>
  <c r="J258" i="9"/>
  <c r="M258" i="9" s="1"/>
  <c r="P259" i="9" l="1"/>
  <c r="M259" i="9"/>
  <c r="P272" i="9"/>
  <c r="P273" i="9"/>
  <c r="P274" i="9"/>
  <c r="V259" i="9"/>
  <c r="V258" i="9"/>
  <c r="P258" i="9"/>
  <c r="S414" i="9"/>
  <c r="V414" i="9" s="1"/>
  <c r="J414" i="9"/>
  <c r="P414" i="9" s="1"/>
  <c r="M414" i="9" l="1"/>
  <c r="V105" i="5"/>
  <c r="J105" i="5"/>
  <c r="M105" i="5" s="1"/>
  <c r="V29" i="5"/>
  <c r="P29" i="5"/>
  <c r="V97" i="3"/>
  <c r="J97" i="3"/>
  <c r="M97" i="3" s="1"/>
  <c r="V42" i="5" l="1"/>
  <c r="P42" i="5"/>
  <c r="S21" i="9"/>
  <c r="V21" i="9" s="1"/>
  <c r="J21" i="9"/>
  <c r="P21" i="9" s="1"/>
  <c r="S20" i="9"/>
  <c r="V20" i="9" s="1"/>
  <c r="J20" i="9"/>
  <c r="M20" i="9" s="1"/>
  <c r="S19" i="9"/>
  <c r="V19" i="9" s="1"/>
  <c r="J19" i="9"/>
  <c r="M19" i="9" s="1"/>
  <c r="S18" i="9"/>
  <c r="V18" i="9" s="1"/>
  <c r="J18" i="9"/>
  <c r="P18" i="9" s="1"/>
  <c r="S17" i="9"/>
  <c r="P17" i="9"/>
  <c r="V18" i="5"/>
  <c r="J19" i="5"/>
  <c r="M19" i="5" s="1"/>
  <c r="S19" i="5"/>
  <c r="V19" i="5" s="1"/>
  <c r="V20" i="5"/>
  <c r="J21" i="5"/>
  <c r="S21" i="5"/>
  <c r="V22" i="5"/>
  <c r="V17" i="9" l="1"/>
  <c r="P19" i="9"/>
  <c r="P19" i="5"/>
  <c r="M18" i="9"/>
  <c r="P20" i="5"/>
  <c r="M21" i="5"/>
  <c r="M17" i="9"/>
  <c r="P20" i="9"/>
  <c r="M21" i="9"/>
  <c r="P22" i="5"/>
  <c r="P18" i="5"/>
  <c r="V95" i="5" l="1"/>
  <c r="J95" i="5"/>
  <c r="V87" i="3"/>
  <c r="S86" i="3"/>
  <c r="V86" i="3" s="1"/>
  <c r="J86" i="3"/>
  <c r="M86" i="3" s="1"/>
  <c r="P86" i="3" l="1"/>
  <c r="S138" i="3"/>
  <c r="V138" i="3" s="1"/>
  <c r="P138" i="3"/>
  <c r="V149" i="5"/>
  <c r="J149" i="5"/>
  <c r="P149" i="5" s="1"/>
  <c r="M138" i="3" l="1"/>
  <c r="M149" i="5"/>
  <c r="S162" i="3" l="1"/>
  <c r="V162" i="3" s="1"/>
  <c r="J162" i="3"/>
  <c r="S170" i="5"/>
  <c r="V170" i="5" s="1"/>
  <c r="J170" i="5"/>
  <c r="M170" i="5" s="1"/>
  <c r="S139" i="3"/>
  <c r="V139" i="3" s="1"/>
  <c r="S140" i="3"/>
  <c r="V140" i="3" s="1"/>
  <c r="J139" i="3"/>
  <c r="J140" i="3"/>
  <c r="P140" i="3" s="1"/>
  <c r="S94" i="3"/>
  <c r="V94" i="3" s="1"/>
  <c r="J94" i="3"/>
  <c r="M94" i="3" s="1"/>
  <c r="S93" i="3"/>
  <c r="V93" i="3" s="1"/>
  <c r="J93" i="3"/>
  <c r="S22" i="3"/>
  <c r="V22" i="3" s="1"/>
  <c r="J22" i="3"/>
  <c r="P22" i="3" s="1"/>
  <c r="V91" i="3"/>
  <c r="J91" i="3"/>
  <c r="S150" i="5"/>
  <c r="V150" i="5" s="1"/>
  <c r="S151" i="5"/>
  <c r="V151" i="5" s="1"/>
  <c r="J150" i="5"/>
  <c r="J151" i="5"/>
  <c r="S28" i="5"/>
  <c r="V28" i="5" s="1"/>
  <c r="J28" i="5"/>
  <c r="P28" i="5" s="1"/>
  <c r="V100" i="5"/>
  <c r="J100" i="5"/>
  <c r="S99" i="5"/>
  <c r="V99" i="5" s="1"/>
  <c r="J99" i="5"/>
  <c r="S102" i="5"/>
  <c r="V102" i="5" s="1"/>
  <c r="J102" i="5"/>
  <c r="P102" i="5" s="1"/>
  <c r="S155" i="9"/>
  <c r="J73" i="9"/>
  <c r="J155" i="9"/>
  <c r="M155" i="9" s="1"/>
  <c r="S157" i="9"/>
  <c r="V157" i="9" s="1"/>
  <c r="J157" i="9"/>
  <c r="M157" i="9" s="1"/>
  <c r="S354" i="9"/>
  <c r="V354" i="9" s="1"/>
  <c r="J354" i="9"/>
  <c r="M354" i="9" s="1"/>
  <c r="S156" i="9"/>
  <c r="V156" i="9" s="1"/>
  <c r="J156" i="9"/>
  <c r="J21" i="3"/>
  <c r="P21" i="3" s="1"/>
  <c r="V20" i="3"/>
  <c r="J20" i="3"/>
  <c r="V27" i="5"/>
  <c r="V26" i="5"/>
  <c r="M27" i="5"/>
  <c r="J26" i="5"/>
  <c r="V101" i="5"/>
  <c r="J101" i="5"/>
  <c r="S97" i="5"/>
  <c r="V97" i="5" s="1"/>
  <c r="J97" i="5"/>
  <c r="M97" i="5" s="1"/>
  <c r="S96" i="5"/>
  <c r="V96" i="5" s="1"/>
  <c r="J96" i="5"/>
  <c r="M96" i="5" s="1"/>
  <c r="S19" i="3"/>
  <c r="V90" i="3"/>
  <c r="V156" i="3"/>
  <c r="J156" i="3"/>
  <c r="P156" i="3" s="1"/>
  <c r="J153" i="3"/>
  <c r="J130" i="3"/>
  <c r="S89" i="3"/>
  <c r="V89" i="3" s="1"/>
  <c r="J89" i="3"/>
  <c r="M89" i="3" s="1"/>
  <c r="S88" i="3"/>
  <c r="V88" i="3" s="1"/>
  <c r="J88" i="3"/>
  <c r="M88" i="3" s="1"/>
  <c r="S126" i="3"/>
  <c r="S145" i="3"/>
  <c r="S125" i="3"/>
  <c r="V125" i="3" s="1"/>
  <c r="M162" i="3" l="1"/>
  <c r="P162" i="3"/>
  <c r="M156" i="9"/>
  <c r="P156" i="9"/>
  <c r="M151" i="5"/>
  <c r="P151" i="5"/>
  <c r="M150" i="5"/>
  <c r="P150" i="5"/>
  <c r="P73" i="9"/>
  <c r="M73" i="9"/>
  <c r="M139" i="3"/>
  <c r="P139" i="3"/>
  <c r="M140" i="3"/>
  <c r="V21" i="3"/>
  <c r="M99" i="5"/>
  <c r="P99" i="5"/>
  <c r="M93" i="3"/>
  <c r="P93" i="3"/>
  <c r="M22" i="3"/>
  <c r="M28" i="5"/>
  <c r="M102" i="5"/>
  <c r="S91" i="9" l="1"/>
  <c r="V91" i="9" s="1"/>
  <c r="V155" i="9" l="1"/>
  <c r="P155" i="9"/>
  <c r="J91" i="9" l="1"/>
  <c r="P91" i="9" l="1"/>
  <c r="M91" i="9"/>
  <c r="S458" i="9" l="1"/>
  <c r="J458" i="9"/>
  <c r="P458" i="9" s="1"/>
  <c r="S456" i="9"/>
  <c r="J456" i="9"/>
  <c r="P456" i="9" s="1"/>
  <c r="S454" i="9"/>
  <c r="J454" i="9"/>
  <c r="P454" i="9" s="1"/>
  <c r="S452" i="9"/>
  <c r="J452" i="9"/>
  <c r="P452" i="9" s="1"/>
  <c r="S378" i="9"/>
  <c r="J378" i="9"/>
  <c r="S376" i="9"/>
  <c r="J376" i="9"/>
  <c r="M376" i="9" s="1"/>
  <c r="S374" i="9"/>
  <c r="J374" i="9"/>
  <c r="M374" i="9" s="1"/>
  <c r="S372" i="9"/>
  <c r="J372" i="9"/>
  <c r="M372" i="9" s="1"/>
  <c r="S370" i="9"/>
  <c r="J370" i="9"/>
  <c r="M370" i="9" s="1"/>
  <c r="P378" i="9" l="1"/>
  <c r="M378" i="9"/>
  <c r="P372" i="9"/>
  <c r="P374" i="9"/>
  <c r="P376" i="9"/>
  <c r="P370" i="9"/>
  <c r="M452" i="9"/>
  <c r="M454" i="9"/>
  <c r="M456" i="9"/>
  <c r="M458" i="9"/>
  <c r="S94" i="5" l="1"/>
  <c r="V94" i="5" s="1"/>
  <c r="J94" i="5"/>
  <c r="M94" i="5" s="1"/>
  <c r="S93" i="5"/>
  <c r="V93" i="5" s="1"/>
  <c r="J93" i="5"/>
  <c r="M93" i="5" s="1"/>
  <c r="S85" i="3"/>
  <c r="V85" i="3" s="1"/>
  <c r="J85" i="3"/>
  <c r="P85" i="3" s="1"/>
  <c r="S84" i="3"/>
  <c r="V84" i="3" s="1"/>
  <c r="J84" i="3"/>
  <c r="P84" i="3" s="1"/>
  <c r="V41" i="5"/>
  <c r="P41" i="5"/>
  <c r="V40" i="5"/>
  <c r="P40" i="5"/>
  <c r="S42" i="3"/>
  <c r="V42" i="3" s="1"/>
  <c r="J42" i="3"/>
  <c r="M42" i="3" s="1"/>
  <c r="S41" i="3"/>
  <c r="V41" i="3" s="1"/>
  <c r="J41" i="3"/>
  <c r="P41" i="3" s="1"/>
  <c r="J40" i="3"/>
  <c r="P93" i="5" l="1"/>
  <c r="M85" i="3"/>
  <c r="P94" i="5"/>
  <c r="M84" i="3"/>
  <c r="P42" i="3"/>
  <c r="M41" i="3"/>
  <c r="J187" i="9" l="1"/>
  <c r="J188" i="9"/>
  <c r="J189" i="9"/>
  <c r="J190" i="9"/>
  <c r="J191" i="9"/>
  <c r="J192" i="9"/>
  <c r="J193" i="9"/>
  <c r="J194" i="9"/>
  <c r="J195" i="9"/>
  <c r="J196" i="9"/>
  <c r="J197" i="9"/>
  <c r="J198" i="9"/>
  <c r="J199" i="9"/>
  <c r="J200" i="9"/>
  <c r="J201" i="9"/>
  <c r="J37" i="9"/>
  <c r="J38" i="9"/>
  <c r="J39" i="9"/>
  <c r="J40" i="9"/>
  <c r="J41" i="9"/>
  <c r="J42" i="9"/>
  <c r="J43" i="9"/>
  <c r="J44" i="9"/>
  <c r="J45" i="9"/>
  <c r="J46" i="9"/>
  <c r="J47" i="9"/>
  <c r="J58" i="9"/>
  <c r="J59" i="9"/>
  <c r="J60" i="9"/>
  <c r="J61" i="9"/>
  <c r="J64" i="9"/>
  <c r="J65" i="9"/>
  <c r="J66" i="9"/>
  <c r="J67" i="9"/>
  <c r="J68" i="9"/>
  <c r="J69" i="9"/>
  <c r="J70" i="9"/>
  <c r="J71" i="9"/>
  <c r="J72" i="9"/>
  <c r="J78" i="9"/>
  <c r="J79" i="9"/>
  <c r="J81" i="9"/>
  <c r="J31" i="9"/>
  <c r="J22" i="9"/>
  <c r="J23" i="9"/>
  <c r="J24" i="9"/>
  <c r="J25" i="9"/>
  <c r="J26" i="9"/>
  <c r="J27" i="9"/>
  <c r="J28" i="9"/>
  <c r="J29" i="9"/>
  <c r="J30" i="9"/>
  <c r="J32" i="9"/>
  <c r="J33" i="9"/>
  <c r="J34" i="9"/>
  <c r="J35" i="9"/>
  <c r="J36" i="9"/>
  <c r="J73" i="3"/>
  <c r="J74" i="3"/>
  <c r="J76" i="3"/>
  <c r="P73" i="3" l="1"/>
  <c r="M73" i="3"/>
  <c r="M76" i="3"/>
  <c r="P76" i="3"/>
  <c r="P74" i="3"/>
  <c r="M74" i="3"/>
  <c r="P194" i="9"/>
  <c r="M194" i="9"/>
  <c r="P190" i="9"/>
  <c r="M190" i="9"/>
  <c r="M201" i="9"/>
  <c r="P201" i="9"/>
  <c r="P193" i="9"/>
  <c r="M193" i="9"/>
  <c r="P189" i="9"/>
  <c r="M189" i="9"/>
  <c r="P200" i="9"/>
  <c r="M200" i="9"/>
  <c r="P196" i="9"/>
  <c r="M196" i="9"/>
  <c r="P188" i="9"/>
  <c r="M188" i="9"/>
  <c r="M199" i="9"/>
  <c r="P199" i="9"/>
  <c r="P195" i="9"/>
  <c r="M195" i="9"/>
  <c r="P191" i="9"/>
  <c r="M191" i="9"/>
  <c r="P187" i="9"/>
  <c r="M187" i="9"/>
  <c r="P72" i="9"/>
  <c r="M72" i="9"/>
  <c r="M58" i="9"/>
  <c r="P58" i="9"/>
  <c r="P42" i="9"/>
  <c r="M42" i="9"/>
  <c r="M38" i="9"/>
  <c r="P38" i="9"/>
  <c r="M30" i="9"/>
  <c r="P30" i="9"/>
  <c r="M26" i="9"/>
  <c r="P26" i="9"/>
  <c r="P22" i="9"/>
  <c r="M22" i="9"/>
  <c r="M71" i="9"/>
  <c r="P71" i="9"/>
  <c r="M67" i="9"/>
  <c r="P67" i="9"/>
  <c r="M61" i="9"/>
  <c r="P61" i="9"/>
  <c r="P45" i="9"/>
  <c r="M45" i="9"/>
  <c r="M41" i="9"/>
  <c r="P41" i="9"/>
  <c r="P27" i="9"/>
  <c r="M27" i="9"/>
  <c r="M23" i="9"/>
  <c r="P23" i="9"/>
  <c r="M64" i="9"/>
  <c r="P64" i="9"/>
  <c r="M79" i="9"/>
  <c r="P79" i="9"/>
  <c r="P70" i="9"/>
  <c r="M70" i="9"/>
  <c r="P66" i="9"/>
  <c r="M66" i="9"/>
  <c r="P60" i="9"/>
  <c r="M60" i="9"/>
  <c r="M44" i="9"/>
  <c r="P44" i="9"/>
  <c r="P40" i="9"/>
  <c r="M40" i="9"/>
  <c r="M68" i="9"/>
  <c r="P68" i="9"/>
  <c r="P46" i="9"/>
  <c r="M46" i="9"/>
  <c r="M29" i="9"/>
  <c r="P29" i="9"/>
  <c r="M31" i="9"/>
  <c r="P31" i="9"/>
  <c r="M28" i="9"/>
  <c r="P28" i="9"/>
  <c r="M78" i="9"/>
  <c r="P78" i="9"/>
  <c r="P69" i="9"/>
  <c r="M69" i="9"/>
  <c r="P65" i="9"/>
  <c r="M65" i="9"/>
  <c r="P59" i="9"/>
  <c r="M59" i="9"/>
  <c r="P47" i="9"/>
  <c r="M47" i="9"/>
  <c r="P43" i="9"/>
  <c r="M43" i="9"/>
  <c r="P39" i="9"/>
  <c r="M39" i="9"/>
  <c r="V26" i="3"/>
  <c r="J26" i="3"/>
  <c r="V25" i="3"/>
  <c r="J25" i="3"/>
  <c r="V39" i="5"/>
  <c r="P39" i="5"/>
  <c r="V38" i="5"/>
  <c r="P38" i="5"/>
  <c r="V173" i="9" l="1"/>
  <c r="V174" i="9"/>
  <c r="J184" i="9" l="1"/>
  <c r="M184" i="9" s="1"/>
  <c r="S184" i="9"/>
  <c r="V184" i="9" s="1"/>
  <c r="P184" i="9" l="1"/>
  <c r="S412" i="9" l="1"/>
  <c r="V412" i="9" s="1"/>
  <c r="S413" i="9"/>
  <c r="V413" i="9" s="1"/>
  <c r="P412" i="9"/>
  <c r="P413" i="9"/>
  <c r="M412" i="9"/>
  <c r="M413" i="9"/>
  <c r="S167" i="9"/>
  <c r="S168" i="9"/>
  <c r="S169" i="9"/>
  <c r="S170" i="9"/>
  <c r="S171" i="9"/>
  <c r="S172" i="9"/>
  <c r="J167" i="9"/>
  <c r="M167" i="9" s="1"/>
  <c r="J168" i="9"/>
  <c r="M168" i="9" s="1"/>
  <c r="J169" i="9"/>
  <c r="P169" i="9" s="1"/>
  <c r="J170" i="9"/>
  <c r="M170" i="9" s="1"/>
  <c r="J171" i="9"/>
  <c r="P171" i="9" s="1"/>
  <c r="J172" i="9"/>
  <c r="M172" i="9" s="1"/>
  <c r="J166" i="9"/>
  <c r="S359" i="9"/>
  <c r="S360" i="9"/>
  <c r="P172" i="9" l="1"/>
  <c r="M171" i="9"/>
  <c r="P170" i="9"/>
  <c r="M169" i="9"/>
  <c r="P168" i="9"/>
  <c r="P167" i="9"/>
  <c r="S466" i="9" l="1"/>
  <c r="V466" i="9" s="1"/>
  <c r="S465" i="9"/>
  <c r="V465" i="9" s="1"/>
  <c r="S464" i="9"/>
  <c r="V464" i="9" l="1"/>
  <c r="V456" i="9"/>
  <c r="J465" i="9" l="1"/>
  <c r="M465" i="9" s="1"/>
  <c r="J466" i="9"/>
  <c r="J464" i="9"/>
  <c r="M464" i="9" s="1"/>
  <c r="P461" i="9"/>
  <c r="P463" i="9"/>
  <c r="P464" i="9" l="1"/>
  <c r="P465" i="9"/>
  <c r="P466" i="9"/>
  <c r="M466" i="9"/>
  <c r="Q518" i="9" l="1"/>
  <c r="S518" i="9" s="1"/>
  <c r="V518" i="9" s="1"/>
  <c r="J518" i="9"/>
  <c r="M518" i="9" s="1"/>
  <c r="Q517" i="9"/>
  <c r="S517" i="9" s="1"/>
  <c r="V517" i="9" s="1"/>
  <c r="J517" i="9"/>
  <c r="P517" i="9" s="1"/>
  <c r="Q508" i="9"/>
  <c r="S508" i="9" s="1"/>
  <c r="V508" i="9" s="1"/>
  <c r="J508" i="9"/>
  <c r="M508" i="9" s="1"/>
  <c r="Q507" i="9"/>
  <c r="S507" i="9" s="1"/>
  <c r="V507" i="9" s="1"/>
  <c r="J507" i="9"/>
  <c r="P507" i="9" s="1"/>
  <c r="Q516" i="9"/>
  <c r="S516" i="9" s="1"/>
  <c r="V516" i="9" s="1"/>
  <c r="J516" i="9"/>
  <c r="M516" i="9" s="1"/>
  <c r="Q506" i="9"/>
  <c r="S506" i="9" s="1"/>
  <c r="V506" i="9" s="1"/>
  <c r="J506" i="9"/>
  <c r="P506" i="9" s="1"/>
  <c r="S505" i="9"/>
  <c r="V505" i="9" s="1"/>
  <c r="J505" i="9"/>
  <c r="P505" i="9" s="1"/>
  <c r="S514" i="9"/>
  <c r="V514" i="9" s="1"/>
  <c r="J514" i="9"/>
  <c r="M514" i="9" s="1"/>
  <c r="V504" i="9"/>
  <c r="J504" i="9"/>
  <c r="S513" i="9"/>
  <c r="V513" i="9" s="1"/>
  <c r="J513" i="9"/>
  <c r="P513" i="9" s="1"/>
  <c r="S502" i="9"/>
  <c r="V502" i="9" s="1"/>
  <c r="J502" i="9"/>
  <c r="P502" i="9" s="1"/>
  <c r="S501" i="9"/>
  <c r="V501" i="9" s="1"/>
  <c r="J501" i="9"/>
  <c r="M501" i="9" s="1"/>
  <c r="S512" i="9"/>
  <c r="V512" i="9" s="1"/>
  <c r="J512" i="9"/>
  <c r="P512" i="9" s="1"/>
  <c r="S500" i="9"/>
  <c r="V500" i="9" s="1"/>
  <c r="J500" i="9"/>
  <c r="P500" i="9" s="1"/>
  <c r="S499" i="9"/>
  <c r="V499" i="9" s="1"/>
  <c r="J499" i="9"/>
  <c r="P499" i="9" s="1"/>
  <c r="Q511" i="9"/>
  <c r="S511" i="9" s="1"/>
  <c r="V511" i="9" s="1"/>
  <c r="J511" i="9"/>
  <c r="P511" i="9" s="1"/>
  <c r="Q498" i="9"/>
  <c r="S498" i="9" s="1"/>
  <c r="J498" i="9"/>
  <c r="P498" i="9" s="1"/>
  <c r="V458" i="9"/>
  <c r="V360" i="9"/>
  <c r="J360" i="9"/>
  <c r="P360" i="9" s="1"/>
  <c r="V359" i="9"/>
  <c r="J359" i="9"/>
  <c r="P359" i="9" s="1"/>
  <c r="R589" i="9" l="1"/>
  <c r="V498" i="9"/>
  <c r="K603" i="9" s="1"/>
  <c r="M499" i="9"/>
  <c r="M498" i="9"/>
  <c r="P501" i="9"/>
  <c r="P514" i="9"/>
  <c r="M502" i="9"/>
  <c r="M505" i="9"/>
  <c r="P516" i="9"/>
  <c r="P508" i="9"/>
  <c r="P518" i="9"/>
  <c r="M500" i="9"/>
  <c r="M513" i="9"/>
  <c r="M506" i="9"/>
  <c r="M507" i="9"/>
  <c r="M517" i="9"/>
  <c r="M511" i="9"/>
  <c r="M512" i="9"/>
  <c r="M360" i="9"/>
  <c r="M359" i="9"/>
  <c r="J25" i="5"/>
  <c r="J13" i="3"/>
  <c r="M13" i="3" s="1"/>
  <c r="S183" i="3"/>
  <c r="V183" i="3" s="1"/>
  <c r="J183" i="3"/>
  <c r="P183" i="3" s="1"/>
  <c r="K596" i="9" l="1"/>
  <c r="K589" i="9"/>
  <c r="M183" i="3"/>
  <c r="S14" i="5" l="1"/>
  <c r="V14" i="5" s="1"/>
  <c r="J14" i="5"/>
  <c r="M14" i="5" s="1"/>
  <c r="S13" i="5"/>
  <c r="J13" i="5"/>
  <c r="S14" i="3"/>
  <c r="V14" i="3" s="1"/>
  <c r="J14" i="3"/>
  <c r="P14" i="3" s="1"/>
  <c r="V13" i="5" l="1"/>
  <c r="P13" i="5"/>
  <c r="M13" i="5"/>
  <c r="P14" i="5"/>
  <c r="M14" i="3"/>
  <c r="S178" i="9" l="1"/>
  <c r="V178" i="9" s="1"/>
  <c r="P178" i="9"/>
  <c r="S177" i="9"/>
  <c r="V177" i="9" s="1"/>
  <c r="P177" i="9"/>
  <c r="S176" i="9"/>
  <c r="V176" i="9" s="1"/>
  <c r="J176" i="9"/>
  <c r="P176" i="9" s="1"/>
  <c r="S175" i="9"/>
  <c r="V175" i="9" s="1"/>
  <c r="J175" i="9"/>
  <c r="P175" i="9" s="1"/>
  <c r="S182" i="9"/>
  <c r="V182" i="9" s="1"/>
  <c r="J182" i="9"/>
  <c r="P182" i="9" s="1"/>
  <c r="S181" i="9"/>
  <c r="V181" i="9" s="1"/>
  <c r="J181" i="9"/>
  <c r="M181" i="9" s="1"/>
  <c r="S357" i="9"/>
  <c r="V357" i="9" s="1"/>
  <c r="J357" i="9"/>
  <c r="P357" i="9" s="1"/>
  <c r="S180" i="9"/>
  <c r="V180" i="9" s="1"/>
  <c r="J180" i="9"/>
  <c r="P180" i="9" s="1"/>
  <c r="M178" i="9" l="1"/>
  <c r="M177" i="9"/>
  <c r="M176" i="9"/>
  <c r="M175" i="9"/>
  <c r="P181" i="9"/>
  <c r="M357" i="9"/>
  <c r="M182" i="9"/>
  <c r="M180" i="9"/>
  <c r="V64" i="3" l="1"/>
  <c r="S365" i="9"/>
  <c r="V365" i="9" s="1"/>
  <c r="J365" i="9"/>
  <c r="P365" i="9" s="1"/>
  <c r="M365" i="9" l="1"/>
  <c r="V58" i="5" l="1"/>
  <c r="J58" i="5"/>
  <c r="V57" i="5"/>
  <c r="J57" i="5"/>
  <c r="V56" i="5"/>
  <c r="J56" i="5"/>
  <c r="V55" i="5"/>
  <c r="J55" i="5"/>
  <c r="V54" i="5"/>
  <c r="J54" i="5"/>
  <c r="V53" i="5"/>
  <c r="J53" i="5"/>
  <c r="V52" i="5"/>
  <c r="J52" i="5"/>
  <c r="V51" i="5"/>
  <c r="J51" i="5"/>
  <c r="V64" i="5"/>
  <c r="J64" i="5"/>
  <c r="S176" i="5"/>
  <c r="V176" i="5" s="1"/>
  <c r="J176" i="5"/>
  <c r="P176" i="5" s="1"/>
  <c r="S45" i="5"/>
  <c r="V45" i="5" s="1"/>
  <c r="J45" i="5"/>
  <c r="P45" i="5" s="1"/>
  <c r="S242" i="5"/>
  <c r="V242" i="5" s="1"/>
  <c r="J242" i="5"/>
  <c r="P242" i="5" s="1"/>
  <c r="S241" i="5"/>
  <c r="V241" i="5" s="1"/>
  <c r="J241" i="5"/>
  <c r="M241" i="5" s="1"/>
  <c r="S240" i="5"/>
  <c r="V240" i="5" s="1"/>
  <c r="J240" i="5"/>
  <c r="P240" i="5" s="1"/>
  <c r="S239" i="5"/>
  <c r="V239" i="5" s="1"/>
  <c r="J239" i="5"/>
  <c r="M239" i="5" s="1"/>
  <c r="S238" i="5"/>
  <c r="V238" i="5" s="1"/>
  <c r="J238" i="5"/>
  <c r="M238" i="5" s="1"/>
  <c r="S237" i="5"/>
  <c r="V237" i="5" s="1"/>
  <c r="J237" i="5"/>
  <c r="P237" i="5" s="1"/>
  <c r="S236" i="5"/>
  <c r="V236" i="5" s="1"/>
  <c r="J236" i="5"/>
  <c r="M236" i="5" s="1"/>
  <c r="S187" i="5"/>
  <c r="V187" i="5" s="1"/>
  <c r="J187" i="5"/>
  <c r="M187" i="5" s="1"/>
  <c r="S184" i="5"/>
  <c r="V184" i="5" s="1"/>
  <c r="J184" i="5"/>
  <c r="M184" i="5" s="1"/>
  <c r="M45" i="5" l="1"/>
  <c r="M176" i="5"/>
  <c r="P241" i="5"/>
  <c r="M242" i="5"/>
  <c r="M240" i="5"/>
  <c r="P239" i="5"/>
  <c r="P238" i="5"/>
  <c r="P236" i="5"/>
  <c r="M237" i="5"/>
  <c r="P187" i="5"/>
  <c r="P184" i="5"/>
  <c r="V51" i="3" l="1"/>
  <c r="V52" i="3"/>
  <c r="V53" i="3"/>
  <c r="V54" i="3"/>
  <c r="V55" i="3"/>
  <c r="V56" i="3"/>
  <c r="V57" i="3"/>
  <c r="V58" i="3"/>
  <c r="J51" i="3"/>
  <c r="J52" i="3"/>
  <c r="J53" i="3"/>
  <c r="J54" i="3"/>
  <c r="J55" i="3"/>
  <c r="J56" i="3"/>
  <c r="J57" i="3"/>
  <c r="J58" i="3"/>
  <c r="S169" i="3"/>
  <c r="V169" i="3" s="1"/>
  <c r="J169" i="3"/>
  <c r="M169" i="3" s="1"/>
  <c r="S167" i="3"/>
  <c r="V167" i="3" s="1"/>
  <c r="J167" i="3"/>
  <c r="M167" i="3" s="1"/>
  <c r="J64" i="3"/>
  <c r="S45" i="3"/>
  <c r="V45" i="3" s="1"/>
  <c r="J45" i="3"/>
  <c r="M45" i="3" s="1"/>
  <c r="S229" i="3"/>
  <c r="V229" i="3" s="1"/>
  <c r="J229" i="3"/>
  <c r="P229" i="3" s="1"/>
  <c r="S234" i="3"/>
  <c r="V234" i="3" s="1"/>
  <c r="J234" i="3"/>
  <c r="P234" i="3" s="1"/>
  <c r="S233" i="3"/>
  <c r="V233" i="3" s="1"/>
  <c r="J233" i="3"/>
  <c r="P233" i="3" s="1"/>
  <c r="S232" i="3"/>
  <c r="V232" i="3" s="1"/>
  <c r="J232" i="3"/>
  <c r="M232" i="3" s="1"/>
  <c r="S231" i="3"/>
  <c r="V231" i="3" s="1"/>
  <c r="J231" i="3"/>
  <c r="M231" i="3" s="1"/>
  <c r="S230" i="3"/>
  <c r="V230" i="3" s="1"/>
  <c r="J230" i="3"/>
  <c r="P230" i="3" s="1"/>
  <c r="S228" i="3"/>
  <c r="V228" i="3" s="1"/>
  <c r="J228" i="3"/>
  <c r="P228" i="3" s="1"/>
  <c r="S180" i="3"/>
  <c r="V180" i="3" s="1"/>
  <c r="J180" i="3"/>
  <c r="P180" i="3" s="1"/>
  <c r="S177" i="3"/>
  <c r="V177" i="3" s="1"/>
  <c r="J177" i="3"/>
  <c r="M177" i="3" s="1"/>
  <c r="S172" i="3"/>
  <c r="P64" i="3" l="1"/>
  <c r="P169" i="3"/>
  <c r="P45" i="3"/>
  <c r="P167" i="3"/>
  <c r="M229" i="3"/>
  <c r="P232" i="3"/>
  <c r="M234" i="3"/>
  <c r="P231" i="3"/>
  <c r="M233" i="3"/>
  <c r="M228" i="3"/>
  <c r="M230" i="3"/>
  <c r="M180" i="3"/>
  <c r="P177" i="3"/>
  <c r="J47" i="3" l="1"/>
  <c r="J48" i="3"/>
  <c r="J49" i="3"/>
  <c r="J50" i="3"/>
  <c r="J46" i="3"/>
  <c r="J237" i="3"/>
  <c r="J238" i="3"/>
  <c r="J239" i="3"/>
  <c r="J240" i="3"/>
  <c r="J241" i="3"/>
  <c r="J242" i="3"/>
  <c r="J236" i="3"/>
  <c r="J227" i="3"/>
  <c r="J222" i="3"/>
  <c r="J223" i="3"/>
  <c r="J224" i="3"/>
  <c r="J220" i="3"/>
  <c r="J218" i="3"/>
  <c r="J217" i="3"/>
  <c r="J212" i="3"/>
  <c r="J213" i="3"/>
  <c r="J214" i="3"/>
  <c r="J215" i="3"/>
  <c r="J211" i="3"/>
  <c r="J207" i="3"/>
  <c r="J208" i="3"/>
  <c r="J209" i="3"/>
  <c r="J206" i="3"/>
  <c r="J173" i="3"/>
  <c r="J174" i="3"/>
  <c r="J175" i="3"/>
  <c r="J176" i="3"/>
  <c r="J178" i="3"/>
  <c r="J179" i="3"/>
  <c r="J181" i="3"/>
  <c r="J182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172" i="3"/>
  <c r="J168" i="3"/>
  <c r="J170" i="3"/>
  <c r="J166" i="3"/>
  <c r="J144" i="3"/>
  <c r="J145" i="3"/>
  <c r="J146" i="3"/>
  <c r="J147" i="3"/>
  <c r="J148" i="3"/>
  <c r="J150" i="3"/>
  <c r="J151" i="3"/>
  <c r="J152" i="3"/>
  <c r="J154" i="3"/>
  <c r="J155" i="3"/>
  <c r="J157" i="3"/>
  <c r="J158" i="3"/>
  <c r="J159" i="3"/>
  <c r="J160" i="3"/>
  <c r="J161" i="3"/>
  <c r="J143" i="3"/>
  <c r="J122" i="3"/>
  <c r="J123" i="3"/>
  <c r="J124" i="3"/>
  <c r="J125" i="3"/>
  <c r="J126" i="3"/>
  <c r="J127" i="3"/>
  <c r="J128" i="3"/>
  <c r="J129" i="3"/>
  <c r="J131" i="3"/>
  <c r="J132" i="3"/>
  <c r="J133" i="3"/>
  <c r="J18" i="3"/>
  <c r="J134" i="3"/>
  <c r="J135" i="3"/>
  <c r="J136" i="3"/>
  <c r="J137" i="3"/>
  <c r="J19" i="3"/>
  <c r="J121" i="3"/>
  <c r="J61" i="3"/>
  <c r="J62" i="3"/>
  <c r="J63" i="3"/>
  <c r="P63" i="3" s="1"/>
  <c r="J17" i="3"/>
  <c r="J60" i="3"/>
  <c r="J44" i="3"/>
  <c r="J47" i="5"/>
  <c r="J48" i="5"/>
  <c r="J49" i="5"/>
  <c r="J50" i="5"/>
  <c r="J46" i="5"/>
  <c r="J245" i="5"/>
  <c r="J246" i="5"/>
  <c r="J247" i="5"/>
  <c r="J248" i="5"/>
  <c r="J249" i="5"/>
  <c r="J250" i="5"/>
  <c r="J244" i="5"/>
  <c r="J235" i="5"/>
  <c r="J230" i="5"/>
  <c r="J232" i="5"/>
  <c r="J228" i="5"/>
  <c r="J226" i="5"/>
  <c r="J225" i="5"/>
  <c r="J220" i="5"/>
  <c r="J221" i="5"/>
  <c r="J222" i="5"/>
  <c r="J223" i="5"/>
  <c r="J219" i="5"/>
  <c r="J215" i="5"/>
  <c r="J216" i="5"/>
  <c r="J214" i="5"/>
  <c r="J180" i="5"/>
  <c r="J181" i="5"/>
  <c r="J182" i="5"/>
  <c r="J183" i="5"/>
  <c r="J185" i="5"/>
  <c r="J186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179" i="5"/>
  <c r="J175" i="5"/>
  <c r="J177" i="5"/>
  <c r="J154" i="5"/>
  <c r="J155" i="5"/>
  <c r="J156" i="5"/>
  <c r="J157" i="5"/>
  <c r="J158" i="5"/>
  <c r="J160" i="5"/>
  <c r="J161" i="5"/>
  <c r="J162" i="5"/>
  <c r="J163" i="5"/>
  <c r="J164" i="5"/>
  <c r="J165" i="5"/>
  <c r="J106" i="5"/>
  <c r="J166" i="5"/>
  <c r="J167" i="5"/>
  <c r="J168" i="5"/>
  <c r="J169" i="5"/>
  <c r="J153" i="5"/>
  <c r="J136" i="5"/>
  <c r="J137" i="5"/>
  <c r="J138" i="5"/>
  <c r="J139" i="5"/>
  <c r="J140" i="5"/>
  <c r="J141" i="5"/>
  <c r="J142" i="5"/>
  <c r="J143" i="5"/>
  <c r="J144" i="5"/>
  <c r="J24" i="5"/>
  <c r="J145" i="5"/>
  <c r="J146" i="5"/>
  <c r="J147" i="5"/>
  <c r="P147" i="5" s="1"/>
  <c r="J148" i="5"/>
  <c r="P148" i="5" s="1"/>
  <c r="J23" i="5"/>
  <c r="J61" i="5"/>
  <c r="J62" i="5"/>
  <c r="J63" i="5"/>
  <c r="J60" i="5"/>
  <c r="J44" i="5"/>
  <c r="J362" i="9"/>
  <c r="J405" i="9"/>
  <c r="J407" i="9"/>
  <c r="J409" i="9"/>
  <c r="J411" i="9"/>
  <c r="J415" i="9"/>
  <c r="J460" i="9"/>
  <c r="J380" i="9"/>
  <c r="J381" i="9"/>
  <c r="J382" i="9"/>
  <c r="J383" i="9"/>
  <c r="J384" i="9"/>
  <c r="J385" i="9"/>
  <c r="J386" i="9"/>
  <c r="J387" i="9"/>
  <c r="J388" i="9"/>
  <c r="J389" i="9"/>
  <c r="J390" i="9"/>
  <c r="J391" i="9"/>
  <c r="J392" i="9"/>
  <c r="J393" i="9"/>
  <c r="J394" i="9"/>
  <c r="J395" i="9"/>
  <c r="J396" i="9"/>
  <c r="J397" i="9"/>
  <c r="J398" i="9"/>
  <c r="J399" i="9"/>
  <c r="J400" i="9"/>
  <c r="J401" i="9"/>
  <c r="J402" i="9"/>
  <c r="J403" i="9"/>
  <c r="J186" i="9"/>
  <c r="J351" i="9"/>
  <c r="J352" i="9"/>
  <c r="J353" i="9"/>
  <c r="J12" i="9"/>
  <c r="M247" i="5" l="1"/>
  <c r="P247" i="5"/>
  <c r="M246" i="5"/>
  <c r="P246" i="5"/>
  <c r="P244" i="5"/>
  <c r="M244" i="5"/>
  <c r="P245" i="5"/>
  <c r="M245" i="5"/>
  <c r="S25" i="5"/>
  <c r="V25" i="5" s="1"/>
  <c r="S148" i="5"/>
  <c r="V148" i="5" s="1"/>
  <c r="M148" i="5"/>
  <c r="S147" i="5"/>
  <c r="V147" i="5" s="1"/>
  <c r="S146" i="5"/>
  <c r="V146" i="5" s="1"/>
  <c r="P146" i="5"/>
  <c r="S145" i="5"/>
  <c r="V145" i="5" s="1"/>
  <c r="P145" i="5"/>
  <c r="V24" i="5"/>
  <c r="K268" i="5" s="1"/>
  <c r="S169" i="5"/>
  <c r="V169" i="5" s="1"/>
  <c r="P169" i="5"/>
  <c r="S168" i="5"/>
  <c r="V168" i="5" s="1"/>
  <c r="P168" i="5"/>
  <c r="S167" i="5"/>
  <c r="V167" i="5" s="1"/>
  <c r="M167" i="5"/>
  <c r="S166" i="5"/>
  <c r="V166" i="5" s="1"/>
  <c r="M166" i="5"/>
  <c r="V106" i="5"/>
  <c r="S165" i="5"/>
  <c r="V165" i="5" s="1"/>
  <c r="P165" i="5"/>
  <c r="S164" i="5"/>
  <c r="V164" i="5" s="1"/>
  <c r="M164" i="5"/>
  <c r="S163" i="5"/>
  <c r="V163" i="5" s="1"/>
  <c r="M163" i="5"/>
  <c r="V19" i="3"/>
  <c r="M19" i="3"/>
  <c r="S137" i="3"/>
  <c r="V137" i="3" s="1"/>
  <c r="M137" i="3"/>
  <c r="S136" i="3"/>
  <c r="V136" i="3" s="1"/>
  <c r="M136" i="3"/>
  <c r="S135" i="3"/>
  <c r="V135" i="3" s="1"/>
  <c r="P135" i="3"/>
  <c r="S134" i="3"/>
  <c r="V134" i="3" s="1"/>
  <c r="P134" i="3"/>
  <c r="V18" i="3"/>
  <c r="K257" i="3" s="1"/>
  <c r="S161" i="3"/>
  <c r="V161" i="3" s="1"/>
  <c r="P161" i="3"/>
  <c r="S160" i="3"/>
  <c r="V160" i="3" s="1"/>
  <c r="P160" i="3"/>
  <c r="S159" i="3"/>
  <c r="V159" i="3" s="1"/>
  <c r="P159" i="3"/>
  <c r="S158" i="3"/>
  <c r="V158" i="3" s="1"/>
  <c r="M158" i="3"/>
  <c r="V157" i="3"/>
  <c r="S155" i="3"/>
  <c r="V155" i="3" s="1"/>
  <c r="P155" i="3"/>
  <c r="S154" i="3"/>
  <c r="V154" i="3" s="1"/>
  <c r="P154" i="3"/>
  <c r="S153" i="3"/>
  <c r="V153" i="3" s="1"/>
  <c r="M153" i="3"/>
  <c r="P136" i="3" l="1"/>
  <c r="P137" i="3"/>
  <c r="P163" i="5"/>
  <c r="P164" i="5"/>
  <c r="P166" i="5"/>
  <c r="P167" i="5"/>
  <c r="M145" i="5"/>
  <c r="M154" i="3"/>
  <c r="M147" i="5"/>
  <c r="M25" i="5"/>
  <c r="M159" i="3"/>
  <c r="P153" i="3"/>
  <c r="P158" i="3"/>
  <c r="M146" i="5"/>
  <c r="M165" i="5"/>
  <c r="M168" i="5"/>
  <c r="M106" i="5"/>
  <c r="M169" i="5"/>
  <c r="M134" i="3"/>
  <c r="M135" i="3"/>
  <c r="P19" i="3"/>
  <c r="M155" i="3"/>
  <c r="M160" i="3"/>
  <c r="M157" i="3"/>
  <c r="M161" i="3"/>
  <c r="S362" i="9" l="1"/>
  <c r="S460" i="9"/>
  <c r="R588" i="9" s="1"/>
  <c r="S415" i="9"/>
  <c r="S411" i="9"/>
  <c r="V411" i="9" s="1"/>
  <c r="S409" i="9"/>
  <c r="S407" i="9"/>
  <c r="S405" i="9"/>
  <c r="S380" i="9"/>
  <c r="S381" i="9"/>
  <c r="S382" i="9"/>
  <c r="S383" i="9"/>
  <c r="S384" i="9"/>
  <c r="S385" i="9"/>
  <c r="S386" i="9"/>
  <c r="S387" i="9"/>
  <c r="S388" i="9"/>
  <c r="S389" i="9"/>
  <c r="S390" i="9"/>
  <c r="S391" i="9"/>
  <c r="S392" i="9"/>
  <c r="S393" i="9"/>
  <c r="S394" i="9"/>
  <c r="S395" i="9"/>
  <c r="S396" i="9"/>
  <c r="S397" i="9"/>
  <c r="S398" i="9"/>
  <c r="S399" i="9"/>
  <c r="S400" i="9"/>
  <c r="S401" i="9"/>
  <c r="S402" i="9"/>
  <c r="S403" i="9"/>
  <c r="R587" i="9" l="1"/>
  <c r="S166" i="9"/>
  <c r="M362" i="9"/>
  <c r="M411" i="9"/>
  <c r="M409" i="9"/>
  <c r="M405" i="9"/>
  <c r="M399" i="9"/>
  <c r="M395" i="9"/>
  <c r="M392" i="9"/>
  <c r="M391" i="9"/>
  <c r="M388" i="9"/>
  <c r="M387" i="9"/>
  <c r="M386" i="9"/>
  <c r="M383" i="9"/>
  <c r="M381" i="9"/>
  <c r="M186" i="9"/>
  <c r="M353" i="9"/>
  <c r="M352" i="9"/>
  <c r="M351" i="9"/>
  <c r="M166" i="9"/>
  <c r="S23" i="5"/>
  <c r="S61" i="5"/>
  <c r="S60" i="5"/>
  <c r="S44" i="5"/>
  <c r="S144" i="5"/>
  <c r="S143" i="5"/>
  <c r="S142" i="5"/>
  <c r="S141" i="5"/>
  <c r="S140" i="5"/>
  <c r="S139" i="5"/>
  <c r="S138" i="5"/>
  <c r="S137" i="5"/>
  <c r="S136" i="5"/>
  <c r="S162" i="5"/>
  <c r="S161" i="5"/>
  <c r="S160" i="5"/>
  <c r="S158" i="5"/>
  <c r="S157" i="5"/>
  <c r="S156" i="5"/>
  <c r="S155" i="5"/>
  <c r="S154" i="5"/>
  <c r="S153" i="5"/>
  <c r="S177" i="5"/>
  <c r="S175" i="5"/>
  <c r="S180" i="5"/>
  <c r="S179" i="5"/>
  <c r="M47" i="5"/>
  <c r="M46" i="5"/>
  <c r="M250" i="5"/>
  <c r="M249" i="5"/>
  <c r="M248" i="5"/>
  <c r="M232" i="5"/>
  <c r="M230" i="5"/>
  <c r="M228" i="5"/>
  <c r="M226" i="5"/>
  <c r="M225" i="5"/>
  <c r="M223" i="5"/>
  <c r="M222" i="5"/>
  <c r="M221" i="5"/>
  <c r="M220" i="5"/>
  <c r="M219" i="5"/>
  <c r="M216" i="5"/>
  <c r="M215" i="5"/>
  <c r="M214" i="5"/>
  <c r="M210" i="5"/>
  <c r="M209" i="5"/>
  <c r="M208" i="5"/>
  <c r="M207" i="5"/>
  <c r="M206" i="5"/>
  <c r="M205" i="5"/>
  <c r="M204" i="5"/>
  <c r="M203" i="5"/>
  <c r="M202" i="5"/>
  <c r="M201" i="5"/>
  <c r="M200" i="5"/>
  <c r="M199" i="5"/>
  <c r="M198" i="5"/>
  <c r="M197" i="5"/>
  <c r="M196" i="5"/>
  <c r="M195" i="5"/>
  <c r="M194" i="5"/>
  <c r="M193" i="5"/>
  <c r="M192" i="5"/>
  <c r="M191" i="5"/>
  <c r="M190" i="5"/>
  <c r="M189" i="5"/>
  <c r="M188" i="5"/>
  <c r="M186" i="5"/>
  <c r="M185" i="5"/>
  <c r="M183" i="5"/>
  <c r="M182" i="5"/>
  <c r="M181" i="5"/>
  <c r="M177" i="5"/>
  <c r="M175" i="5"/>
  <c r="M180" i="5"/>
  <c r="M179" i="5"/>
  <c r="M162" i="5"/>
  <c r="M161" i="5"/>
  <c r="M160" i="5"/>
  <c r="M158" i="5"/>
  <c r="M157" i="5"/>
  <c r="M156" i="5"/>
  <c r="M155" i="5"/>
  <c r="M154" i="5"/>
  <c r="M153" i="5"/>
  <c r="M144" i="5"/>
  <c r="M143" i="5"/>
  <c r="M142" i="5"/>
  <c r="M141" i="5"/>
  <c r="M140" i="5"/>
  <c r="M139" i="5"/>
  <c r="M138" i="5"/>
  <c r="M137" i="5"/>
  <c r="M136" i="5"/>
  <c r="M23" i="5"/>
  <c r="M61" i="5"/>
  <c r="M60" i="5"/>
  <c r="M44" i="5"/>
  <c r="K586" i="9" l="1"/>
  <c r="P235" i="5"/>
  <c r="M235" i="5"/>
  <c r="K262" i="5" s="1"/>
  <c r="P17" i="5"/>
  <c r="M17" i="5"/>
  <c r="P384" i="9"/>
  <c r="M384" i="9"/>
  <c r="P389" i="9"/>
  <c r="M389" i="9"/>
  <c r="P397" i="9"/>
  <c r="M397" i="9"/>
  <c r="P407" i="9"/>
  <c r="M407" i="9"/>
  <c r="P394" i="9"/>
  <c r="M394" i="9"/>
  <c r="P398" i="9"/>
  <c r="M398" i="9"/>
  <c r="P415" i="9"/>
  <c r="M415" i="9"/>
  <c r="P396" i="9"/>
  <c r="M396" i="9"/>
  <c r="P400" i="9"/>
  <c r="M400" i="9"/>
  <c r="P409" i="9"/>
  <c r="P380" i="9"/>
  <c r="M380" i="9"/>
  <c r="P393" i="9"/>
  <c r="M393" i="9"/>
  <c r="P401" i="9"/>
  <c r="M401" i="9"/>
  <c r="P403" i="9"/>
  <c r="M403" i="9"/>
  <c r="P385" i="9"/>
  <c r="M385" i="9"/>
  <c r="P390" i="9"/>
  <c r="M390" i="9"/>
  <c r="P402" i="9"/>
  <c r="M402" i="9"/>
  <c r="M12" i="9"/>
  <c r="K590" i="9" s="1"/>
  <c r="P460" i="9"/>
  <c r="K595" i="9" s="1"/>
  <c r="M460" i="9"/>
  <c r="K588" i="9" s="1"/>
  <c r="P391" i="9"/>
  <c r="P382" i="9"/>
  <c r="P395" i="9"/>
  <c r="P386" i="9"/>
  <c r="P399" i="9"/>
  <c r="P388" i="9"/>
  <c r="P392" i="9"/>
  <c r="P411" i="9"/>
  <c r="P405" i="9"/>
  <c r="P383" i="9"/>
  <c r="P381" i="9"/>
  <c r="P387" i="9"/>
  <c r="K587" i="9" l="1"/>
  <c r="K594" i="9"/>
  <c r="K611" i="9"/>
  <c r="K610" i="9"/>
  <c r="M47" i="3"/>
  <c r="M46" i="3"/>
  <c r="M242" i="3"/>
  <c r="M241" i="3"/>
  <c r="M240" i="3"/>
  <c r="M239" i="3"/>
  <c r="M238" i="3"/>
  <c r="M237" i="3"/>
  <c r="M236" i="3"/>
  <c r="M224" i="3"/>
  <c r="M227" i="3"/>
  <c r="M222" i="3"/>
  <c r="M220" i="3"/>
  <c r="M218" i="3"/>
  <c r="M217" i="3"/>
  <c r="M212" i="3"/>
  <c r="M213" i="3"/>
  <c r="M214" i="3"/>
  <c r="M215" i="3"/>
  <c r="M211" i="3"/>
  <c r="M207" i="3"/>
  <c r="M208" i="3"/>
  <c r="M206" i="3"/>
  <c r="M203" i="3"/>
  <c r="M175" i="3"/>
  <c r="M176" i="3"/>
  <c r="M178" i="3"/>
  <c r="M179" i="3"/>
  <c r="M181" i="3"/>
  <c r="M182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174" i="3"/>
  <c r="M168" i="3"/>
  <c r="M166" i="3"/>
  <c r="M170" i="3"/>
  <c r="M173" i="3"/>
  <c r="M172" i="3"/>
  <c r="M144" i="3"/>
  <c r="M145" i="3"/>
  <c r="M146" i="3"/>
  <c r="M147" i="3"/>
  <c r="M148" i="3"/>
  <c r="M150" i="3"/>
  <c r="M151" i="3"/>
  <c r="M152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21" i="3"/>
  <c r="M44" i="3"/>
  <c r="M17" i="3"/>
  <c r="M60" i="3"/>
  <c r="K251" i="3" l="1"/>
  <c r="P143" i="3"/>
  <c r="M143" i="3"/>
  <c r="K250" i="3" s="1"/>
  <c r="S60" i="3"/>
  <c r="M61" i="3" l="1"/>
  <c r="P13" i="3" l="1"/>
  <c r="P166" i="9" l="1"/>
  <c r="V165" i="9"/>
  <c r="P165" i="9"/>
  <c r="V164" i="9"/>
  <c r="P164" i="9"/>
  <c r="V163" i="9"/>
  <c r="P163" i="9"/>
  <c r="V162" i="9"/>
  <c r="P162" i="9"/>
  <c r="V161" i="9"/>
  <c r="P161" i="9"/>
  <c r="V160" i="9"/>
  <c r="P160" i="9"/>
  <c r="V50" i="5" l="1"/>
  <c r="V49" i="5"/>
  <c r="V48" i="5"/>
  <c r="S47" i="5"/>
  <c r="V47" i="5" s="1"/>
  <c r="P47" i="5"/>
  <c r="S46" i="5"/>
  <c r="P46" i="5"/>
  <c r="V49" i="3"/>
  <c r="V50" i="3"/>
  <c r="V48" i="3"/>
  <c r="S47" i="3"/>
  <c r="V47" i="3" s="1"/>
  <c r="P47" i="3"/>
  <c r="S46" i="3"/>
  <c r="V46" i="3" s="1"/>
  <c r="P46" i="3"/>
  <c r="S247" i="5"/>
  <c r="V247" i="5" s="1"/>
  <c r="S246" i="5"/>
  <c r="V246" i="5" s="1"/>
  <c r="S235" i="5"/>
  <c r="V235" i="5" s="1"/>
  <c r="S190" i="5"/>
  <c r="V190" i="5" s="1"/>
  <c r="P190" i="5"/>
  <c r="R260" i="5" l="1"/>
  <c r="V46" i="5"/>
  <c r="V231" i="5"/>
  <c r="P231" i="5"/>
  <c r="V23" i="5"/>
  <c r="V62" i="5"/>
  <c r="V61" i="5"/>
  <c r="P61" i="5"/>
  <c r="V63" i="5"/>
  <c r="P63" i="5"/>
  <c r="P62" i="5"/>
  <c r="V60" i="5"/>
  <c r="P60" i="5"/>
  <c r="V44" i="5"/>
  <c r="P44" i="5"/>
  <c r="P23" i="5" l="1"/>
  <c r="S238" i="3"/>
  <c r="V238" i="3" s="1"/>
  <c r="S239" i="3"/>
  <c r="V239" i="3" s="1"/>
  <c r="P238" i="3"/>
  <c r="P239" i="3"/>
  <c r="S227" i="3"/>
  <c r="V227" i="3" s="1"/>
  <c r="P227" i="3"/>
  <c r="V223" i="3"/>
  <c r="P223" i="3"/>
  <c r="V62" i="3" l="1"/>
  <c r="P62" i="3"/>
  <c r="V63" i="3"/>
  <c r="S61" i="3"/>
  <c r="P61" i="3"/>
  <c r="V60" i="3"/>
  <c r="P60" i="3"/>
  <c r="S44" i="3"/>
  <c r="V44" i="3" s="1"/>
  <c r="P44" i="3"/>
  <c r="V61" i="3" l="1"/>
  <c r="S13" i="3"/>
  <c r="V13" i="3" l="1"/>
  <c r="K274" i="5"/>
  <c r="N12" i="10" l="1"/>
  <c r="K609" i="9"/>
  <c r="M18" i="10"/>
  <c r="S228" i="5"/>
  <c r="S232" i="5"/>
  <c r="S230" i="5"/>
  <c r="S244" i="5"/>
  <c r="S245" i="5"/>
  <c r="S249" i="5"/>
  <c r="S250" i="5"/>
  <c r="S248" i="5"/>
  <c r="S215" i="5"/>
  <c r="S216" i="5"/>
  <c r="S219" i="5"/>
  <c r="S220" i="5"/>
  <c r="S221" i="5"/>
  <c r="S222" i="5"/>
  <c r="S223" i="5"/>
  <c r="S225" i="5"/>
  <c r="S226" i="5"/>
  <c r="S214" i="5"/>
  <c r="S182" i="5"/>
  <c r="S183" i="5"/>
  <c r="S185" i="5"/>
  <c r="S186" i="5"/>
  <c r="S188" i="5"/>
  <c r="S189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181" i="5"/>
  <c r="S351" i="9"/>
  <c r="S352" i="9"/>
  <c r="S353" i="9"/>
  <c r="S186" i="9"/>
  <c r="S131" i="5"/>
  <c r="R586" i="9" l="1"/>
  <c r="O10" i="10" s="1"/>
  <c r="R262" i="5"/>
  <c r="M15" i="10" s="1"/>
  <c r="O12" i="10"/>
  <c r="O11" i="10"/>
  <c r="V362" i="9" l="1"/>
  <c r="P362" i="9"/>
  <c r="O13" i="10" l="1"/>
  <c r="N13" i="10"/>
  <c r="V460" i="9"/>
  <c r="V403" i="9" l="1"/>
  <c r="V186" i="9"/>
  <c r="P186" i="9"/>
  <c r="V351" i="9"/>
  <c r="V352" i="9"/>
  <c r="V353" i="9"/>
  <c r="P351" i="9"/>
  <c r="P352" i="9"/>
  <c r="P353" i="9"/>
  <c r="V250" i="5"/>
  <c r="V228" i="5"/>
  <c r="V220" i="5"/>
  <c r="V221" i="5"/>
  <c r="V222" i="5"/>
  <c r="V245" i="5"/>
  <c r="P215" i="5"/>
  <c r="P216" i="5"/>
  <c r="P217" i="5"/>
  <c r="P219" i="5"/>
  <c r="P220" i="5"/>
  <c r="P221" i="5"/>
  <c r="P222" i="5"/>
  <c r="P223" i="5"/>
  <c r="P225" i="5"/>
  <c r="P226" i="5"/>
  <c r="P228" i="5"/>
  <c r="P232" i="5"/>
  <c r="P230" i="5"/>
  <c r="P249" i="5"/>
  <c r="P250" i="5"/>
  <c r="P248" i="5"/>
  <c r="V195" i="5"/>
  <c r="V196" i="5"/>
  <c r="V197" i="5"/>
  <c r="V198" i="5"/>
  <c r="V199" i="5"/>
  <c r="V200" i="5"/>
  <c r="V201" i="5"/>
  <c r="V202" i="5"/>
  <c r="V203" i="5"/>
  <c r="V204" i="5"/>
  <c r="V205" i="5"/>
  <c r="V206" i="5"/>
  <c r="V207" i="5"/>
  <c r="V208" i="5"/>
  <c r="V209" i="5"/>
  <c r="V210" i="5"/>
  <c r="P181" i="5"/>
  <c r="P182" i="5"/>
  <c r="P183" i="5"/>
  <c r="P185" i="5"/>
  <c r="P186" i="5"/>
  <c r="P188" i="5"/>
  <c r="P189" i="5"/>
  <c r="P191" i="5"/>
  <c r="P192" i="5"/>
  <c r="P193" i="5"/>
  <c r="P194" i="5"/>
  <c r="P195" i="5"/>
  <c r="P196" i="5"/>
  <c r="P197" i="5"/>
  <c r="P198" i="5"/>
  <c r="P199" i="5"/>
  <c r="P200" i="5"/>
  <c r="P201" i="5"/>
  <c r="P202" i="5"/>
  <c r="P203" i="5"/>
  <c r="P204" i="5"/>
  <c r="P205" i="5"/>
  <c r="P206" i="5"/>
  <c r="P207" i="5"/>
  <c r="P208" i="5"/>
  <c r="P209" i="5"/>
  <c r="V179" i="5"/>
  <c r="V180" i="5"/>
  <c r="V175" i="5"/>
  <c r="P179" i="5"/>
  <c r="P180" i="5"/>
  <c r="P175" i="5"/>
  <c r="V162" i="5"/>
  <c r="P162" i="5"/>
  <c r="V161" i="5"/>
  <c r="P161" i="5"/>
  <c r="V160" i="5"/>
  <c r="P160" i="5"/>
  <c r="V158" i="5"/>
  <c r="P158" i="5"/>
  <c r="V157" i="5"/>
  <c r="P157" i="5"/>
  <c r="V156" i="5"/>
  <c r="P156" i="5"/>
  <c r="V155" i="5"/>
  <c r="P155" i="5"/>
  <c r="V154" i="5"/>
  <c r="P154" i="5"/>
  <c r="V153" i="5"/>
  <c r="P153" i="5"/>
  <c r="K593" i="9" l="1"/>
  <c r="K600" i="9"/>
  <c r="K616" i="9"/>
  <c r="G135" i="5"/>
  <c r="J135" i="5" s="1"/>
  <c r="G134" i="5"/>
  <c r="J134" i="5" s="1"/>
  <c r="G133" i="5"/>
  <c r="J133" i="5" s="1"/>
  <c r="G132" i="5"/>
  <c r="J132" i="5" s="1"/>
  <c r="S132" i="5" l="1"/>
  <c r="M132" i="5"/>
  <c r="M133" i="5"/>
  <c r="S133" i="5"/>
  <c r="M134" i="5"/>
  <c r="S134" i="5"/>
  <c r="S135" i="5"/>
  <c r="M135" i="5"/>
  <c r="R261" i="5" l="1"/>
  <c r="M9" i="10" s="1"/>
  <c r="M21" i="10" s="1"/>
  <c r="K261" i="5"/>
  <c r="K273" i="5" s="1"/>
  <c r="S203" i="3"/>
  <c r="V203" i="3" s="1"/>
  <c r="S222" i="3"/>
  <c r="V222" i="3" s="1"/>
  <c r="S224" i="3"/>
  <c r="V224" i="3" s="1"/>
  <c r="S200" i="3"/>
  <c r="V200" i="3" s="1"/>
  <c r="S198" i="3"/>
  <c r="V198" i="3" s="1"/>
  <c r="S193" i="3"/>
  <c r="S194" i="3"/>
  <c r="S195" i="3"/>
  <c r="S170" i="3"/>
  <c r="V170" i="3" s="1"/>
  <c r="S168" i="3"/>
  <c r="V168" i="3" s="1"/>
  <c r="S166" i="3"/>
  <c r="P168" i="3"/>
  <c r="P172" i="3"/>
  <c r="S173" i="3"/>
  <c r="V173" i="3" s="1"/>
  <c r="P173" i="3"/>
  <c r="V166" i="3" l="1"/>
  <c r="V172" i="3"/>
  <c r="P166" i="3"/>
  <c r="P170" i="3"/>
  <c r="S220" i="3"/>
  <c r="V220" i="3" s="1"/>
  <c r="P200" i="3"/>
  <c r="P201" i="3"/>
  <c r="P224" i="3" l="1"/>
  <c r="P222" i="3"/>
  <c r="P203" i="3"/>
  <c r="P199" i="3"/>
  <c r="P220" i="3"/>
  <c r="P202" i="3"/>
  <c r="P198" i="3"/>
  <c r="V193" i="3" l="1"/>
  <c r="V194" i="3"/>
  <c r="V195" i="3"/>
  <c r="P193" i="3"/>
  <c r="P194" i="3"/>
  <c r="P195" i="3"/>
  <c r="V126" i="3"/>
  <c r="P126" i="3"/>
  <c r="P125" i="3"/>
  <c r="V376" i="9" l="1"/>
  <c r="V374" i="9"/>
  <c r="V17" i="5" l="1"/>
  <c r="V380" i="9" l="1"/>
  <c r="V386" i="9"/>
  <c r="V384" i="9"/>
  <c r="V382" i="9"/>
  <c r="K615" i="9"/>
  <c r="V381" i="9" l="1"/>
  <c r="V383" i="9"/>
  <c r="V385" i="9"/>
  <c r="V387" i="9"/>
  <c r="N49" i="10" l="1"/>
  <c r="V144" i="5"/>
  <c r="V141" i="5"/>
  <c r="V140" i="5"/>
  <c r="V139" i="5"/>
  <c r="P139" i="5"/>
  <c r="V138" i="5"/>
  <c r="P138" i="5"/>
  <c r="V136" i="5"/>
  <c r="P136" i="5"/>
  <c r="V137" i="5"/>
  <c r="P135" i="5"/>
  <c r="P134" i="5"/>
  <c r="V134" i="5"/>
  <c r="P133" i="5"/>
  <c r="P132" i="5"/>
  <c r="V132" i="5"/>
  <c r="P131" i="5"/>
  <c r="S152" i="3"/>
  <c r="P152" i="3"/>
  <c r="S151" i="3"/>
  <c r="S150" i="3"/>
  <c r="P150" i="3"/>
  <c r="S148" i="3"/>
  <c r="S147" i="3"/>
  <c r="P147" i="3"/>
  <c r="S146" i="3"/>
  <c r="P145" i="3"/>
  <c r="S144" i="3"/>
  <c r="S143" i="3"/>
  <c r="S133" i="3"/>
  <c r="P133" i="3"/>
  <c r="S132" i="3"/>
  <c r="P132" i="3"/>
  <c r="S131" i="3"/>
  <c r="S130" i="3"/>
  <c r="P130" i="3"/>
  <c r="S129" i="3"/>
  <c r="P129" i="3"/>
  <c r="S128" i="3"/>
  <c r="V128" i="3" s="1"/>
  <c r="P128" i="3"/>
  <c r="S127" i="3"/>
  <c r="V127" i="3" s="1"/>
  <c r="S17" i="3"/>
  <c r="R249" i="3" s="1"/>
  <c r="K261" i="3"/>
  <c r="K617" i="9" l="1"/>
  <c r="K16" i="10"/>
  <c r="S123" i="3"/>
  <c r="V123" i="3" s="1"/>
  <c r="S124" i="3"/>
  <c r="V124" i="3" s="1"/>
  <c r="S122" i="3"/>
  <c r="V122" i="3" s="1"/>
  <c r="S121" i="3"/>
  <c r="P142" i="5"/>
  <c r="V135" i="5"/>
  <c r="V133" i="5"/>
  <c r="P144" i="5"/>
  <c r="V131" i="5"/>
  <c r="P137" i="5"/>
  <c r="P140" i="5"/>
  <c r="V142" i="5"/>
  <c r="V143" i="5"/>
  <c r="V148" i="3"/>
  <c r="V151" i="3"/>
  <c r="V130" i="3"/>
  <c r="V144" i="3"/>
  <c r="V145" i="3"/>
  <c r="P151" i="3"/>
  <c r="P141" i="5"/>
  <c r="P143" i="5"/>
  <c r="P127" i="3"/>
  <c r="V129" i="3"/>
  <c r="V143" i="3"/>
  <c r="P148" i="3"/>
  <c r="V152" i="3"/>
  <c r="P17" i="3"/>
  <c r="P131" i="3"/>
  <c r="V133" i="3"/>
  <c r="P146" i="3"/>
  <c r="V150" i="3"/>
  <c r="V17" i="3"/>
  <c r="V131" i="3"/>
  <c r="V132" i="3"/>
  <c r="P144" i="3"/>
  <c r="V146" i="3"/>
  <c r="V147" i="3"/>
  <c r="R250" i="3" l="1"/>
  <c r="K8" i="10" s="1"/>
  <c r="K269" i="5"/>
  <c r="L39" i="10" s="1"/>
  <c r="K265" i="5"/>
  <c r="V121" i="3"/>
  <c r="K614" i="9"/>
  <c r="N19" i="10"/>
  <c r="N64" i="10"/>
  <c r="J31" i="10"/>
  <c r="K265" i="3"/>
  <c r="J76" i="10" s="1"/>
  <c r="P124" i="3"/>
  <c r="P121" i="3"/>
  <c r="P122" i="3"/>
  <c r="P123" i="3"/>
  <c r="L48" i="10"/>
  <c r="J46" i="10"/>
  <c r="K276" i="5"/>
  <c r="N34" i="10"/>
  <c r="N79" i="10"/>
  <c r="J61" i="10"/>
  <c r="J16" i="10"/>
  <c r="S12" i="9"/>
  <c r="R590" i="9" s="1"/>
  <c r="N17" i="10"/>
  <c r="K254" i="3" l="1"/>
  <c r="K258" i="3"/>
  <c r="J38" i="10" s="1"/>
  <c r="O17" i="10"/>
  <c r="O21" i="10" s="1"/>
  <c r="N10" i="10"/>
  <c r="K607" i="9"/>
  <c r="N55" i="10" s="1"/>
  <c r="L24" i="10"/>
  <c r="K277" i="5"/>
  <c r="L69" i="10" s="1"/>
  <c r="L78" i="10"/>
  <c r="L33" i="10"/>
  <c r="L9" i="10"/>
  <c r="L54" i="10"/>
  <c r="N25" i="10"/>
  <c r="N70" i="10"/>
  <c r="N62" i="10"/>
  <c r="V12" i="9"/>
  <c r="K604" i="9" s="1"/>
  <c r="P12" i="9"/>
  <c r="K597" i="9" s="1"/>
  <c r="N47" i="10" l="1"/>
  <c r="J23" i="10"/>
  <c r="K266" i="3"/>
  <c r="J68" i="10" s="1"/>
  <c r="J8" i="10"/>
  <c r="K262" i="3"/>
  <c r="J53" i="10" s="1"/>
  <c r="K618" i="9"/>
  <c r="N77" i="10" l="1"/>
  <c r="N32" i="10"/>
  <c r="V248" i="5" l="1"/>
  <c r="V249" i="5"/>
  <c r="V244" i="5"/>
  <c r="V232" i="5"/>
  <c r="V225" i="5"/>
  <c r="V223" i="5"/>
  <c r="V219" i="5"/>
  <c r="V215" i="5"/>
  <c r="P214" i="5"/>
  <c r="V194" i="5"/>
  <c r="V193" i="5"/>
  <c r="V192" i="5"/>
  <c r="V191" i="5"/>
  <c r="V189" i="5"/>
  <c r="V188" i="5"/>
  <c r="V186" i="5"/>
  <c r="V185" i="5"/>
  <c r="V183" i="5"/>
  <c r="V182" i="5"/>
  <c r="P177" i="5"/>
  <c r="V217" i="5" l="1"/>
  <c r="V230" i="5"/>
  <c r="V216" i="5"/>
  <c r="V181" i="5"/>
  <c r="P210" i="5"/>
  <c r="K266" i="5" s="1"/>
  <c r="V214" i="5"/>
  <c r="V226" i="5"/>
  <c r="V177" i="5"/>
  <c r="K270" i="5" s="1"/>
  <c r="V260" i="5" l="1"/>
  <c r="D91" i="10" s="1"/>
  <c r="L45" i="10"/>
  <c r="L51" i="10" s="1"/>
  <c r="V370" i="9"/>
  <c r="V389" i="9"/>
  <c r="V393" i="9"/>
  <c r="V397" i="9"/>
  <c r="V401" i="9"/>
  <c r="V372" i="9"/>
  <c r="V390" i="9"/>
  <c r="V394" i="9"/>
  <c r="V398" i="9"/>
  <c r="V402" i="9"/>
  <c r="V452" i="9"/>
  <c r="V405" i="9"/>
  <c r="V391" i="9"/>
  <c r="V395" i="9"/>
  <c r="V399" i="9"/>
  <c r="V378" i="9"/>
  <c r="V388" i="9"/>
  <c r="V392" i="9"/>
  <c r="V396" i="9"/>
  <c r="V400" i="9"/>
  <c r="V454" i="9"/>
  <c r="V409" i="9"/>
  <c r="V415" i="9"/>
  <c r="V407" i="9"/>
  <c r="K601" i="9" l="1"/>
  <c r="N41" i="10" s="1"/>
  <c r="V586" i="9"/>
  <c r="K602" i="9"/>
  <c r="N42" i="10" s="1"/>
  <c r="N40" i="10"/>
  <c r="K278" i="5"/>
  <c r="L75" i="10" s="1"/>
  <c r="L81" i="10" s="1"/>
  <c r="L30" i="10"/>
  <c r="L15" i="10"/>
  <c r="L60" i="10"/>
  <c r="N43" i="10"/>
  <c r="N26" i="10"/>
  <c r="S240" i="3"/>
  <c r="S242" i="3"/>
  <c r="S241" i="3"/>
  <c r="S237" i="3"/>
  <c r="S236" i="3"/>
  <c r="S218" i="3"/>
  <c r="S217" i="3"/>
  <c r="S215" i="3"/>
  <c r="S214" i="3"/>
  <c r="S213" i="3"/>
  <c r="S212" i="3"/>
  <c r="S211" i="3"/>
  <c r="S208" i="3"/>
  <c r="S207" i="3"/>
  <c r="S206" i="3"/>
  <c r="P242" i="3"/>
  <c r="P241" i="3"/>
  <c r="P218" i="3"/>
  <c r="P213" i="3"/>
  <c r="P211" i="3"/>
  <c r="P208" i="3"/>
  <c r="P206" i="3"/>
  <c r="D92" i="10" l="1"/>
  <c r="N11" i="10"/>
  <c r="N21" i="10" s="1"/>
  <c r="K608" i="9"/>
  <c r="N56" i="10" s="1"/>
  <c r="L36" i="10"/>
  <c r="N51" i="10"/>
  <c r="N72" i="10"/>
  <c r="N27" i="10"/>
  <c r="N58" i="10"/>
  <c r="N57" i="10"/>
  <c r="N73" i="10"/>
  <c r="N28" i="10"/>
  <c r="N71" i="10"/>
  <c r="V207" i="3"/>
  <c r="V211" i="3"/>
  <c r="P240" i="3"/>
  <c r="P214" i="3"/>
  <c r="P209" i="3"/>
  <c r="P215" i="3"/>
  <c r="P236" i="3"/>
  <c r="P237" i="3"/>
  <c r="P217" i="3"/>
  <c r="P212" i="3"/>
  <c r="P207" i="3"/>
  <c r="V242" i="3"/>
  <c r="V240" i="3"/>
  <c r="V241" i="3"/>
  <c r="V237" i="3"/>
  <c r="V236" i="3"/>
  <c r="V218" i="3"/>
  <c r="V217" i="3"/>
  <c r="V215" i="3"/>
  <c r="V214" i="3"/>
  <c r="V213" i="3"/>
  <c r="V212" i="3"/>
  <c r="V208" i="3"/>
  <c r="V209" i="3"/>
  <c r="V206" i="3"/>
  <c r="N36" i="10" l="1"/>
  <c r="N66" i="10"/>
  <c r="N81" i="10"/>
  <c r="S202" i="3"/>
  <c r="V202" i="3" s="1"/>
  <c r="S201" i="3"/>
  <c r="V201" i="3" s="1"/>
  <c r="S199" i="3"/>
  <c r="V199" i="3" s="1"/>
  <c r="S197" i="3"/>
  <c r="V197" i="3" s="1"/>
  <c r="S196" i="3"/>
  <c r="V196" i="3" s="1"/>
  <c r="S192" i="3"/>
  <c r="V192" i="3" s="1"/>
  <c r="S191" i="3"/>
  <c r="V191" i="3" s="1"/>
  <c r="S190" i="3"/>
  <c r="V190" i="3" s="1"/>
  <c r="S189" i="3"/>
  <c r="V189" i="3" s="1"/>
  <c r="S188" i="3"/>
  <c r="V188" i="3" s="1"/>
  <c r="S187" i="3"/>
  <c r="V187" i="3" s="1"/>
  <c r="S186" i="3"/>
  <c r="V186" i="3" s="1"/>
  <c r="S185" i="3"/>
  <c r="V185" i="3" s="1"/>
  <c r="S184" i="3"/>
  <c r="V184" i="3" s="1"/>
  <c r="S182" i="3"/>
  <c r="V182" i="3" s="1"/>
  <c r="S181" i="3"/>
  <c r="V181" i="3" s="1"/>
  <c r="S179" i="3"/>
  <c r="V179" i="3" s="1"/>
  <c r="S178" i="3"/>
  <c r="V178" i="3" s="1"/>
  <c r="S176" i="3"/>
  <c r="V176" i="3" s="1"/>
  <c r="S175" i="3"/>
  <c r="V175" i="3" s="1"/>
  <c r="S174" i="3"/>
  <c r="R251" i="3" l="1"/>
  <c r="K14" i="10" s="1"/>
  <c r="K21" i="10" s="1"/>
  <c r="V174" i="3"/>
  <c r="K259" i="3" s="1"/>
  <c r="P176" i="3"/>
  <c r="P191" i="3"/>
  <c r="P184" i="3"/>
  <c r="P192" i="3"/>
  <c r="P174" i="3"/>
  <c r="P179" i="3"/>
  <c r="P185" i="3"/>
  <c r="P189" i="3"/>
  <c r="P196" i="3"/>
  <c r="P182" i="3"/>
  <c r="P187" i="3"/>
  <c r="P178" i="3"/>
  <c r="P188" i="3"/>
  <c r="P175" i="3"/>
  <c r="P181" i="3"/>
  <c r="P186" i="3"/>
  <c r="P190" i="3"/>
  <c r="P197" i="3"/>
  <c r="K255" i="3" l="1"/>
  <c r="J29" i="10" s="1"/>
  <c r="J36" i="10" s="1"/>
  <c r="R36" i="10" s="1"/>
  <c r="V249" i="3"/>
  <c r="D90" i="10" s="1"/>
  <c r="J44" i="10" l="1"/>
  <c r="J51" i="10" s="1"/>
  <c r="R51" i="10" s="1"/>
  <c r="K267" i="3"/>
  <c r="J74" i="10" s="1"/>
  <c r="J81" i="10" s="1"/>
  <c r="R81" i="10" s="1"/>
  <c r="D93" i="10"/>
  <c r="D98" i="10" l="1"/>
  <c r="L18" i="10" l="1"/>
  <c r="L21" i="10" s="1"/>
  <c r="K272" i="5"/>
  <c r="L63" i="10" s="1"/>
  <c r="L66" i="10" s="1"/>
  <c r="K263" i="3"/>
  <c r="J59" i="10" s="1"/>
  <c r="J66" i="10" s="1"/>
  <c r="R66" i="10" l="1"/>
  <c r="J14" i="10"/>
  <c r="J21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VERTRAY, Anne-Sophie</author>
  </authors>
  <commentList>
    <comment ref="E198" authorId="0" shapeId="0" xr:uid="{3B5EC35F-1896-4B82-A3C2-1971596F6D35}">
      <text>
        <r>
          <rPr>
            <b/>
            <sz val="9"/>
            <color indexed="81"/>
            <rFont val="Tahoma"/>
            <family val="2"/>
          </rPr>
          <t>VERTRAY, Anne-Sophie:</t>
        </r>
        <r>
          <rPr>
            <sz val="9"/>
            <color indexed="81"/>
            <rFont val="Tahoma"/>
            <family val="2"/>
          </rPr>
          <t xml:space="preserve">
probablement la pompe de nettoyage aéro</t>
        </r>
      </text>
    </comment>
    <comment ref="I243" authorId="0" shapeId="0" xr:uid="{C908E70E-E7D9-4C0E-A533-8FA2EC76B3EE}">
      <text>
        <r>
          <rPr>
            <b/>
            <sz val="9"/>
            <color indexed="81"/>
            <rFont val="Tahoma"/>
            <family val="2"/>
          </rPr>
          <t>VERTRAY, Anne-Sophie:</t>
        </r>
        <r>
          <rPr>
            <sz val="9"/>
            <color indexed="81"/>
            <rFont val="Tahoma"/>
            <family val="2"/>
          </rPr>
          <t xml:space="preserve">
modif claude</t>
        </r>
      </text>
    </comment>
    <comment ref="I244" authorId="0" shapeId="0" xr:uid="{C2683F20-A0F9-443A-9BB9-7EC6D7B9B413}">
      <text>
        <r>
          <rPr>
            <b/>
            <sz val="9"/>
            <color indexed="81"/>
            <rFont val="Tahoma"/>
            <family val="2"/>
          </rPr>
          <t>VERTRAY, Anne-Sophie:</t>
        </r>
        <r>
          <rPr>
            <sz val="9"/>
            <color indexed="81"/>
            <rFont val="Tahoma"/>
            <family val="2"/>
          </rPr>
          <t xml:space="preserve">
selon vérif claude</t>
        </r>
      </text>
    </comment>
  </commentList>
</comments>
</file>

<file path=xl/sharedStrings.xml><?xml version="1.0" encoding="utf-8"?>
<sst xmlns="http://schemas.openxmlformats.org/spreadsheetml/2006/main" count="14771" uniqueCount="1669">
  <si>
    <t>Repère du
 consommateur</t>
  </si>
  <si>
    <t>Libellé du 
consommateur</t>
  </si>
  <si>
    <t>Facteur de simultanéité en mode secours</t>
  </si>
  <si>
    <t>Tension d'alimentation</t>
  </si>
  <si>
    <t xml:space="preserve"> (1)</t>
  </si>
  <si>
    <t xml:space="preserve"> (2)</t>
  </si>
  <si>
    <t xml:space="preserve"> (3)</t>
  </si>
  <si>
    <t xml:space="preserve"> (4)</t>
  </si>
  <si>
    <t>mono/tri</t>
  </si>
  <si>
    <t>V</t>
  </si>
  <si>
    <t>kW</t>
  </si>
  <si>
    <t>Rendement électrique</t>
  </si>
  <si>
    <t xml:space="preserve"> (5)</t>
  </si>
  <si>
    <t>Facteur de puissance</t>
  </si>
  <si>
    <t xml:space="preserve"> (6)</t>
  </si>
  <si>
    <t xml:space="preserve"> (7)</t>
  </si>
  <si>
    <t>Régime global maximal</t>
  </si>
  <si>
    <t>Facteur de charge</t>
  </si>
  <si>
    <t xml:space="preserve"> (8)</t>
  </si>
  <si>
    <t xml:space="preserve"> (9)</t>
  </si>
  <si>
    <t xml:space="preserve"> (10)</t>
  </si>
  <si>
    <t>Régime global secouru</t>
  </si>
  <si>
    <t xml:space="preserve"> (11)</t>
  </si>
  <si>
    <t xml:space="preserve"> (12)</t>
  </si>
  <si>
    <t xml:space="preserve"> (13)</t>
  </si>
  <si>
    <t>Facteur de simultanéité en mode normal maximal</t>
  </si>
  <si>
    <t>Facteur de simultanéité en mode normal moyen</t>
  </si>
  <si>
    <t>Puissance moyenne absorbée</t>
  </si>
  <si>
    <t xml:space="preserve"> (14)</t>
  </si>
  <si>
    <t xml:space="preserve"> (15)</t>
  </si>
  <si>
    <t xml:space="preserve"> (16)</t>
  </si>
  <si>
    <t xml:space="preserve"> (17)</t>
  </si>
  <si>
    <t>Temps de fonctionnement</t>
  </si>
  <si>
    <t xml:space="preserve"> (18)</t>
  </si>
  <si>
    <t>Consommation</t>
  </si>
  <si>
    <t xml:space="preserve"> (19)</t>
  </si>
  <si>
    <t>h/j</t>
  </si>
  <si>
    <t>j/an</t>
  </si>
  <si>
    <t>kWh/an</t>
  </si>
  <si>
    <t>Régime global nominal moyen</t>
  </si>
  <si>
    <t>TBT n° 1</t>
  </si>
  <si>
    <t>Sous total</t>
  </si>
  <si>
    <t>TBT n° 2</t>
  </si>
  <si>
    <t>TBT n° 3</t>
  </si>
  <si>
    <t>Puissance globale maximale absorbée sur le groupe électrogène en kVA</t>
  </si>
  <si>
    <t>Energie annuelle consommée en kWh par an</t>
  </si>
  <si>
    <t>Puissance prévisionnelle du transformateur en kVA</t>
  </si>
  <si>
    <t>Puissance prévisionnelle du groupe électrogène en kVA</t>
  </si>
  <si>
    <t>Puissance secourue à provisionner</t>
  </si>
  <si>
    <t>Type de départ</t>
  </si>
  <si>
    <t xml:space="preserve"> (27)</t>
  </si>
  <si>
    <t>Rév.</t>
  </si>
  <si>
    <t>(x100) %</t>
  </si>
  <si>
    <t>mono</t>
  </si>
  <si>
    <t>D</t>
  </si>
  <si>
    <t>tri</t>
  </si>
  <si>
    <t xml:space="preserve"> </t>
  </si>
  <si>
    <t>VF</t>
  </si>
  <si>
    <t>TBT n° 4</t>
  </si>
  <si>
    <t>TBT n° 5</t>
  </si>
  <si>
    <t>TBT n° 6</t>
  </si>
  <si>
    <t>Ind.</t>
  </si>
  <si>
    <t>Date</t>
  </si>
  <si>
    <t>A</t>
  </si>
  <si>
    <t>Hall reception OMR + fosse</t>
  </si>
  <si>
    <t>Hall reception encombrants + fosse  + broyeur</t>
  </si>
  <si>
    <t>Hall chaudières et TF</t>
  </si>
  <si>
    <t>Local GTA</t>
  </si>
  <si>
    <t>Hall mâchefers</t>
  </si>
  <si>
    <t>Traitement d'eau</t>
  </si>
  <si>
    <t>Local compresseurs</t>
  </si>
  <si>
    <t>zone maintenance</t>
  </si>
  <si>
    <t>Locaux 3 Transfo</t>
  </si>
  <si>
    <t>Locaul 1  Transfo</t>
  </si>
  <si>
    <t>BATIMENT PROCESS ET HALL OM+ENC.</t>
  </si>
  <si>
    <t>ZONES EXTÉRIEURES</t>
  </si>
  <si>
    <t>CHAUDIERE</t>
  </si>
  <si>
    <t>BRULEURS</t>
  </si>
  <si>
    <t>Cadre du bilan de puissance électrique</t>
  </si>
  <si>
    <t>TBT n° 7</t>
  </si>
  <si>
    <t>TBT n° 8</t>
  </si>
  <si>
    <t>Ligne 1</t>
  </si>
  <si>
    <t>Commun</t>
  </si>
  <si>
    <t>DE</t>
  </si>
  <si>
    <t>TGBT - Ligne 1</t>
  </si>
  <si>
    <t>TGBT</t>
  </si>
  <si>
    <t>Ventilation Batimentes</t>
  </si>
  <si>
    <t>Eclairage Batimentes Process et Zones Extérieures</t>
  </si>
  <si>
    <t>FUMÉE</t>
  </si>
  <si>
    <t xml:space="preserve">TGBT </t>
  </si>
  <si>
    <t>Communes</t>
  </si>
  <si>
    <t>GTA-BOP</t>
  </si>
  <si>
    <t>LIGNE 1</t>
  </si>
  <si>
    <t>PARTIES COMMUNES</t>
  </si>
  <si>
    <t>TOTAL</t>
  </si>
  <si>
    <t>TREATEMENT DECHET</t>
  </si>
  <si>
    <t>ton/an</t>
  </si>
  <si>
    <t>CONSOMMATION ANNUELLE USINE</t>
  </si>
  <si>
    <t>kWh/ton</t>
  </si>
  <si>
    <t>CONSOMMATION MOYENNE SPECIFIQUE PAR ANNÉE</t>
  </si>
  <si>
    <t>Total consommation</t>
  </si>
  <si>
    <t>Panneau séquenceur du FAM</t>
  </si>
  <si>
    <t>E 15011</t>
  </si>
  <si>
    <t>E 15021</t>
  </si>
  <si>
    <t>E 15031</t>
  </si>
  <si>
    <t>E 15041</t>
  </si>
  <si>
    <t>E 15002</t>
  </si>
  <si>
    <t>E 15003</t>
  </si>
  <si>
    <t>E 15004</t>
  </si>
  <si>
    <t>E 15013</t>
  </si>
  <si>
    <t>E 15015</t>
  </si>
  <si>
    <t>E 15016</t>
  </si>
  <si>
    <t>E 15018</t>
  </si>
  <si>
    <t xml:space="preserve">MARTEAUX VAP 1 </t>
  </si>
  <si>
    <t xml:space="preserve">MARTEAUX 1 SH HT </t>
  </si>
  <si>
    <t xml:space="preserve">MARTEAUX 2 SH HT </t>
  </si>
  <si>
    <t xml:space="preserve">MARTEAUX 1 SH MT </t>
  </si>
  <si>
    <t xml:space="preserve">MARTEAUX 2 SH MT </t>
  </si>
  <si>
    <t xml:space="preserve">MARTEAUX 1 SH BT </t>
  </si>
  <si>
    <t xml:space="preserve">MARTEAUX 2 SH BT </t>
  </si>
  <si>
    <t xml:space="preserve">MARTEAUX 1 VAP 2 </t>
  </si>
  <si>
    <t xml:space="preserve">MARTEAUX 2 VAP 2 </t>
  </si>
  <si>
    <t xml:space="preserve">MARTEAUX 1 ECO 1 </t>
  </si>
  <si>
    <t xml:space="preserve">MARTEAUX 2 ECO 1 </t>
  </si>
  <si>
    <t xml:space="preserve">MARTEAUX 3 ECO 1 </t>
  </si>
  <si>
    <t xml:space="preserve">MARTEAUX 1 ECO 2 </t>
  </si>
  <si>
    <t xml:space="preserve">MARTEAUX 2 ECO 2 </t>
  </si>
  <si>
    <t>MARTEAUX 3 ECO 2</t>
  </si>
  <si>
    <t xml:space="preserve"> VANNE A DOUBLE CLAPET RAY 2 </t>
  </si>
  <si>
    <t xml:space="preserve"> VANNE A DOUBLE CLAPET VAP 1 </t>
  </si>
  <si>
    <t xml:space="preserve"> VANNE A DOUBLE CLAPET SH HT </t>
  </si>
  <si>
    <t xml:space="preserve"> VANNE A DOUBLE CLAPET SH MT </t>
  </si>
  <si>
    <t xml:space="preserve"> VANNE A DOUBLE CLAPET SM BT </t>
  </si>
  <si>
    <t xml:space="preserve"> VANNE A DOUBLE CLAPET VAP 2 </t>
  </si>
  <si>
    <t xml:space="preserve"> VANNE A DOUBLE CLAPET ECO 1 </t>
  </si>
  <si>
    <t xml:space="preserve"> VANNE A DOUBLE CLAPET ECO 2 </t>
  </si>
  <si>
    <t xml:space="preserve"> CONVOYEUR A CHAINE CHAMBRE DE RAYONNEMENT 1 </t>
  </si>
  <si>
    <t xml:space="preserve"> CONVOYEUR A CHAINE CHAMBRE DE RAYONNEMENT 2 </t>
  </si>
  <si>
    <t xml:space="preserve"> CONVOYEUR A CHAINE ZONE CONVECTIVE </t>
  </si>
  <si>
    <t xml:space="preserve"> CONVOYEUR A CHAINE FOUR GAUCHE   </t>
  </si>
  <si>
    <t xml:space="preserve"> CONVOYEUR A CHAINE FOUR DROITE   </t>
  </si>
  <si>
    <t xml:space="preserve"> VENTILATEUR AIR PRIMAIRE ZONE 1 </t>
  </si>
  <si>
    <t xml:space="preserve"> VENTILATEUR AIR PRIMAIRE ZONE 2 </t>
  </si>
  <si>
    <t xml:space="preserve"> VENTILATEUR AIR PRIMAIRE ZONE 3 </t>
  </si>
  <si>
    <t xml:space="preserve"> VENTILATEUR AIR PRIMAIRE ZONE 4 </t>
  </si>
  <si>
    <t xml:space="preserve"> VENTILATEUR AIR PRIMAIRE ZONE 5 </t>
  </si>
  <si>
    <t xml:space="preserve"> VENTILATEUR 1 AIR SECONDAIRE REAR</t>
  </si>
  <si>
    <t xml:space="preserve"> VENTILATEUR 2 AIR SECONDAIRE FRONT</t>
  </si>
  <si>
    <t>Vapeur machefers</t>
  </si>
  <si>
    <t xml:space="preserve"> VENTILATEUR EXTRATION FUMEES EXTRACTEUR DE MACHEFERES </t>
  </si>
  <si>
    <t xml:space="preserve"> POMPE GLICOL </t>
  </si>
  <si>
    <t xml:space="preserve"> POMPE 1 EAU DE REFROIDISSEMENT </t>
  </si>
  <si>
    <t>aprés</t>
  </si>
  <si>
    <t xml:space="preserve"> POMPE 1 HYDRAULIQUE </t>
  </si>
  <si>
    <t xml:space="preserve"> POMPE 2 HYDRAULIQUE </t>
  </si>
  <si>
    <t xml:space="preserve"> VENTILATEUR DE REFROIDISSEMENT 1  UNITE DE COMMANDE HYDRAULIQUE</t>
  </si>
  <si>
    <t xml:space="preserve"> VENTILATEUR DE REFROIDISSEMENT 2  UNITE DE COMMANDE HYDRAULIQUE</t>
  </si>
  <si>
    <t xml:space="preserve"> POMPE DE REMPLISSANT ET DRAINAGE UNITE DE COMMANDE HYDRAULIQUE </t>
  </si>
  <si>
    <t>GRILLE FOUR</t>
  </si>
  <si>
    <t>COFFRET DE CONTROL ENTRÉE SORTIE GRILLE</t>
  </si>
  <si>
    <t>PNEUMATEX</t>
  </si>
  <si>
    <t>COFFRET DE COMMANDE BRULEUR 1</t>
  </si>
  <si>
    <t>COFFRET DE COMMANDE BRULEUR 2</t>
  </si>
  <si>
    <t>COFFRET DE COMMANDE BRULEUR DE DEMARRAGE</t>
  </si>
  <si>
    <t>Ligne 2</t>
  </si>
  <si>
    <t>LIGNE 2</t>
  </si>
  <si>
    <t>TGBT - Ligne 2</t>
  </si>
  <si>
    <t>MN 27001</t>
  </si>
  <si>
    <t>MN 17001</t>
  </si>
  <si>
    <t>MT 25007</t>
  </si>
  <si>
    <t>MN 26001</t>
  </si>
  <si>
    <t>MN 26002</t>
  </si>
  <si>
    <t>MT 25012</t>
  </si>
  <si>
    <t>MT 25017</t>
  </si>
  <si>
    <t>MN 25001</t>
  </si>
  <si>
    <t>MT 25005</t>
  </si>
  <si>
    <t>MT 25006</t>
  </si>
  <si>
    <t>MT 25014</t>
  </si>
  <si>
    <t>HL 25010</t>
  </si>
  <si>
    <t>E 25011</t>
  </si>
  <si>
    <t>E 25021</t>
  </si>
  <si>
    <t>E 25031</t>
  </si>
  <si>
    <t>E 25041</t>
  </si>
  <si>
    <t>E 25008</t>
  </si>
  <si>
    <t>E 25009</t>
  </si>
  <si>
    <t>E 25002</t>
  </si>
  <si>
    <t>E 25003</t>
  </si>
  <si>
    <t>E 25004</t>
  </si>
  <si>
    <t>E 25013</t>
  </si>
  <si>
    <t>E 25015</t>
  </si>
  <si>
    <t>E 25016</t>
  </si>
  <si>
    <t>E 25018</t>
  </si>
  <si>
    <t>F</t>
  </si>
  <si>
    <t>D+1</t>
  </si>
  <si>
    <t>D+2</t>
  </si>
  <si>
    <t>VF+1</t>
  </si>
  <si>
    <t>TGBT - Parties Communes Ligne 1 &amp; 2</t>
  </si>
  <si>
    <t>E 04103</t>
  </si>
  <si>
    <t>E 04104</t>
  </si>
  <si>
    <t>E 04105</t>
  </si>
  <si>
    <t>HL 04120</t>
  </si>
  <si>
    <t>ZSL 04123</t>
  </si>
  <si>
    <t>HL 05120</t>
  </si>
  <si>
    <t>E 04203</t>
  </si>
  <si>
    <t>E 04204</t>
  </si>
  <si>
    <t>E 04205</t>
  </si>
  <si>
    <t>HL 04220</t>
  </si>
  <si>
    <t>ZSL 04223</t>
  </si>
  <si>
    <t>HL 05220</t>
  </si>
  <si>
    <t>HL 05010</t>
  </si>
  <si>
    <t>HL 05020</t>
  </si>
  <si>
    <t>HL 05320</t>
  </si>
  <si>
    <t>HL 05060</t>
  </si>
  <si>
    <t>HL 05070</t>
  </si>
  <si>
    <t>ZSL 05055</t>
  </si>
  <si>
    <t>FUMÉE - CONSOMMATEURS ELECTRIQUE</t>
  </si>
  <si>
    <t>FUMÉE - MOTOEURS</t>
  </si>
  <si>
    <t>GTA-BOP - MOTOEURS</t>
  </si>
  <si>
    <t>GTA-BOP - CONSOMMATEURS ELECTRIQUE</t>
  </si>
  <si>
    <t>J43002</t>
  </si>
  <si>
    <t>J43001</t>
  </si>
  <si>
    <t>HA XX XX 1</t>
  </si>
  <si>
    <t>H40001</t>
  </si>
  <si>
    <t>EH44011</t>
  </si>
  <si>
    <t>EH44012</t>
  </si>
  <si>
    <t>EH44013</t>
  </si>
  <si>
    <t>EH44021</t>
  </si>
  <si>
    <t>EH44022</t>
  </si>
  <si>
    <t>EH44023</t>
  </si>
  <si>
    <t>Ligne 1 &amp; 2</t>
  </si>
  <si>
    <t>Maître d'Ouvrage</t>
  </si>
  <si>
    <t>RESTRUCTURATION DE L’USINE 
DE VALORISATION ENERGETIQUE DE VILLEJEAN</t>
  </si>
  <si>
    <t>Groupement ATMO</t>
  </si>
  <si>
    <t>Contrôleur technique et coordonnateur SPS</t>
  </si>
  <si>
    <t>Et la participation au sein du pôle ATMO</t>
  </si>
  <si>
    <t>Groupement Concepteur Réalisateur</t>
  </si>
  <si>
    <t>Rédacteur</t>
  </si>
  <si>
    <t>Etab.</t>
  </si>
  <si>
    <t>Appr.</t>
  </si>
  <si>
    <t>Objet de la révision</t>
  </si>
  <si>
    <t>CC</t>
  </si>
  <si>
    <t>GC</t>
  </si>
  <si>
    <t>Première émission</t>
  </si>
  <si>
    <t>p</t>
  </si>
  <si>
    <t>FIS</t>
  </si>
  <si>
    <t>PRJ</t>
  </si>
  <si>
    <t>EL</t>
  </si>
  <si>
    <t>Bilan des puissances électriques</t>
  </si>
  <si>
    <t>Bilan Puissance Ligne 1(max)</t>
  </si>
  <si>
    <t>Bilan Puissance Ligne 2 (max)</t>
  </si>
  <si>
    <t>Bilan Puissan Parties Communes (max)</t>
  </si>
  <si>
    <t>Bilan Puissance Ligne 1 (moyenne)</t>
  </si>
  <si>
    <t>puissance absorbée moyenne</t>
  </si>
  <si>
    <t>Bilan Puissance Ligne 2 (moyenne)</t>
  </si>
  <si>
    <t>Bilan Puissan Parties Communes (moyenne)</t>
  </si>
  <si>
    <t>RESTRUCTURATION DE L’USINE DE VALORISATION ENERGETIQUE DE VILLEJEAN</t>
  </si>
  <si>
    <t xml:space="preserve">
Maître d'Ouvrage</t>
  </si>
  <si>
    <t>Groupement Concepteur - Réalisateur</t>
  </si>
  <si>
    <r>
      <t xml:space="preserve">Rédacteur
</t>
    </r>
    <r>
      <rPr>
        <b/>
        <sz val="11"/>
        <color rgb="FFFF0000"/>
        <rFont val="Arial"/>
        <family val="2"/>
      </rPr>
      <t xml:space="preserve">     
</t>
    </r>
  </si>
  <si>
    <t>Titre</t>
  </si>
  <si>
    <t>Code:</t>
  </si>
  <si>
    <t>Ref. Int</t>
  </si>
  <si>
    <t>Date:</t>
  </si>
  <si>
    <t>CADRE DU BILAN DE PUISSANCE ELECTRIQUE LIGNE 1</t>
  </si>
  <si>
    <t>CADRE DU BILAN DE PUISSANCE ELECTRIQUE - Données récapitulatives</t>
  </si>
  <si>
    <t>Bilan Puissance Total (regime max)</t>
  </si>
  <si>
    <t>Bilan Puissance Total (regime moyenne)</t>
  </si>
  <si>
    <t>CADRE DU BILAN DE PUISSANCE ELECTRIQUE LIGNE 2</t>
  </si>
  <si>
    <t>CADRE DU BILAN DE PUISSANCE ELECTRIQUE Parties Communes</t>
  </si>
  <si>
    <t>Via De Marini 1</t>
  </si>
  <si>
    <t>16149 GENOVA</t>
  </si>
  <si>
    <t>ITALIA</t>
  </si>
  <si>
    <t>B</t>
  </si>
  <si>
    <t>E15009</t>
  </si>
  <si>
    <t>E15008</t>
  </si>
  <si>
    <t>HMI COFFRET DE COMMANDE GRILLE</t>
  </si>
  <si>
    <t xml:space="preserve">MARTEAUX 3 SH BT </t>
  </si>
  <si>
    <t xml:space="preserve"> MOTEUR B CONVOYEUR VIBRANT (TABLE)</t>
  </si>
  <si>
    <t>VENTILATEURS AEROREFRIGERANT GRILLE CIRCUIT 1</t>
  </si>
  <si>
    <t xml:space="preserve">POMPE GLICOL </t>
  </si>
  <si>
    <t xml:space="preserve">SOLÉNOÏDE AMORTISSEUR D'ARBRE D'ALIMENTATION </t>
  </si>
  <si>
    <t>SOLÉNOÏDE AMORTISSEUR D'ARBRE D'ALIMENTATION</t>
  </si>
  <si>
    <t>SOLÉNOÏDE EXTRACTEUR MACHEFERS</t>
  </si>
  <si>
    <t>BOITIER LUMIERE UNITE HYDRAULIQUE</t>
  </si>
  <si>
    <t>après</t>
  </si>
  <si>
    <t>N 05110</t>
  </si>
  <si>
    <t>N 05210</t>
  </si>
  <si>
    <t>A 05051</t>
  </si>
  <si>
    <t>P40051</t>
  </si>
  <si>
    <t>N02051</t>
  </si>
  <si>
    <t>T44002</t>
  </si>
  <si>
    <t>n.a</t>
  </si>
  <si>
    <t>Puissance maximale consommée</t>
  </si>
  <si>
    <t xml:space="preserve">Puissance absorbée à provisionner </t>
  </si>
  <si>
    <t xml:space="preserve"> Energie annuelle consommée en kWh par an</t>
  </si>
  <si>
    <t xml:space="preserve"> PNEUMATEX</t>
  </si>
  <si>
    <t>ABB</t>
  </si>
  <si>
    <t>Deuxème émission</t>
  </si>
  <si>
    <t>ALIMENTATION TRANSFORMATEUR 400 - 230 VCA</t>
  </si>
  <si>
    <t>TRAÇAGE ÉLECTRIQUE FAM TRÈMIE 1</t>
  </si>
  <si>
    <t>TRAÇAGE ÉLECTRIQUE FAM TRÈMIE 2</t>
  </si>
  <si>
    <t>TRAÇAGE ÉLECTRIQUE FAM TRÈMIE 3</t>
  </si>
  <si>
    <t>TRAÇAGE ÉLECTRIQUE FAM TRÈMIE 4</t>
  </si>
  <si>
    <t>SYSTÈME DE PRÉCHAUFFAGE - ÉTAGE 1</t>
  </si>
  <si>
    <t>SYSTÈME DE PRÉCHAUFFAGE - ÉTAGE 2</t>
  </si>
  <si>
    <t>SYSTÈME DE PRÉCHAUFFAGE - ÉTAGE 3</t>
  </si>
  <si>
    <t>VIS EXTRACTION POUSSIÈRES</t>
  </si>
  <si>
    <t>SAS ROTATIF TRÈMIE</t>
  </si>
  <si>
    <t>VENTILATEUR TRANSPORT NH3</t>
  </si>
  <si>
    <t>ELEVATEUR A GODET</t>
  </si>
  <si>
    <t>ARMOIRES CONTRÔLE ALTERNATEUR ET TURBINE "ONDULÉ"</t>
  </si>
  <si>
    <t>ACC VENTILATEUR MOTEUR RÈSISTANCE DE RÈCHAUFFAGE</t>
  </si>
  <si>
    <t>POMPE DE NETTOYAGE MOTEUR RÈSISTANCE DE RÈCHAUFFAGE</t>
  </si>
  <si>
    <t>BATTERIE COMPENSATION COMMUNES</t>
  </si>
  <si>
    <t>VIS DE TRANSFERT BICAR</t>
  </si>
  <si>
    <t>VIS DE TRANSFERT CHARBON ACTIF</t>
  </si>
  <si>
    <t>DEVOUTEUR</t>
  </si>
  <si>
    <t>FOND VIBRANT BICAR PAR LE SILO BICARBONATE</t>
  </si>
  <si>
    <t>DEVUOTEUR</t>
  </si>
  <si>
    <t>VENTILATEUR DE REFROIDISSEMENT CABINE BROYEUR COMMUNS</t>
  </si>
  <si>
    <t>POMPE RECIRCULATION SOLUTION D'AMMONIAQUE</t>
  </si>
  <si>
    <t>COMMUTATEUR DE MISE À TERRE PSR 1</t>
  </si>
  <si>
    <t>COMMUTATEUR DE MISE À TERRE PSR 2</t>
  </si>
  <si>
    <t>PANNEAU LOCAL POUR DELCOLMATAGE BICARBONATE</t>
  </si>
  <si>
    <t>PANNEAU LOCAL POUR DEPOTAGE BICARBONATE</t>
  </si>
  <si>
    <t>PANNEAU LOCAL POUR DELCOLMATAGE CHARBON ACTIF</t>
  </si>
  <si>
    <t>PANNEAU LOCAL POUR DEPOTAGE CHARBON ACTIF</t>
  </si>
  <si>
    <t>COMMUTATEUR DE MISE À TERRE CHARBON ACTIF</t>
  </si>
  <si>
    <t>POMPE CONDENSAT 1</t>
  </si>
  <si>
    <t>POMPE CONDENSAT 2</t>
  </si>
  <si>
    <t>POMPE CONDENSAT 3</t>
  </si>
  <si>
    <t>POMPE CONDENSAT RCU AU DEGASEUR - 1</t>
  </si>
  <si>
    <t>POMPE CONDENSAT RCU AU DEGASEUR - 2</t>
  </si>
  <si>
    <t>POMPE CIRCULATION EAU CHAUFAGE BUREAU ADMINISTRATIF - 1</t>
  </si>
  <si>
    <t>POMPE CIRCULATION EAU CHAUFAGE BUREAU ADMINISTRATIF - 2</t>
  </si>
  <si>
    <t>POMPE 1 PURGES</t>
  </si>
  <si>
    <t>POMPE 2 PURGES</t>
  </si>
  <si>
    <t>POMPE AUXILIAIRE</t>
  </si>
  <si>
    <t>VENTILATEUR DES BUÉES D'HUILE</t>
  </si>
  <si>
    <t>CIRCULATEUR CAISSE À HUILE</t>
  </si>
  <si>
    <t>POMPE ULTIME SECOURS</t>
  </si>
  <si>
    <t>VIREUR</t>
  </si>
  <si>
    <t>GROUPE DE SOULÈVEMENT CA</t>
  </si>
  <si>
    <t>GROUPE DE SOULÈVEMENT COA</t>
  </si>
  <si>
    <t>VENTILATEUR DE TIRAGE DU CONDENSEUR DES BUÉES</t>
  </si>
  <si>
    <t>SERVOCTUATEUR POUR VANNE MANUELLE 30</t>
  </si>
  <si>
    <t>EXTRACTEUR DES BUÉES D’HUILE</t>
  </si>
  <si>
    <t>RÉCHAUFFEUR ALTERNATEUR</t>
  </si>
  <si>
    <t>RÉCHAUFFEUR CAISSE À HUILE</t>
  </si>
  <si>
    <t>POMPE EAU DEMI APPOINT 1</t>
  </si>
  <si>
    <t>POMPE EAU DEMI APPOINT 2</t>
  </si>
  <si>
    <t>POMPE REMPLISS. RAPIDE 1</t>
  </si>
  <si>
    <t>POMPE REMPLISS. RAPIDE 2</t>
  </si>
  <si>
    <t>VENTILATEUR AÉROCONDENS. 1</t>
  </si>
  <si>
    <t>VENTILATEUR AÉROCONDENS. 2</t>
  </si>
  <si>
    <t>VENTILATEUR AÉROCONDENS. 3</t>
  </si>
  <si>
    <t>VENTILATEUR AÉROCONDENS. 4</t>
  </si>
  <si>
    <t>VENTILATEUR AÉROCONDENS. 5</t>
  </si>
  <si>
    <t>VENTILATEUR AÉROCONDENS. 6</t>
  </si>
  <si>
    <t>POMPE ANNEAU LIQ.GROUP DE VIDE 1</t>
  </si>
  <si>
    <t>POMPE ANNEAU LIQ.GROUP DE VIDE 2</t>
  </si>
  <si>
    <t>POMPE DE NETTOYAGE MOTEUR</t>
  </si>
  <si>
    <t>POMPE CIRCUIT FERMÉ REFRIG. 1</t>
  </si>
  <si>
    <t>POMPE CIRCUIT FERMÉ REFRIG. 2</t>
  </si>
  <si>
    <t>POMPE DOSEUSE DEOXYGEN. 1</t>
  </si>
  <si>
    <t>POMPE DOSEUSE DEOXYGEN. 2</t>
  </si>
  <si>
    <t xml:space="preserve">AGITATEUR DEOXYGEN. </t>
  </si>
  <si>
    <t>VANNE MOTORISÈE RUE 2 DE L'ACC</t>
  </si>
  <si>
    <t>COMPRESSEUR AIR 1</t>
  </si>
  <si>
    <t>COMPRESSEUR AIR 2</t>
  </si>
  <si>
    <t>COMPRESSEUR AIR 3</t>
  </si>
  <si>
    <t>COMPRESSEUR AIR 4 (NOUVEAU)</t>
  </si>
  <si>
    <t>SÈCHEUR AIR 1</t>
  </si>
  <si>
    <t>SÈCHEUR AIR 2</t>
  </si>
  <si>
    <t>VENTILATEUR DEPOUSSIÈRAGE</t>
  </si>
  <si>
    <t>PONT ROULANT GTA, TABLEAU</t>
  </si>
  <si>
    <t>AIR DE COMBUSTION 1ERE - VOIRE TBT7 CHAUDIERE 1 - TBT8 CHAUDIERE 3 - VENTIL. AIR 1ERE N°1-2-3-4-5</t>
  </si>
  <si>
    <t>VENTILATION BATIMENT NATUREL OU MÉCANIQUE</t>
  </si>
  <si>
    <t>MÉCANIQUE - VOIRE TBT6  VENTILATEUR DEPOUSSIERAGE</t>
  </si>
  <si>
    <t>AIR DE COMBUSTION 2ERE - VOIRE TBT7 CHAUDIERE 1 - TBT8 CHAUDIERE 3 - VENTIL. AIR 2ERE N°1-2</t>
  </si>
  <si>
    <t xml:space="preserve">AIR DÉPERDITIONS  THERMIQUES </t>
  </si>
  <si>
    <t>VENTILATION NATUREL</t>
  </si>
  <si>
    <t>AIR PROCESS</t>
  </si>
  <si>
    <t>VENTILATION BATIMENT NATUREL</t>
  </si>
  <si>
    <t>EH40051</t>
  </si>
  <si>
    <t>kVA</t>
  </si>
  <si>
    <t>MT 03121</t>
  </si>
  <si>
    <t>MP 03121</t>
  </si>
  <si>
    <t>MT 03131</t>
  </si>
  <si>
    <t>MS 03141 A</t>
  </si>
  <si>
    <t>MS 03141 B</t>
  </si>
  <si>
    <t>MT 03151</t>
  </si>
  <si>
    <t>MT 03161A</t>
  </si>
  <si>
    <t>MT 03161B</t>
  </si>
  <si>
    <t>MT 03171</t>
  </si>
  <si>
    <t>171-2</t>
  </si>
  <si>
    <t>MT 03181</t>
  </si>
  <si>
    <t>MT03191</t>
  </si>
  <si>
    <t>MP 03191</t>
  </si>
  <si>
    <t>MT 03201</t>
  </si>
  <si>
    <t>MS 03211 A</t>
  </si>
  <si>
    <t>MS 03211 B</t>
  </si>
  <si>
    <t>MT 03221</t>
  </si>
  <si>
    <t>Puissance globale maximale absorbée sur le transformateur en kVA</t>
  </si>
  <si>
    <r>
      <t xml:space="preserve"> Puissance globale maximale absorbée sur le transformateur en </t>
    </r>
    <r>
      <rPr>
        <sz val="10"/>
        <color rgb="FFFF0000"/>
        <rFont val="Tahoma"/>
        <family val="2"/>
      </rPr>
      <t>kVA</t>
    </r>
  </si>
  <si>
    <t xml:space="preserve">MARTEAUX 3 SH HT </t>
  </si>
  <si>
    <t xml:space="preserve">MARTEAUX 3 SH MT </t>
  </si>
  <si>
    <t>MN11201</t>
  </si>
  <si>
    <t>MN11202</t>
  </si>
  <si>
    <t>MN11203</t>
  </si>
  <si>
    <t>MN11204</t>
  </si>
  <si>
    <t>MN11205</t>
  </si>
  <si>
    <t>MN11206</t>
  </si>
  <si>
    <t>MN11207</t>
  </si>
  <si>
    <t>MN11208</t>
  </si>
  <si>
    <t>MP11272</t>
  </si>
  <si>
    <t>FV13021</t>
  </si>
  <si>
    <t>FV13020</t>
  </si>
  <si>
    <t>MV13501</t>
  </si>
  <si>
    <t>MV13502</t>
  </si>
  <si>
    <t>MV13503</t>
  </si>
  <si>
    <t>MV13516</t>
  </si>
  <si>
    <t>MV13517</t>
  </si>
  <si>
    <t>MV13518</t>
  </si>
  <si>
    <t>MV13504</t>
  </si>
  <si>
    <t>MV13505</t>
  </si>
  <si>
    <t>MV13506</t>
  </si>
  <si>
    <t>MV13507</t>
  </si>
  <si>
    <t>MV13508</t>
  </si>
  <si>
    <t>MV13509</t>
  </si>
  <si>
    <t>MV13510</t>
  </si>
  <si>
    <t>MV13511</t>
  </si>
  <si>
    <t>MV13512</t>
  </si>
  <si>
    <t>MV13513</t>
  </si>
  <si>
    <t>MV13514</t>
  </si>
  <si>
    <t>MV13515</t>
  </si>
  <si>
    <t>MV13310</t>
  </si>
  <si>
    <t>MV13312</t>
  </si>
  <si>
    <t>MV13320</t>
  </si>
  <si>
    <t>MV13322</t>
  </si>
  <si>
    <t>MV13324</t>
  </si>
  <si>
    <t>MV13326</t>
  </si>
  <si>
    <t>MV13328</t>
  </si>
  <si>
    <t>MV13330</t>
  </si>
  <si>
    <t>MV13332</t>
  </si>
  <si>
    <t>MV13334</t>
  </si>
  <si>
    <t>MV13336</t>
  </si>
  <si>
    <t>MV13340</t>
  </si>
  <si>
    <t>MT11521</t>
  </si>
  <si>
    <t>MT11511</t>
  </si>
  <si>
    <t>MT11570B</t>
  </si>
  <si>
    <t>MN11311</t>
  </si>
  <si>
    <t>MN11321</t>
  </si>
  <si>
    <t>MN11341</t>
  </si>
  <si>
    <t>MN11351</t>
  </si>
  <si>
    <t>MN11361</t>
  </si>
  <si>
    <t>MN11371</t>
  </si>
  <si>
    <t>MN11701</t>
  </si>
  <si>
    <t>CU11260</t>
  </si>
  <si>
    <t>MP11201</t>
  </si>
  <si>
    <t>MP11211</t>
  </si>
  <si>
    <t>MP11101A</t>
  </si>
  <si>
    <t>MP11101B</t>
  </si>
  <si>
    <t>MP11121A</t>
  </si>
  <si>
    <t>MP11121B</t>
  </si>
  <si>
    <t>MP11171</t>
  </si>
  <si>
    <t>MN11177A</t>
  </si>
  <si>
    <t>MN11177B</t>
  </si>
  <si>
    <t>MP71001</t>
  </si>
  <si>
    <t>MP71002</t>
  </si>
  <si>
    <t>MP71003</t>
  </si>
  <si>
    <t>SOLENOID DROIT VERROU CASSE PONT</t>
  </si>
  <si>
    <t>SOLENOID DROIT CASSE PONT</t>
  </si>
  <si>
    <t>SOLENOID GAUCHE CASSE PONT</t>
  </si>
  <si>
    <t>SOLENOID GAUCHE VERROU CASSE PONT</t>
  </si>
  <si>
    <t>PONT ROULANT OMR 1 ARMOIRE DE PUISSANCE</t>
  </si>
  <si>
    <t>PONT ROULANT OMR 2 ARMOIRE DE PUISSANCE</t>
  </si>
  <si>
    <t>PONT ROULANT OMR ARMOIRE DE COMMANDE</t>
  </si>
  <si>
    <t>PONT ROULANT ENC ARMOIRE DE PUISSANCE</t>
  </si>
  <si>
    <t>PONT ROULANT ENC ARMOIRE DE COMMANDE</t>
  </si>
  <si>
    <t>FV23021</t>
  </si>
  <si>
    <t>FV23020</t>
  </si>
  <si>
    <t>MV23501</t>
  </si>
  <si>
    <t>MV23502</t>
  </si>
  <si>
    <t>MV23503</t>
  </si>
  <si>
    <t>MV23516</t>
  </si>
  <si>
    <t>MV23504</t>
  </si>
  <si>
    <t>MV23505</t>
  </si>
  <si>
    <t>MV23517</t>
  </si>
  <si>
    <t>MV23506</t>
  </si>
  <si>
    <t>MV23507</t>
  </si>
  <si>
    <t>MV23518</t>
  </si>
  <si>
    <t>MV23508</t>
  </si>
  <si>
    <t>MV23509</t>
  </si>
  <si>
    <t>MV23510</t>
  </si>
  <si>
    <t>MV23511</t>
  </si>
  <si>
    <t>MV23512</t>
  </si>
  <si>
    <t>MV23513</t>
  </si>
  <si>
    <t>MV23514</t>
  </si>
  <si>
    <t>MV23515</t>
  </si>
  <si>
    <t>MV23310</t>
  </si>
  <si>
    <t>MV23312</t>
  </si>
  <si>
    <t>MV23320</t>
  </si>
  <si>
    <t>MV23322</t>
  </si>
  <si>
    <t>MV23324</t>
  </si>
  <si>
    <t>MV23326</t>
  </si>
  <si>
    <t>MV23328</t>
  </si>
  <si>
    <t>MV23330</t>
  </si>
  <si>
    <t>MV23332</t>
  </si>
  <si>
    <t>MV23334</t>
  </si>
  <si>
    <t>MV23336</t>
  </si>
  <si>
    <t>MV23340</t>
  </si>
  <si>
    <t>MN21311</t>
  </si>
  <si>
    <t>MN21321</t>
  </si>
  <si>
    <t>MN21331</t>
  </si>
  <si>
    <t>MN21341</t>
  </si>
  <si>
    <t>MN21351</t>
  </si>
  <si>
    <t>MN21361</t>
  </si>
  <si>
    <t>MN21371</t>
  </si>
  <si>
    <t>MN21701</t>
  </si>
  <si>
    <t>MT21521</t>
  </si>
  <si>
    <t>MT21511</t>
  </si>
  <si>
    <t>MT21570B</t>
  </si>
  <si>
    <t>CU21260</t>
  </si>
  <si>
    <t>MP21201</t>
  </si>
  <si>
    <t>MP21211</t>
  </si>
  <si>
    <t>MN21201</t>
  </si>
  <si>
    <t>MN21202</t>
  </si>
  <si>
    <t>MN21203</t>
  </si>
  <si>
    <t>MN21204</t>
  </si>
  <si>
    <t>MN21205</t>
  </si>
  <si>
    <t>MN21206</t>
  </si>
  <si>
    <t>MN21207</t>
  </si>
  <si>
    <t>MN21208</t>
  </si>
  <si>
    <t>MP21272</t>
  </si>
  <si>
    <t>MP21101A</t>
  </si>
  <si>
    <t>MP21101B</t>
  </si>
  <si>
    <t>MP21121A</t>
  </si>
  <si>
    <t>MP21121B</t>
  </si>
  <si>
    <t>MP21171</t>
  </si>
  <si>
    <t>MP21177A</t>
  </si>
  <si>
    <t>MP21177B</t>
  </si>
  <si>
    <t>COFFRET DE COMMANDE DOSAGE PHOSPHATE</t>
  </si>
  <si>
    <t>MN43001</t>
  </si>
  <si>
    <t>MP43002</t>
  </si>
  <si>
    <t xml:space="preserve"> POMPE 2 EAU DE REFROIDISSEMENT (LIGNE 2)</t>
  </si>
  <si>
    <t xml:space="preserve"> POMPE 2 EAU DE REFROIDISSEMENT (LIGNE 1)</t>
  </si>
  <si>
    <t>SYSTEME REFROIDISSEMENT GRILLE</t>
  </si>
  <si>
    <t>SOV11131A</t>
  </si>
  <si>
    <t>SOV11131B</t>
  </si>
  <si>
    <t>SOV11132A</t>
  </si>
  <si>
    <t>SOV11132B</t>
  </si>
  <si>
    <t>SOV11133A</t>
  </si>
  <si>
    <t>SOV11133B</t>
  </si>
  <si>
    <t>SOV11134A</t>
  </si>
  <si>
    <t>SOV11134B</t>
  </si>
  <si>
    <t>H13801</t>
  </si>
  <si>
    <t>H13803</t>
  </si>
  <si>
    <t>H13802</t>
  </si>
  <si>
    <t>H23802</t>
  </si>
  <si>
    <t>H23803</t>
  </si>
  <si>
    <t>SOV11135A</t>
  </si>
  <si>
    <t>SOV11135B</t>
  </si>
  <si>
    <t>SOV11140B</t>
  </si>
  <si>
    <t>SOV11140A</t>
  </si>
  <si>
    <t>SOV21135A</t>
  </si>
  <si>
    <t>SOV21135B</t>
  </si>
  <si>
    <t>SOV21140A</t>
  </si>
  <si>
    <t>SOV21140B</t>
  </si>
  <si>
    <t>SOV21131A</t>
  </si>
  <si>
    <t>SOV21131B</t>
  </si>
  <si>
    <t>SOV21132A</t>
  </si>
  <si>
    <t>SOV21132B</t>
  </si>
  <si>
    <t>SOV21133A</t>
  </si>
  <si>
    <t>SOV21133B</t>
  </si>
  <si>
    <t>SOV21134A</t>
  </si>
  <si>
    <t>SOV21134B</t>
  </si>
  <si>
    <t>F23406</t>
  </si>
  <si>
    <t>HL21104</t>
  </si>
  <si>
    <t>HA21103</t>
  </si>
  <si>
    <t>HA21102</t>
  </si>
  <si>
    <t>HA21101</t>
  </si>
  <si>
    <t>HA11101</t>
  </si>
  <si>
    <t>HA11102</t>
  </si>
  <si>
    <t>HA11103</t>
  </si>
  <si>
    <t>HL11104</t>
  </si>
  <si>
    <t>F13406</t>
  </si>
  <si>
    <t>H02004</t>
  </si>
  <si>
    <t>H02005</t>
  </si>
  <si>
    <t>H02003</t>
  </si>
  <si>
    <t>H02006</t>
  </si>
  <si>
    <t>H02010</t>
  </si>
  <si>
    <t>CONVOYEUR DE REPRISE SOUS SCALPEUR VERS NAVETTE</t>
  </si>
  <si>
    <t>CONVOYEUR NAVETTE</t>
  </si>
  <si>
    <t>CHARIOT NAVETTE</t>
  </si>
  <si>
    <t>ARMOIRE SÉPARATEUR ÉLECTROMAGNÉTIQUE PRIMAIRE</t>
  </si>
  <si>
    <t>REPRISE DES MÂCHEFERS VERS STOCKAGE MODE DÉGRADÉ</t>
  </si>
  <si>
    <t>ALIMENTATEUR VIBRANT</t>
  </si>
  <si>
    <t>MN43002</t>
  </si>
  <si>
    <t>HO XX XX 1</t>
  </si>
  <si>
    <t>ONDULEUR DEDIE A LA POMPE ULTIME SECOURS (ALIMENTE VIA TRANSFO D'ISOLEMENT)</t>
  </si>
  <si>
    <t>Transport de cendres et machefers sous grille</t>
  </si>
  <si>
    <t>Air de combustion</t>
  </si>
  <si>
    <t>Système de refroidissement</t>
  </si>
  <si>
    <t>Système de refroidissement Aerorefrigerant</t>
  </si>
  <si>
    <t>Hydraulique</t>
  </si>
  <si>
    <t>Traitement déchets encombrants</t>
  </si>
  <si>
    <t>Système traitement machefer</t>
  </si>
  <si>
    <t>COFFRET VENTILATEUR AÉROREFRIGERANT 1</t>
  </si>
  <si>
    <t>COFFRET VENTILATEUR AÉROREFRIGERANT 2</t>
  </si>
  <si>
    <t>COFFRET VENTILATEUR AÉROREFRIGERANT 3</t>
  </si>
  <si>
    <t>POMPE REMPLI. CIRCUIT FERME</t>
  </si>
  <si>
    <t xml:space="preserve">FISIA ITALIMPIANTI S.P.A.
</t>
  </si>
  <si>
    <r>
      <rPr>
        <b/>
        <sz val="8"/>
        <color theme="1"/>
        <rFont val="Tahoma"/>
        <family val="2"/>
      </rPr>
      <t>Téléphone:</t>
    </r>
    <r>
      <rPr>
        <sz val="8"/>
        <color theme="1"/>
        <rFont val="Tahoma"/>
        <family val="2"/>
      </rPr>
      <t xml:space="preserve"> +39 010 6096000</t>
    </r>
  </si>
  <si>
    <r>
      <rPr>
        <b/>
        <sz val="8"/>
        <color theme="1"/>
        <rFont val="Tahoma"/>
        <family val="2"/>
      </rPr>
      <t>Télécopie:</t>
    </r>
    <r>
      <rPr>
        <sz val="8"/>
        <color theme="1"/>
        <rFont val="Tahoma"/>
        <family val="2"/>
      </rPr>
      <t xml:space="preserve"> +39 010 6096500</t>
    </r>
  </si>
  <si>
    <t xml:space="preserve">E-mail :  info@fisiait.com </t>
  </si>
  <si>
    <t>Tranche Optionnelle</t>
  </si>
  <si>
    <t>C</t>
  </si>
  <si>
    <t>Troisième révision</t>
  </si>
  <si>
    <t>Ref. Int.</t>
  </si>
  <si>
    <t>Statut</t>
  </si>
  <si>
    <t>H62001</t>
  </si>
  <si>
    <t>H62002</t>
  </si>
  <si>
    <t>H62003</t>
  </si>
  <si>
    <t>H62004</t>
  </si>
  <si>
    <t>H62005</t>
  </si>
  <si>
    <t>H62006</t>
  </si>
  <si>
    <t>H62007</t>
  </si>
  <si>
    <t>VENTILATEUR AMMONIAQUE</t>
  </si>
  <si>
    <t xml:space="preserve">ARMOIRE LOCALE DU REIMPLISSAGE </t>
  </si>
  <si>
    <t>POMPE SOLS ET BATIMENT</t>
  </si>
  <si>
    <t>POMPE RECICLAGE EAUX</t>
  </si>
  <si>
    <t>POMPE EAU PLUVIALE</t>
  </si>
  <si>
    <t>SEQUENCER EXISTANT</t>
  </si>
  <si>
    <t>U00001</t>
  </si>
  <si>
    <t>D00</t>
  </si>
  <si>
    <t>H 0 3 XX</t>
  </si>
  <si>
    <t>MP71006</t>
  </si>
  <si>
    <t>Quatrième révision</t>
  </si>
  <si>
    <r>
      <t xml:space="preserve">Rédacteur
</t>
    </r>
    <r>
      <rPr>
        <b/>
        <sz val="10"/>
        <color rgb="FFFF0000"/>
        <rFont val="Tahoma"/>
        <family val="2"/>
      </rPr>
      <t xml:space="preserve">     
</t>
    </r>
  </si>
  <si>
    <t>MP43003</t>
  </si>
  <si>
    <t>MP43004</t>
  </si>
  <si>
    <t>MP43007</t>
  </si>
  <si>
    <t>MP43001</t>
  </si>
  <si>
    <t>MP43006</t>
  </si>
  <si>
    <t>HA46101</t>
  </si>
  <si>
    <t>HA46201</t>
  </si>
  <si>
    <t>HA46301</t>
  </si>
  <si>
    <t>EH44111</t>
  </si>
  <si>
    <t>EH44112</t>
  </si>
  <si>
    <t>EH44113</t>
  </si>
  <si>
    <t>EH44121</t>
  </si>
  <si>
    <t>EH44122</t>
  </si>
  <si>
    <t>EH44123</t>
  </si>
  <si>
    <t>MP44021</t>
  </si>
  <si>
    <t>MP44022</t>
  </si>
  <si>
    <t>MN44111</t>
  </si>
  <si>
    <t>HM83003</t>
  </si>
  <si>
    <t>HM83009</t>
  </si>
  <si>
    <t>HA88022</t>
  </si>
  <si>
    <t>ARMOIRE SERVER</t>
  </si>
  <si>
    <t>HA88001</t>
  </si>
  <si>
    <t>HA88003</t>
  </si>
  <si>
    <t>HA88004</t>
  </si>
  <si>
    <t>HA88005</t>
  </si>
  <si>
    <t>L</t>
  </si>
  <si>
    <t>HT80001</t>
  </si>
  <si>
    <t>HT80002</t>
  </si>
  <si>
    <t>HM83001</t>
  </si>
  <si>
    <t>HA88023</t>
  </si>
  <si>
    <t>HA88001-2</t>
  </si>
  <si>
    <t>HA88006</t>
  </si>
  <si>
    <t>HA88007</t>
  </si>
  <si>
    <t>HA88008</t>
  </si>
  <si>
    <t>HA88009</t>
  </si>
  <si>
    <t>HA88010</t>
  </si>
  <si>
    <t>HA88011</t>
  </si>
  <si>
    <t>HA88012</t>
  </si>
  <si>
    <t>HA83008</t>
  </si>
  <si>
    <t>HA88021</t>
  </si>
  <si>
    <t>HA88014</t>
  </si>
  <si>
    <t>HM83004</t>
  </si>
  <si>
    <t>HM83005</t>
  </si>
  <si>
    <t>HM83006</t>
  </si>
  <si>
    <t>HM83007</t>
  </si>
  <si>
    <t>HA88020</t>
  </si>
  <si>
    <t>HA88013</t>
  </si>
  <si>
    <t>HV83005</t>
  </si>
  <si>
    <t>HV83002</t>
  </si>
  <si>
    <t>HM83002</t>
  </si>
  <si>
    <t>HM83008</t>
  </si>
  <si>
    <t>cc</t>
  </si>
  <si>
    <t>HV83001</t>
  </si>
  <si>
    <t>HV83003</t>
  </si>
  <si>
    <t>HV83004</t>
  </si>
  <si>
    <t>HA83009</t>
  </si>
  <si>
    <t>HA88002</t>
  </si>
  <si>
    <t>HA83010</t>
  </si>
  <si>
    <t>H83009</t>
  </si>
  <si>
    <t>BATTERIE DE COMPENSATION D’ÉNERGIE RÉACTIVE LIGNE 2</t>
  </si>
  <si>
    <t>PANNEAU DE COMMANDE LOCAL DE LA POMPE DE NETTOYAGE</t>
  </si>
  <si>
    <t>HL44001</t>
  </si>
  <si>
    <t>ELECTROVANNE GROUPE DU VIDE</t>
  </si>
  <si>
    <t>RÉSISTANCE DE CHAUFFAGE D'HUILE DE RÉDUCTEUR</t>
  </si>
  <si>
    <t>XV44901</t>
  </si>
  <si>
    <t>XV44902</t>
  </si>
  <si>
    <t>RESISTANCE DE FREINAGE OMR 1</t>
  </si>
  <si>
    <t>H02007</t>
  </si>
  <si>
    <t>Après</t>
  </si>
  <si>
    <t>RESISTANCE DE FREINAGE OMR 2</t>
  </si>
  <si>
    <t>H02008</t>
  </si>
  <si>
    <t>RESISTANCE DE FREINAGE ENC</t>
  </si>
  <si>
    <t>H02009</t>
  </si>
  <si>
    <t>ARMOIRE ECLAIRAGE</t>
  </si>
  <si>
    <t>HA81001</t>
  </si>
  <si>
    <t>ARMOIRE CPU-HCU</t>
  </si>
  <si>
    <t>ARMOIRE ANTI-INCENDIE</t>
  </si>
  <si>
    <t>HA87001</t>
  </si>
  <si>
    <t>HA88031</t>
  </si>
  <si>
    <t>ARMOIRE HVAC</t>
  </si>
  <si>
    <t>HA81003</t>
  </si>
  <si>
    <t>ARMOIRE D'ÉCLAIRAGE</t>
  </si>
  <si>
    <t>HA81004</t>
  </si>
  <si>
    <t>HA87002</t>
  </si>
  <si>
    <t>ARMOIRE TBT 1</t>
  </si>
  <si>
    <t>ARMOIRE TBT 2</t>
  </si>
  <si>
    <t>ARMOIRE TBT 7</t>
  </si>
  <si>
    <t>ARMOIRE TBT 8</t>
  </si>
  <si>
    <t>40W, SURFACE/PENDENT MOUTING LIGNE LED (QUANTITÉ INSTALLÉE 149)   (TBTO 1 )</t>
  </si>
  <si>
    <t>ARRIVÈE LIGNE  1 TBTF 1</t>
  </si>
  <si>
    <t>ARRIVÈE LIGNE  3 TBTF 3</t>
  </si>
  <si>
    <t>ARRIVÈE LIGNE  1 TBTO 1</t>
  </si>
  <si>
    <t>ARRIVÈE LIGNE  2 TBTO 1</t>
  </si>
  <si>
    <t>ARRIVÈE LIGNE  1 TBTO 2</t>
  </si>
  <si>
    <t>ARRIVÈE LIGNE  2 TBTO 2</t>
  </si>
  <si>
    <t>ARRIVÈE LIGNE  1 TBTD 1</t>
  </si>
  <si>
    <t>ARRIVÈE LIGNE  2 TBTD 1</t>
  </si>
  <si>
    <t>ARRIVÈE LIGNE  1 TBTD 2</t>
  </si>
  <si>
    <t>ARRIVÈE LIGNE  2 TBTD 2</t>
  </si>
  <si>
    <t>ARRIVÈE LIGNE  2 TBTF 2</t>
  </si>
  <si>
    <t>RIO ATS LIGNE 1 SERVICES AUX.</t>
  </si>
  <si>
    <t>ARMOIRE SD +E/S LIGNE 1 PROC. SERVICES AUX.</t>
  </si>
  <si>
    <t>ARMOIRE +E/S LIGNE 1 PROC SERVICES AUX.</t>
  </si>
  <si>
    <t>ARMOIRE TBT 1 SERVICES AUX.</t>
  </si>
  <si>
    <t>ARMOIRE TBT 7 SERVICES AUX.</t>
  </si>
  <si>
    <t>RIO ATS LIGNE 2 SERVICES AUX.</t>
  </si>
  <si>
    <t>ARMOIRE CPU +E/S LIGNE 2 ELE SERVICES AUX.</t>
  </si>
  <si>
    <t>ARMOIRE TBT 2 SERVICES AUX.</t>
  </si>
  <si>
    <t>ARMOIRE TBT 8 SERVICES AUX.</t>
  </si>
  <si>
    <t>RIO ATS COMMUNES SERVICES AUX.</t>
  </si>
  <si>
    <t>ARMOIRE SERVER SERVICES AUX.</t>
  </si>
  <si>
    <t>ARMOIRE SD +E/S LIGNE 2 PROC SERVICES AUX.</t>
  </si>
  <si>
    <t>ARMOIRE +E/S PARTIES COMMUNES ELE SERVICES AUX.</t>
  </si>
  <si>
    <t>ARMOIRE +E/S PARTIES COMMUNES PROC SERVICES AUX.</t>
  </si>
  <si>
    <t>ARMOIRE +E/S LIGNE 1 ELE SERVICES AUX.</t>
  </si>
  <si>
    <t>ARMOIRE HTA SERVICES AUX.</t>
  </si>
  <si>
    <t>ARMOIRE TGBT SERVICES AUX.</t>
  </si>
  <si>
    <t>FAS Active filter SERVICES AUX.</t>
  </si>
  <si>
    <t>ARMOIRE TBT 3 SERVICES AUX.</t>
  </si>
  <si>
    <t>ARMOIRE TBT 4 SERVICES AUX.</t>
  </si>
  <si>
    <t>ARMOIRE TBT 5 SERVICES AUX.</t>
  </si>
  <si>
    <t>ARMOIRE TBT 6 SERVICES AUX.</t>
  </si>
  <si>
    <t>SYSTEME ASI LIGNE 1 SERVICES AUX.</t>
  </si>
  <si>
    <t>SYSTEME ASI LIGNE 2 SERVICES AUX.</t>
  </si>
  <si>
    <t>SYSTEME dosage phosphate Chaudière</t>
  </si>
  <si>
    <t>REDRESSEUR LIGNE 1 SERVICES AUX.</t>
  </si>
  <si>
    <t>REDRESSEUR LIGNE 2 SERVICES AUX.</t>
  </si>
  <si>
    <t>FAS ACTIVE FILTER</t>
  </si>
  <si>
    <t>ARMOIRE HTA ENEDIS</t>
  </si>
  <si>
    <t>BATTERIE DE COMPENSATION D’ÉNERGIE RÉACTIVE LIGNE 1</t>
  </si>
  <si>
    <t>CAMERA FOUR LIGNE 2</t>
  </si>
  <si>
    <t>CAMERA FOUR LIGNE 1</t>
  </si>
  <si>
    <t>SOV</t>
  </si>
  <si>
    <t>ARMOIRE TGBT LIGNE 1</t>
  </si>
  <si>
    <t>ARMOIRE TGBT LIGNE 2</t>
  </si>
  <si>
    <t>ARMOIRE CENDRES LIGNE 1</t>
  </si>
  <si>
    <t>ARMOIRE MARTEUX LIGNE 1</t>
  </si>
  <si>
    <t>ARMOIRE UPS LIGNE 1</t>
  </si>
  <si>
    <t>RÉSERVE</t>
  </si>
  <si>
    <t>ARMOIRE CENDRES LIGNE 2</t>
  </si>
  <si>
    <t>ARMOIRE MARTEUX LIGNE 2</t>
  </si>
  <si>
    <t>ARMOIRE UPS LIGNE 2</t>
  </si>
  <si>
    <t>TBTD CC</t>
  </si>
  <si>
    <t>ARMOIRE TGBT COMMUNES</t>
  </si>
  <si>
    <t>ARMOIRE TBT 3 DEMI-BARRE A</t>
  </si>
  <si>
    <t>ARMOIRE TBT 4 DEMI-BARRE A</t>
  </si>
  <si>
    <t>ARMOIRE TBT 5 DEMI-BARRE A</t>
  </si>
  <si>
    <t>ARMOIRE TBT 6 DEMI-BARRE A</t>
  </si>
  <si>
    <t>ARMOIRE TBT 3 DEMI-BARRE B</t>
  </si>
  <si>
    <t>ARMOIRE TBT 4 DEMI-BARRE B</t>
  </si>
  <si>
    <t>ARMOIRE TBT 5 DEMI-BARRE B</t>
  </si>
  <si>
    <t>ARMOIRE TBT 6 DEMI-BARRE B</t>
  </si>
  <si>
    <t>COFFRET DEIE</t>
  </si>
  <si>
    <t>CABINE D'ANALYSE DES ÉMISSIONS DE FUMÉE DE L'UPS LIGNE 1</t>
  </si>
  <si>
    <t>CABINE D'ANALYSE DES ÉMISSIONS DE FUMÉE EN SORTIE DE CHEMINÉE UPS</t>
  </si>
  <si>
    <t>CABINE D'ANALYSE DES ÉMISSIONS DE FUMÉE DE L'UPS LIGNE 2</t>
  </si>
  <si>
    <t>ARMOIRE LAVAGE MACHINE</t>
  </si>
  <si>
    <t>ARMOIRE COLLECTE DE FUMÉE CONTRE L'INCENDIE</t>
  </si>
  <si>
    <t>ARMOIRE CONTROL SYSTÈME</t>
  </si>
  <si>
    <t>TBTO ASI</t>
  </si>
  <si>
    <t xml:space="preserve">200W LED HIGHBAY LUMINAIRE (QUANTITÉ INSTALLÉE 69) </t>
  </si>
  <si>
    <t xml:space="preserve">40W, SURFACE/PENDENT MOUTING LIGNE LED (QUANTITÉ INSTALLÉE 75) </t>
  </si>
  <si>
    <t xml:space="preserve">72W,EDGE SERIES OF LED STREET LIGHTING (BAJAJ MAKE: 169698 ,  BRTFG 72W LED) (QUANTITÉ INSTALLÉE 15) </t>
  </si>
  <si>
    <t xml:space="preserve">40W, SURFACE/PENDENT MOUTING LIGNE LED (QUANTITÉ INSTALLÉE 74) </t>
  </si>
  <si>
    <t xml:space="preserve">200W LED HIGHBAY LUMINAIRE (QUANTITÉ INSTALLÉE 68) </t>
  </si>
  <si>
    <t>2</t>
  </si>
  <si>
    <t>TD"O" EXT 2021</t>
  </si>
  <si>
    <t>COFFRET TBTF BROYEUR EXISTANT</t>
  </si>
  <si>
    <t>Puissance nominale</t>
  </si>
  <si>
    <t xml:space="preserve">Puissance nominale </t>
  </si>
  <si>
    <t>TRACAGE TRANSPORT NH3</t>
  </si>
  <si>
    <t>E 16010 A</t>
  </si>
  <si>
    <t>E 16010 B</t>
  </si>
  <si>
    <t>T 05101B</t>
  </si>
  <si>
    <t>VIS DE TRANSFERT BICAR (HOLD)</t>
  </si>
  <si>
    <t>POMPE GLICOL</t>
  </si>
  <si>
    <t>P 05109</t>
  </si>
  <si>
    <t>VENTILATEUR DE REFROIDISSEMENT CABINE BROYEUR 1 (ONDULË)</t>
  </si>
  <si>
    <t>E 26010 A</t>
  </si>
  <si>
    <t>E 26010 B</t>
  </si>
  <si>
    <t>P 05209</t>
  </si>
  <si>
    <t>AT 25002</t>
  </si>
  <si>
    <t>AT 26001</t>
  </si>
  <si>
    <t>AT 15002</t>
  </si>
  <si>
    <t>AT 16001</t>
  </si>
  <si>
    <t>P 05309</t>
  </si>
  <si>
    <t>PALAN ZONE TOIT SILOS PSR</t>
  </si>
  <si>
    <t>PALAN ZONE BROYEURS SILO BICAR</t>
  </si>
  <si>
    <t>W 05001</t>
  </si>
  <si>
    <t>W 04001</t>
  </si>
  <si>
    <t>TABLEAUX ANALYSEUR CHEMINÉE - COMM. (ALIMENTATION 3/3 NORMAL)</t>
  </si>
  <si>
    <t>TABLEAUX ANALYSEUR CHEMINÉE - COMM. (ALIMENTATION 3/3 ONDULÉ)</t>
  </si>
  <si>
    <t>TABLEAUX ANALYSEUR CHEMINÉE - LIGNE 2 (ALIMENTATION 2/3 NORMAL)</t>
  </si>
  <si>
    <t>TABLEAUX ANALYSEUR CHEMINÉE - LIGNE 1 (ALIMENTATION 1/3 NORMAL)</t>
  </si>
  <si>
    <t>TABLEAUX ANALYSEUR CHEMINÉE - LIGNE 2 (ALIMENTATION 2/3 ONDULÉ)</t>
  </si>
  <si>
    <t>PALAN ZONE TOIT FAM</t>
  </si>
  <si>
    <t>PALAN ZONE DENOX</t>
  </si>
  <si>
    <t>W25001</t>
  </si>
  <si>
    <t>W26001</t>
  </si>
  <si>
    <t>TABLEAUX ANALYSEUR CHEMINÉE - LIGNE 1 (ALIMENTATION 1/3 ONDULÉ)</t>
  </si>
  <si>
    <t>ANALYSEUR DE POUSSIÈRE AVAL FAM</t>
  </si>
  <si>
    <t>ANALYSEUR (NO2, NO, SO2), TUBE DE MELANGE</t>
  </si>
  <si>
    <t>W 15001</t>
  </si>
  <si>
    <t>W 16001</t>
  </si>
  <si>
    <t>SUPPRESSEUR</t>
  </si>
  <si>
    <t xml:space="preserve">VENTILATEUR DE REFROIDISSEMENT CABINE BROYEUR 2 </t>
  </si>
  <si>
    <t>200W LED HIGHBAY LUMINAIRE (QUANTITÉ INSTALLÉE 137)  (TBTO 2 )</t>
  </si>
  <si>
    <t xml:space="preserve">72W,EDGE SERIES OF LED STREET LIGHTING (BAJAJ MAKE: 169698 ,  BRTFG 72W LED) (QUANTITÉ INSTALLÉE 15)    (TBTO 1 ) </t>
  </si>
  <si>
    <t>240W RECTANGULAR INTEGRAL FLOOD LIGHTING LUM.(BAJAJ MAKE: BARFEG 240W LED)  (QUANTITÉ INSTALLÉE 20)  (TBTF 2 )</t>
  </si>
  <si>
    <t>XV-42031</t>
  </si>
  <si>
    <t>XV-42301</t>
  </si>
  <si>
    <t>XV-47021</t>
  </si>
  <si>
    <t>XV-47022</t>
  </si>
  <si>
    <t>XV-47031</t>
  </si>
  <si>
    <t>XV-47032</t>
  </si>
  <si>
    <t>XV-42007</t>
  </si>
  <si>
    <t>XV-42016</t>
  </si>
  <si>
    <t>XV-47003</t>
  </si>
  <si>
    <t>XV-47006</t>
  </si>
  <si>
    <t>XV-42014</t>
  </si>
  <si>
    <t>XV-42015</t>
  </si>
  <si>
    <t>XV41003</t>
  </si>
  <si>
    <t>XV-41011</t>
  </si>
  <si>
    <t>XV-41012</t>
  </si>
  <si>
    <t>XV-41013</t>
  </si>
  <si>
    <t>XV-41063</t>
  </si>
  <si>
    <t>XV-41065</t>
  </si>
  <si>
    <t>XV-41069</t>
  </si>
  <si>
    <t>XV-40901</t>
  </si>
  <si>
    <t>XV-40903</t>
  </si>
  <si>
    <t>XV-40907</t>
  </si>
  <si>
    <t>XV-61001</t>
  </si>
  <si>
    <t>XV-61002</t>
  </si>
  <si>
    <t>XV-61003</t>
  </si>
  <si>
    <t>XV-42008</t>
  </si>
  <si>
    <t>XV-42006</t>
  </si>
  <si>
    <t>VANNE MOTORISEE 1</t>
  </si>
  <si>
    <t>VANNE MOTORISEE 2</t>
  </si>
  <si>
    <t>VANNE MOTORISEE 3</t>
  </si>
  <si>
    <t>VANNE MOTORISEE 4</t>
  </si>
  <si>
    <t>VANNE MOTORISEE 5</t>
  </si>
  <si>
    <t>VANNE MOTORISEE 6</t>
  </si>
  <si>
    <t>VANNE MOTORISEE 7</t>
  </si>
  <si>
    <t>VANNE MOTORISEE 8</t>
  </si>
  <si>
    <t>VANNE MOTORISEE 9</t>
  </si>
  <si>
    <t>VANNE MOTORISEE 10</t>
  </si>
  <si>
    <t>VANNE MOTORISEE 11</t>
  </si>
  <si>
    <t>VANNE MOTORISEE 12</t>
  </si>
  <si>
    <t>VANNE MOTORISEE 13</t>
  </si>
  <si>
    <t>VANNE MOTORISEE 14</t>
  </si>
  <si>
    <t>VANNE MOTORISEE 15</t>
  </si>
  <si>
    <t>VANNE MOTORISEE 16</t>
  </si>
  <si>
    <t>VANNE MOTORISEE 17</t>
  </si>
  <si>
    <t>VANNE MOTORISEE 18</t>
  </si>
  <si>
    <t>VANNE MOTORISEE 19</t>
  </si>
  <si>
    <t>VANNE MOTORISEE 20</t>
  </si>
  <si>
    <t>VANNE MOTORISEE 21</t>
  </si>
  <si>
    <t>VANNE MOTORISEE 22</t>
  </si>
  <si>
    <t>VANNE MOTORISEE 23</t>
  </si>
  <si>
    <t>VANNE MOTORISEE 24</t>
  </si>
  <si>
    <t>VANNE MOTORISEE 25</t>
  </si>
  <si>
    <t>VANNE MOTORISEE 26</t>
  </si>
  <si>
    <t>VANNE MOTORISEE 27</t>
  </si>
  <si>
    <t>VANNE MOTORISEE 28</t>
  </si>
  <si>
    <t>VANNE MOTORISEE 29</t>
  </si>
  <si>
    <t>LG13006</t>
  </si>
  <si>
    <t>LT13007</t>
  </si>
  <si>
    <t>LT23007</t>
  </si>
  <si>
    <t>VENTILATEUR DE REFROIDISSEMENT CABINE BROYEUR 1</t>
  </si>
  <si>
    <t>MN 05110</t>
  </si>
  <si>
    <t>MN 05310</t>
  </si>
  <si>
    <t>Pont Bascule &amp; Portique de Détection Radioactivité</t>
  </si>
  <si>
    <t>apres</t>
  </si>
  <si>
    <t>PORTIQUE DE DETECTION RADIOACTIVITE 1</t>
  </si>
  <si>
    <t>PORTIQUE DE DETECTION RADIOACTIVITE 2</t>
  </si>
  <si>
    <t>MN44112</t>
  </si>
  <si>
    <t>MXV44001</t>
  </si>
  <si>
    <t>MXV44002</t>
  </si>
  <si>
    <t>MP44011</t>
  </si>
  <si>
    <t>MP44012</t>
  </si>
  <si>
    <t>MN44011</t>
  </si>
  <si>
    <t>MN44012</t>
  </si>
  <si>
    <t>MN44013</t>
  </si>
  <si>
    <t>MN44021</t>
  </si>
  <si>
    <t>MN44022</t>
  </si>
  <si>
    <t>MN44023</t>
  </si>
  <si>
    <t>PT100</t>
  </si>
  <si>
    <t>PTC</t>
  </si>
  <si>
    <t>PALAN ELECTRIQUE ZONE AEREOCONDENSER</t>
  </si>
  <si>
    <t>PTO</t>
  </si>
  <si>
    <t>CF</t>
  </si>
  <si>
    <t>MA 05001</t>
  </si>
  <si>
    <t>MA 05002</t>
  </si>
  <si>
    <t>MT 05301</t>
  </si>
  <si>
    <t>MA 05352</t>
  </si>
  <si>
    <t>MT 05353</t>
  </si>
  <si>
    <t>MN 05354</t>
  </si>
  <si>
    <t>MP 05401</t>
  </si>
  <si>
    <t>MP 05402</t>
  </si>
  <si>
    <t>MT 05351</t>
  </si>
  <si>
    <t>VENTILATEUR DE REFROIDISSEMENT CABINE CHARBON ACTIF</t>
  </si>
  <si>
    <t>VF+2</t>
  </si>
  <si>
    <t>H23801</t>
  </si>
  <si>
    <t>ARMOIRES CONTRÔLE DU GENERATEUR GTA</t>
  </si>
  <si>
    <t>MN 15001</t>
  </si>
  <si>
    <t>MT 15005</t>
  </si>
  <si>
    <t>MT 15007</t>
  </si>
  <si>
    <t>MT 15006</t>
  </si>
  <si>
    <t>MN 16001</t>
  </si>
  <si>
    <t>MN 16002</t>
  </si>
  <si>
    <t>MT 15012</t>
  </si>
  <si>
    <t>MT 15014</t>
  </si>
  <si>
    <t>MT 15017</t>
  </si>
  <si>
    <t>MA 04101</t>
  </si>
  <si>
    <t>MT 04102</t>
  </si>
  <si>
    <t>MT 05101</t>
  </si>
  <si>
    <t>MT 05151</t>
  </si>
  <si>
    <t>MA 05152</t>
  </si>
  <si>
    <t>MT 05153</t>
  </si>
  <si>
    <t>MN 05154</t>
  </si>
  <si>
    <t>MN 17002</t>
  </si>
  <si>
    <t>VENTILATEUR PRESSURISATION VANNE BY-PASSE</t>
  </si>
  <si>
    <t>LA0000</t>
  </si>
  <si>
    <t>MA 04201</t>
  </si>
  <si>
    <t>MT 04202</t>
  </si>
  <si>
    <t>MT 05201</t>
  </si>
  <si>
    <t>MT 05251</t>
  </si>
  <si>
    <t>MA 05252</t>
  </si>
  <si>
    <t>MT 05253</t>
  </si>
  <si>
    <t>MN 05254</t>
  </si>
  <si>
    <t>COMMUTATEUR DE MISE À TERRE BICARBONATE + CHARBON ACTIVE</t>
  </si>
  <si>
    <t>DAHS 1 (PC)</t>
  </si>
  <si>
    <t>DAHS 2 (PC)</t>
  </si>
  <si>
    <t>PANNEAU DE COMMANDE DU BROYEUR BICARBONATE (ALIM. NORMALE)</t>
  </si>
  <si>
    <t>tri+N</t>
  </si>
  <si>
    <t>PANNEAU DE COMMANDE DU BROYEUR BICARBONATE (ALIM. ONDULE)</t>
  </si>
  <si>
    <t>DAHS 1 (PC) (salle de controle)</t>
  </si>
  <si>
    <t>DAHS 2 (PC) (salle de controle)</t>
  </si>
  <si>
    <t>bi</t>
  </si>
  <si>
    <t>PANNEAU DE COMMANDE DU BROYEUR BICARBONATE (ALIM. NORMAL)</t>
  </si>
  <si>
    <t>AT 15003</t>
  </si>
  <si>
    <t>AT 15001</t>
  </si>
  <si>
    <t>ANALYSEUR MULTIGAZ AMONT FAM, ENTREE REACTEUR D15001</t>
  </si>
  <si>
    <t>PANNEAU DE COMMANDE DU BROYEUR BICARBONATE (ALIM. ONDULÉ)</t>
  </si>
  <si>
    <t>AT 25003</t>
  </si>
  <si>
    <t>AT 25001</t>
  </si>
  <si>
    <t>ANALYSEUR MULTIGAZ AMONT FAM, ENTREE REACTEUR D 25001</t>
  </si>
  <si>
    <t>HA82005</t>
  </si>
  <si>
    <t>ARMOIRE +E/S +ESD LIGNE 2 PROC SERVICES AUX.</t>
  </si>
  <si>
    <t>ARMOIRE +E/S LIGNE 2 PROC SERVICES AUX.</t>
  </si>
  <si>
    <t>REDRESSEUR LIGNE 2 PROC SERVICES AUX.</t>
  </si>
  <si>
    <t>HA82006</t>
  </si>
  <si>
    <t>BANQUE DE CONDENSATEURS  - LIGNE 2</t>
  </si>
  <si>
    <t>HA82007</t>
  </si>
  <si>
    <t>POSTE OPERATEUR OC01 + OC02 + OCH01</t>
  </si>
  <si>
    <t>POSTE OPERATEUR ET IMPRIMANTES OC03 + OC04 + PRT01 + PRT02</t>
  </si>
  <si>
    <t>STATION D'INGEGNERIE EWS + PRT03</t>
  </si>
  <si>
    <t>TABLEAU MOYENNE TENSION ENEDIS</t>
  </si>
  <si>
    <t>ARMOIRE TBT 1 - Ligne 1</t>
  </si>
  <si>
    <t>ARMOIRE TBT 1 - Ligne 2</t>
  </si>
  <si>
    <t>ARMOIRE TBT 3 - Ligne 1</t>
  </si>
  <si>
    <t>ARMOIRE TBT 3 - Ligne 2</t>
  </si>
  <si>
    <t>ARMOIRE TBT 4 - Ligne 1</t>
  </si>
  <si>
    <t>ARMOIRE TBT 4 - Ligne 2</t>
  </si>
  <si>
    <t>ARMOIRE TBT 5 - Ligne 1</t>
  </si>
  <si>
    <t>ARMOIRE TBT 5 - Ligne 2</t>
  </si>
  <si>
    <t>ARMOIRE TBT 6 - Ligne 1</t>
  </si>
  <si>
    <t>ARMOIRE TBT 6 - Ligne 2</t>
  </si>
  <si>
    <t>ARMOIRE TBT 7 - Ligne 1</t>
  </si>
  <si>
    <t>ARMOIRE TBT 7 - Ligne 2</t>
  </si>
  <si>
    <t>ARMOIRE TBT 2 - Ligne 1</t>
  </si>
  <si>
    <t>ARMOIRE TBT 2 - Ligne 2</t>
  </si>
  <si>
    <t>ARMOIRE TBT 8 - Ligne 1</t>
  </si>
  <si>
    <t>ARMOIRE TBT 8 - Ligne 2</t>
  </si>
  <si>
    <t>ARMOIRE +E/S PARTIES COMMUNES PROC. SERVICES AUX.</t>
  </si>
  <si>
    <t>ARMOIRE CPU LIGNE 1+LIGNE 2+COMMUNES SERVICES AUX.</t>
  </si>
  <si>
    <t>HL 07035</t>
  </si>
  <si>
    <t>HVAC POWER AND CONTROL PANEL - ELE Area</t>
  </si>
  <si>
    <t>Administration Area</t>
  </si>
  <si>
    <t>HVAC POWER AND CONTROL PANEL - ADM Area</t>
  </si>
  <si>
    <t>HVAC POWER AND CONTROL PANEL - VAE Area</t>
  </si>
  <si>
    <t>HVAC POWER AND CONTROL PANEL - INC Area</t>
  </si>
  <si>
    <t>HVAC POWER AND CONTROL PANEL - TEC Area</t>
  </si>
  <si>
    <t>TEC Area</t>
  </si>
  <si>
    <t>HA81018</t>
  </si>
  <si>
    <t>BANQUE DE CONDENSATEURS - LIGNE 1</t>
  </si>
  <si>
    <t>SERVICES GENERAUX C.A. TBTF 1</t>
  </si>
  <si>
    <t>SERVICES GENERAUX C.A. TBTF 3</t>
  </si>
  <si>
    <t>ARMOIRE PRINCIPAL D'ECLAIRAGE</t>
  </si>
  <si>
    <t>SERVICES GENERAUX TBTF 2</t>
  </si>
  <si>
    <t>PANNEAU DE COMMANDE DU TURBOGÉNÉRATEUR - RECHAUFFAGES ET ÉCLAIRAGE</t>
  </si>
  <si>
    <t>CENTRE / ÉTOILE TURBINE - RECHAUFFAGES ET ÉCLAIRAGE</t>
  </si>
  <si>
    <t>ARMOIRE LIGNE TURBINE - RECHAUFFAGES ET ÉCLAIRAGE</t>
  </si>
  <si>
    <t>TABLEAU VSD VENTILATEUR TIRAGE LIGNE 1</t>
  </si>
  <si>
    <t>TABLEAU VSD POMPE ALIMENTAIRE 1</t>
  </si>
  <si>
    <t>TABLEAU VSD POMPE ALIMENTAIRE 3</t>
  </si>
  <si>
    <t>TABLEAU VSD VENTILATEUR TIRAGE LIGNE 2</t>
  </si>
  <si>
    <t>TABLEAU VSD POMPE ALIMENTAIRE 2</t>
  </si>
  <si>
    <t>ARMOIRE TBT 3</t>
  </si>
  <si>
    <t>PANNEAU SÉQUENCEUR DU FAM LIGNE 1</t>
  </si>
  <si>
    <t>LUMIERE NIVEAU GLACE BALOON LIGNE 1</t>
  </si>
  <si>
    <t>INDICATEUR DE NIVEAU MAGNETIQUE LIGNE 1</t>
  </si>
  <si>
    <t>LUMIERE NIVEAU GLACE BALLON LIGNE 2</t>
  </si>
  <si>
    <t>INDICATEUR DE NIVEAU MAGNETIQUE LIGNE 2</t>
  </si>
  <si>
    <t>ANALYSEUR DE POUSSIÈRE AVAL FAM - LIGNE 2</t>
  </si>
  <si>
    <t>PANNEAU SÉQUENCEUR DU FAM - LIGNE 2</t>
  </si>
  <si>
    <t>PANNEAU SÉQUENCEUR DU SILO PSR - LIGNE 2</t>
  </si>
  <si>
    <t>MN11331</t>
  </si>
  <si>
    <t xml:space="preserve"> POMPE 1 HYDRAULIQUE DE SECOURS</t>
  </si>
  <si>
    <t xml:space="preserve"> POMPE 2 HYDRAULIQUE DE SECOURS</t>
  </si>
  <si>
    <t xml:space="preserve">VANNE A DOUBLE CLAPET RAY 1 </t>
  </si>
  <si>
    <t xml:space="preserve">VANNE A DOUBLE CLAPET RAY 2 </t>
  </si>
  <si>
    <t xml:space="preserve">VANNE A DOUBLE CLAPET VAP 1 </t>
  </si>
  <si>
    <t xml:space="preserve">VANNE A DOUBLE CLAPET SH HT </t>
  </si>
  <si>
    <t xml:space="preserve">VANNE A DOUBLE CLAPET SH MT </t>
  </si>
  <si>
    <t xml:space="preserve">VANNE A DOUBLE CLAPET SM BT </t>
  </si>
  <si>
    <t xml:space="preserve">VANNE A DOUBLE CLAPET VAP 2 </t>
  </si>
  <si>
    <t xml:space="preserve">VANNE A DOUBLE CLAPET ECO 1 </t>
  </si>
  <si>
    <t xml:space="preserve">VANNE A DOUBLE CLAPET ECO 2 </t>
  </si>
  <si>
    <t>SÈCHEUR AIR 3 (NOUVEAU)</t>
  </si>
  <si>
    <t>PANNEAU GROUPE MOTO-POMPE DIESEL RESEAU ANTINCENDIE (existant)</t>
  </si>
  <si>
    <t>PANNEAU POMPE DE PRESSURIZATION RESEAU ANTINCENDIE A  (existant)</t>
  </si>
  <si>
    <t>PANNEAU POMPE DE PRESSURIZATION RESEAU ANTINCENDIE B  (existant)</t>
  </si>
  <si>
    <t>LG23006</t>
  </si>
  <si>
    <t>HA81010</t>
  </si>
  <si>
    <t>HA81011</t>
  </si>
  <si>
    <t>HA81012</t>
  </si>
  <si>
    <t>HA81014</t>
  </si>
  <si>
    <t>HA81015</t>
  </si>
  <si>
    <t>HA81020</t>
  </si>
  <si>
    <t>HA81016</t>
  </si>
  <si>
    <t>TABLEAU DE DISTRIBUTION ECLAIRAGE / F.M. Zone ELE</t>
  </si>
  <si>
    <t>TABLEAU DE DISTRIBUTION ECLAIRAGE / F.M. Zone OMR et Fosse OMR</t>
  </si>
  <si>
    <t>TABLEAU DE DISTRIBUTION ECLAIRAGE / F.M. Zone TEC</t>
  </si>
  <si>
    <t>TABLEAU DE DISTRIBUTION ECLAIRAGE / F.M. Zone VAE</t>
  </si>
  <si>
    <t>TABLEAU DE DISTRIBUTION ECLAIRAGE / F.M. Zone ENCOMBRANTS</t>
  </si>
  <si>
    <t>TABLEAU DE DISTRIBUTION ECLAIRAGE / F.M. Zone ADMINISTRATIF</t>
  </si>
  <si>
    <t>TABLEAU DE DISTRIBUTION ECLAIRAGE / F.M. SALLE DE CONTROLE</t>
  </si>
  <si>
    <t>HA84104</t>
  </si>
  <si>
    <t>HA84102</t>
  </si>
  <si>
    <t>HA84103</t>
  </si>
  <si>
    <t>HA84101</t>
  </si>
  <si>
    <t>HA85100</t>
  </si>
  <si>
    <t>ARMOIRE SYSTEME DETECTION INCENDIE - SERVICES AUX.</t>
  </si>
  <si>
    <t>ARMOIRE SYSTEME VIDEOSORVEILLANCE (CCTV) - SERVICES AUX.</t>
  </si>
  <si>
    <t>HA88032</t>
  </si>
  <si>
    <t>HA88033</t>
  </si>
  <si>
    <t>ARMOIRE SYSTEME TELEPHONIE - SERVICES AUX.</t>
  </si>
  <si>
    <t>HA88034</t>
  </si>
  <si>
    <t>HA88035</t>
  </si>
  <si>
    <t>ARMOIRE SYSTEME DETECTION D'INTRUSION - SERVICES AUX.</t>
  </si>
  <si>
    <t>MN 27002</t>
  </si>
  <si>
    <t>MP72105</t>
  </si>
  <si>
    <t>MP72106</t>
  </si>
  <si>
    <t>MP41101</t>
  </si>
  <si>
    <t>MP41102</t>
  </si>
  <si>
    <t>HA 43001</t>
  </si>
  <si>
    <t>MP05501</t>
  </si>
  <si>
    <t>MP72102</t>
  </si>
  <si>
    <t>MP72103</t>
  </si>
  <si>
    <t>MP72104</t>
  </si>
  <si>
    <t>MP72101</t>
  </si>
  <si>
    <t>MN05501</t>
  </si>
  <si>
    <t>VENTILATEUR PRÉCHAUFFAGE</t>
  </si>
  <si>
    <t>MP40031</t>
  </si>
  <si>
    <t>MP40032</t>
  </si>
  <si>
    <t>MP40041</t>
  </si>
  <si>
    <t>MP40042</t>
  </si>
  <si>
    <t>MP46003</t>
  </si>
  <si>
    <t>MP46001</t>
  </si>
  <si>
    <t>MP46002</t>
  </si>
  <si>
    <t xml:space="preserve">POMPE 1 EAU DE REFROIDISSEMENT </t>
  </si>
  <si>
    <t>REPRISE DES MÂCHEFERS SOUS SCALPEURS PRIMAIRES</t>
  </si>
  <si>
    <t>GRAISSAGE 121 (CONVEYEUR PRINCIPAL)</t>
  </si>
  <si>
    <t>CONVOYEUR DE REPRISE VERS SCALPEUR SECONDAIRE</t>
  </si>
  <si>
    <t>SCALPEUR VIBRANT SECONDAIRE</t>
  </si>
  <si>
    <t>SEPARATEUR ELECTROMAGNETIQUE PRIMAIRE</t>
  </si>
  <si>
    <t>SÉPARATEUR ELECTROMAGNETIQUE SECONDAIRE (À AIMANT PERMANENT)</t>
  </si>
  <si>
    <t>GRAISSAGE 191 (CONVEYEUR DE SECOUR)</t>
  </si>
  <si>
    <t>REPRISE DES MÂCHEFERS SOUS SCALPEURS PRIMAIRE EN MODE DÉGRADÉ</t>
  </si>
  <si>
    <t>XV-47874</t>
  </si>
  <si>
    <t>MT11570</t>
  </si>
  <si>
    <t>MT21570</t>
  </si>
  <si>
    <t>ARMOIRE 20kV HTA - Ligne 1</t>
  </si>
  <si>
    <t>PORTE SECTIONNELLE ELECTRIQUE - ZONE LOCAUX ELECTRIQUES &amp; MAINTENANCE</t>
  </si>
  <si>
    <t>TABLEAU DE DISTRIBUTION ECLAIRAGE / F.M. Zone RES</t>
  </si>
  <si>
    <t>HA81019</t>
  </si>
  <si>
    <t>POMPE DE RECIRCULATION DU GROUPE A VIDE</t>
  </si>
  <si>
    <t>VENTILATEUR D'ARMOIRE ACOUSTIQUE DU GROUPE A VIDE</t>
  </si>
  <si>
    <t>TABLEAU GROUPES ELECTROGENES (existantes)</t>
  </si>
  <si>
    <t>POMPE RECYCLAGE EAUX PROCESS (PANNEAU)</t>
  </si>
  <si>
    <t>POMPE VIDANGE CUVE TAMPON (PANNEAU)</t>
  </si>
  <si>
    <t>POMPE MISE A PH (pompe de dosage acide)</t>
  </si>
  <si>
    <t>PANNEAU ECLAIRAGE CHEMINEE (existant)</t>
  </si>
  <si>
    <t>POMPE REMPLISSAGE STOCKAGE AMMONIAQUE</t>
  </si>
  <si>
    <t>TABLEAU DE DISTRIBUTION ECLAIRAGE - Zone EXTERIEURES</t>
  </si>
  <si>
    <t>POSTE PRODUCTION EAU DEMINÉRALISEE</t>
  </si>
  <si>
    <t>VIS TRANSPORTEUR A CHAINE</t>
  </si>
  <si>
    <t>BANC D'ECHANTILLONNAGE  - Zone INC</t>
  </si>
  <si>
    <t>CSL
Coffret Sectionnement Local</t>
  </si>
  <si>
    <t>CCL
Coffret Controle Local</t>
  </si>
  <si>
    <t>-</t>
  </si>
  <si>
    <t>TABLEAU DE DISTRIBUTION "EXTENSION ADM"</t>
  </si>
  <si>
    <t>PORTE RAPIDE ELECTRIQUE - ZONE RECEPTION ENCOMBRANTS</t>
  </si>
  <si>
    <t>PORTE RAPIDE ELECTRIQUE - ZONE RECEPTION OMR</t>
  </si>
  <si>
    <t>PORTE SECTIONNELLE ELECTRIQUE - ZONE TRAITEMENT DES FUMEES (INC) - 2</t>
  </si>
  <si>
    <t xml:space="preserve">PORTE SECTIONNELLE ELECTRIQUE - ZONE TRAITEMENT DES FUMEES (INC) - 1 </t>
  </si>
  <si>
    <t>PORTE SECTIONNELLE ELECTRIQUE - ZONE MACHEFERS (RES) - 1</t>
  </si>
  <si>
    <t>PORTE SECTIONNELLE ELECTRIQUE - ZONE MACHEFERS (RES) - 2</t>
  </si>
  <si>
    <t>MONTE CHARGE - ZONE INC CIS ECLAIRAGE</t>
  </si>
  <si>
    <t>ALIMENTATION CONTAINER "MISTERY BOX"</t>
  </si>
  <si>
    <t>ALIMENTATION CONTAINER "SALLE DE REUNION"</t>
  </si>
  <si>
    <t>MP05504</t>
  </si>
  <si>
    <t xml:space="preserve">POMPE  PURGE AMMONIAQUE </t>
  </si>
  <si>
    <t>VENTILATEUR DE REFROIDISSEMENT T1</t>
  </si>
  <si>
    <t>VENTILATEUR DE REFROIDISSEMENT T3</t>
  </si>
  <si>
    <t>HP81004-VR</t>
  </si>
  <si>
    <t>HP81002-VR</t>
  </si>
  <si>
    <t>VENTILATEUR DE REFROIDISSEMENT T2</t>
  </si>
  <si>
    <t>HP81003-VR</t>
  </si>
  <si>
    <t xml:space="preserve">COMMUTATEUR DE MISE À TERRE PSR </t>
  </si>
  <si>
    <t>MN 05001</t>
  </si>
  <si>
    <t>VIS DE TRANSFERT BICAR T05301</t>
  </si>
  <si>
    <t>DEVOUTEUR BICARBONATE R05002</t>
  </si>
  <si>
    <t>PANNEAU DE COMMANDE DU BROYEUR BICARBONATE (ALIMENTATION  ONDULE)</t>
  </si>
  <si>
    <t>\</t>
  </si>
  <si>
    <t>COFFRET LOCAL MANCHETTE TELESCOPIQUE SILO PSR R04101</t>
  </si>
  <si>
    <t>VENTILATEUR AIR PURGE DE L'ANALYSEUR (NO2, NO, SO2), TUBE DE MELANGE</t>
  </si>
  <si>
    <t>COFFRET LOCAL MANCHETTE TELESCOPIQUE SILO PSR R04201</t>
  </si>
  <si>
    <t>TRAÇAGE VIS T15005</t>
  </si>
  <si>
    <t>TRAÇAGE VIS T15007</t>
  </si>
  <si>
    <t>TRAÇAGE ELEVATEUR T15014</t>
  </si>
  <si>
    <t>TRAÇAGE VIS T15017</t>
  </si>
  <si>
    <t>TRAÇAGE SILO PSR R04101</t>
  </si>
  <si>
    <t>TRAÇAGE VIS T04102</t>
  </si>
  <si>
    <t>TRAÇAGE VIS E15012</t>
  </si>
  <si>
    <t>VIS D'EXTRACTION PSR SILO PSR R04101</t>
  </si>
  <si>
    <t>FOND VIBRANT SILO PSR R04101</t>
  </si>
  <si>
    <t>PANNEAU SÉQUENCEUR DU SILO PSR R04101</t>
  </si>
  <si>
    <t>TRAÇAGE VIS T25005</t>
  </si>
  <si>
    <t>TRAÇAGE VIS T25007</t>
  </si>
  <si>
    <t>TRAÇAGE ELEVATEUR T25014</t>
  </si>
  <si>
    <t>TRAÇAGE VIS T25012</t>
  </si>
  <si>
    <t>TRAÇAGE VIS T25017</t>
  </si>
  <si>
    <t>TRAÇAGE SILO PSR R04201</t>
  </si>
  <si>
    <t>TRAÇAGE VIS 04205</t>
  </si>
  <si>
    <t>FOND VIBRANT SILO PSR R04201</t>
  </si>
  <si>
    <t>VIS D'EXTRACTION SILO PSR R04201</t>
  </si>
  <si>
    <t>VANNE EXISTANTE (ZONE TEC)</t>
  </si>
  <si>
    <t>XV05501</t>
  </si>
  <si>
    <t>XV05502</t>
  </si>
  <si>
    <t>UNITE DETECTION AMMONIAC (ZONE TEC)</t>
  </si>
  <si>
    <t>XV05504</t>
  </si>
  <si>
    <t>XV05505</t>
  </si>
  <si>
    <t>TABLEAU "SIL" N.2 (ZONE ADM) - Alimentation 1</t>
  </si>
  <si>
    <t>RIO ATS LIGNE 1 - Alimentation 1</t>
  </si>
  <si>
    <t>RIO ATS LIGNE 1 - Alimentation 2</t>
  </si>
  <si>
    <t>ARMOIRE +E/S +ESD LIGNE 1 PROC. - Alimentation 1</t>
  </si>
  <si>
    <t>ARMOIRE +E/S +ESD LIGNE 1 PROC. - Alimentation 2</t>
  </si>
  <si>
    <t>ARMOIRE +E/S LIGNE 1 ELE - Alimentation 1</t>
  </si>
  <si>
    <t>ARMOIRE +E/S LIGNE 1 ELE - Alimentation 2</t>
  </si>
  <si>
    <t>RIO ATS COMMUNES - Alimentation 1</t>
  </si>
  <si>
    <t>RIO ATS COMMUNES - Alimentation 2</t>
  </si>
  <si>
    <t>ARMOIRE SD +E/S PARTIES COMMUNES PROC - Alimentation 1</t>
  </si>
  <si>
    <t>ARMOIRE SD +E/S PARTIES COMMUNES PROC - Alimentation 2</t>
  </si>
  <si>
    <t>ARMOIRE +E/S PARTIES COMMUNES ELE - Alimentation 1</t>
  </si>
  <si>
    <t>ARMOIRE +E/S PARTIES COMMUNES ELE - Alimentation 2</t>
  </si>
  <si>
    <t>ARMOIRE +E/S PARTIES COMMUNES PROC - Alimentation 1</t>
  </si>
  <si>
    <t>ARMOIRE +E/S PARTIES COMMUNES PROC - Alimentation 2</t>
  </si>
  <si>
    <t>ARMOIRE +E/S LIGNE 2 PROC - Alimentation 1</t>
  </si>
  <si>
    <t>ARMOIRE +E/S LIGNE 2 PROC - Alimentation 2</t>
  </si>
  <si>
    <t>ARMOIRE +E/S LIGNE 1 PROC - Alimentation 1</t>
  </si>
  <si>
    <t>ARMOIRE +E/S LIGNE 1 PROC - Alimentation 2</t>
  </si>
  <si>
    <t>RIO ATS LIGNE 2 - Alimentation 1</t>
  </si>
  <si>
    <t>RIO ATS LIGNE 2 - Alimentation 2</t>
  </si>
  <si>
    <t>ARMOIRE +E/S PARTIES COMMUNES PROC. - Alimentation 1</t>
  </si>
  <si>
    <t>ARMOIRE +E/S PARTIES COMMUNES PROC. - Alimentation 2</t>
  </si>
  <si>
    <t>ARMOIRE SERVER - Alimentation 1</t>
  </si>
  <si>
    <t>ARMOIRE SERVER - Alimentation 2</t>
  </si>
  <si>
    <t>ARMOIRE +E/S +ESD LIGNE 2 PROC - Alimentation 1</t>
  </si>
  <si>
    <t>ARMOIRE +E/S +ESD LIGNE 2 PROC - Alimentation 2</t>
  </si>
  <si>
    <t>ARMOIRE CPU LIGNE 1+LIGNE 2+COMMUNES - Alimentation 1</t>
  </si>
  <si>
    <t>ARMOIRE CPU LIGNE 1+LIGNE 2+COMMUNES - Alimentation 2</t>
  </si>
  <si>
    <t>ARMOIRE CPU +E/S LIGNE 2 ELE - Alimentation 1</t>
  </si>
  <si>
    <t>ARMOIRE CPU +E/S LIGNE 2 ELE - Alimentation 2</t>
  </si>
  <si>
    <t>ARMOIRE SYSTEME DETECTION INCENDIE - Alimentation 1</t>
  </si>
  <si>
    <t>ARMOIRE SYSTEME DETECTION INCENDIE - Alimentation 2</t>
  </si>
  <si>
    <t>ARMOIRE SYSTEME VIDEOSORVEILLANCE (CCTV) - Alimentation 1</t>
  </si>
  <si>
    <t>ARMOIRE SYSTEME TELEPHONIE - Alimentation 1</t>
  </si>
  <si>
    <t>ARMOIRE SYSTEME DETECTION D'INTRUSION - Alimentation 1</t>
  </si>
  <si>
    <t>ARMOIRE SYSTEME DETECTION D'INTRUSION - Alimentation 2</t>
  </si>
  <si>
    <t>ARMOIRE SYSTEME VIDEOSORVEILLANCE (CCTV) - Alimentation 2</t>
  </si>
  <si>
    <t>ARMOIRE SYSTEME TELEPHONIE - Alimentation 2</t>
  </si>
  <si>
    <t>TABLEAUX ANALYSEUR PROCESSUS - LIGNE 1 - Alimentation 2</t>
  </si>
  <si>
    <t>TABLEAUX ANALYSEUR PROCESSUS - LIGNE 2 - Alimentation 2</t>
  </si>
  <si>
    <t>PANNEAU SYSTEME TRACAGE ELECTRIQUE TUYAUTERIE D’EAU D’EXTINCTION</t>
  </si>
  <si>
    <t>1  (BP ARRET URG)</t>
  </si>
  <si>
    <t>MOV</t>
  </si>
  <si>
    <t>MA41101</t>
  </si>
  <si>
    <t>MP45001</t>
  </si>
  <si>
    <t>MP45002</t>
  </si>
  <si>
    <t>MP45003</t>
  </si>
  <si>
    <t>MP47001</t>
  </si>
  <si>
    <t>MP47002</t>
  </si>
  <si>
    <t>MP41061</t>
  </si>
  <si>
    <t>MP41062</t>
  </si>
  <si>
    <t>MP44001</t>
  </si>
  <si>
    <t>MP44002</t>
  </si>
  <si>
    <t>MN 16003</t>
  </si>
  <si>
    <t>MN 26003</t>
  </si>
  <si>
    <t>PANNEAU DE COMMANDE SYSTEME D'ALIMENTATION MANIEMENT DES CANONS EAU ANTINCENDIE</t>
  </si>
  <si>
    <t>TBT n° 3 - BUS BAR A</t>
  </si>
  <si>
    <t>TBT n° 3 - BAS BAR B</t>
  </si>
  <si>
    <t>TBT n° 4 - BUS BAR A</t>
  </si>
  <si>
    <t>TBT n° 4 - BUS BAR B</t>
  </si>
  <si>
    <t>TBT n° 5 - BUS BAR A</t>
  </si>
  <si>
    <t>TBT n° 5 - BUS BAR B</t>
  </si>
  <si>
    <t>TBT n° 6 - BUS BAR B</t>
  </si>
  <si>
    <t>TBT n° 6 - BUS BAR A</t>
  </si>
  <si>
    <t>SOV (CF)</t>
  </si>
  <si>
    <t xml:space="preserve">PANNEAU POMPE  PURGE AMMONIAQUE </t>
  </si>
  <si>
    <t>HA88015</t>
  </si>
  <si>
    <t>ANALYSEUR DE Hg ENTREE REACTEUR D 15001</t>
  </si>
  <si>
    <t>ANALYSEUR DE Hg ENTREE REACTEUR D 25001</t>
  </si>
  <si>
    <t>HL-N17001</t>
  </si>
  <si>
    <t>COFFRET LOCAL DES SECURITES DU VENTILATEUR DE TIRAGE - LIGNE 1</t>
  </si>
  <si>
    <t>COFFRET LOCAL DES SECURITES DU VENTILATEUR DE TIRAGE - LIGNE 2</t>
  </si>
  <si>
    <t>HL-N27001</t>
  </si>
  <si>
    <t>HA83001</t>
  </si>
  <si>
    <t>ARMOIRE TBTF 1</t>
  </si>
  <si>
    <t>HA83002</t>
  </si>
  <si>
    <t>ARMOIRE TBTF 2</t>
  </si>
  <si>
    <t>ARMOIRE TBTF 3</t>
  </si>
  <si>
    <t>HA83003</t>
  </si>
  <si>
    <t>ARMOIRE 20kV HTA - Ligne 2</t>
  </si>
  <si>
    <t>AUX Legendre</t>
  </si>
  <si>
    <t>PANNEAU D'ALIMENTATION PONTE BASCULE 1  et PORTIQUE DE DETECTION RADIOACTIVITE 1 (ENTRE)</t>
  </si>
  <si>
    <t>PANNEAU D'ALIMENTATION PONTE BASCULE 2  et PORTIQUE DE DETECTION RADIOACTIVITE 2 (SORTIE)</t>
  </si>
  <si>
    <t>1 (avec MP72102)</t>
  </si>
  <si>
    <t>1 (avec MP72101)</t>
  </si>
  <si>
    <t>1 (avec MP72104)</t>
  </si>
  <si>
    <t>1 (avec MP72103)</t>
  </si>
  <si>
    <t>1 (avec MP72106)</t>
  </si>
  <si>
    <t>1 (avec MP72105)</t>
  </si>
  <si>
    <t>1 (avec MP40032)</t>
  </si>
  <si>
    <t>1 (avec MP40031)</t>
  </si>
  <si>
    <t>1 (avec MP40042)</t>
  </si>
  <si>
    <t>1 (avec MP40041)</t>
  </si>
  <si>
    <t>TABLEAU "SIL" (ZONE ADM) - SERVICES AUX.</t>
  </si>
  <si>
    <t>HA88030</t>
  </si>
  <si>
    <t>MOTEUR VANNE DE CHAUDIERE (FEEDER)</t>
  </si>
  <si>
    <t>MOTEUR VANNE D'EVENT VAPEUR (FEEDER)</t>
  </si>
  <si>
    <t>HA68001</t>
  </si>
  <si>
    <t>HA68002</t>
  </si>
  <si>
    <t>HA68003</t>
  </si>
  <si>
    <t>HA68004</t>
  </si>
  <si>
    <t>HA68005</t>
  </si>
  <si>
    <t>HA01001</t>
  </si>
  <si>
    <t>HA01002</t>
  </si>
  <si>
    <t>ARMOIRE DE DISTRIBUTION SPRINKLER (existant)</t>
  </si>
  <si>
    <t>21….</t>
  </si>
  <si>
    <t>11….</t>
  </si>
  <si>
    <t xml:space="preserve"> MOTEUR TABLE VIBRANT</t>
  </si>
  <si>
    <t>HA68006</t>
  </si>
  <si>
    <t>NOUVEAU POSTE OPERATEUR (WORKSTATION) OC08</t>
  </si>
  <si>
    <t>FIT-47001</t>
  </si>
  <si>
    <t>JT-47001</t>
  </si>
  <si>
    <t>HA05510</t>
  </si>
  <si>
    <t>Nr.3 PT100</t>
  </si>
  <si>
    <t>Protection thermique</t>
  </si>
  <si>
    <t>RESISTANCE DE CHAUFFAGE MOTEUR POMPE ALIMENTAIRE 3</t>
  </si>
  <si>
    <t>RESISTANCE DE CHAUFFAGE MOTEUR POMPE CONDENSAT 1</t>
  </si>
  <si>
    <t>CH-MP45001</t>
  </si>
  <si>
    <t>CH-MP45002</t>
  </si>
  <si>
    <t>CH-MP47001</t>
  </si>
  <si>
    <t>RESISTANCE DE CHAUFFAGE MOTEUR POMPE CONDENSAT 2</t>
  </si>
  <si>
    <t>RESISTANCE DE CHAUFFAGE MOTEUR POMPE CONDENSAT RCU AU DEGASEUR - 1</t>
  </si>
  <si>
    <t>CH-MP41061</t>
  </si>
  <si>
    <t>RESISTANCE DE CHAUFFAGE MOTEUR POMPE CIRCULATION EAU CHAUFAGE BUREAU ADMINISTRATIF - 1</t>
  </si>
  <si>
    <t>CH-MP44001</t>
  </si>
  <si>
    <t>RESISTANCE DE CHAUFFAGE MOTEUR POMPE 1 PURGES</t>
  </si>
  <si>
    <t>CH-MN44011</t>
  </si>
  <si>
    <t>RESISTANCE DE CHAUFFAGE MOTEUR VENTILATEUR AÉROCONDENS. 1</t>
  </si>
  <si>
    <t>RESISTANCE DE CHAUFFAGE MOTEUR VENTILATEUR AÉROCONDENS. 2</t>
  </si>
  <si>
    <t>CH-MN44012</t>
  </si>
  <si>
    <t>RESISTANCE DE CHAUFFAGE MOTEUR VENTILATEUR AÉROCONDENS. 3</t>
  </si>
  <si>
    <t>CH-MN44013</t>
  </si>
  <si>
    <t>CH-MP45003</t>
  </si>
  <si>
    <t>RESISTANCE DE CHAUFFAGE MOTEUR POMPE CONDENSAT 3</t>
  </si>
  <si>
    <t>RESISTANCE DE CHAUFFAGE MOTEUR POMPE CONDENSAT RCU AU DEGASEUR - 2</t>
  </si>
  <si>
    <t>CH-MP47002</t>
  </si>
  <si>
    <t>CH-MP41062</t>
  </si>
  <si>
    <t>RESISTANCE DE CHAUFFAGE MOTEUR POMPE CIRCULATION EAU CHAUFAGE BUREAU ADMINISTRATIF - 2</t>
  </si>
  <si>
    <t>RESISTANCE DE CHAUFFAGE MOTEUR POMPE 2 PURGES</t>
  </si>
  <si>
    <t>CH-MP44002</t>
  </si>
  <si>
    <t>RESISTANCE DE CHAUFFAGE MOTEUR POMPE EAU DEMI APPOINT 1</t>
  </si>
  <si>
    <t>CH-MP40031</t>
  </si>
  <si>
    <t>RESISTANCE DE CHAUFFAGE MOTEUR POMPE REMPLISS. RAPIDE 1</t>
  </si>
  <si>
    <t>CH-MP40041</t>
  </si>
  <si>
    <t>RESISTANCE DE CHAUFFAGE MOTEUR POMPE REMPLI. CIRCUIT FERME</t>
  </si>
  <si>
    <t>CH-MP46003</t>
  </si>
  <si>
    <t>RESISTANCE DE CHAUFFAGE MOTEUR POMPE CIRCUIT FERMÉ REFRIG. 1</t>
  </si>
  <si>
    <t>CH-MP46001</t>
  </si>
  <si>
    <t>CH-MP40032</t>
  </si>
  <si>
    <t>RESISTANCE DE CHAUFFAGE MOTEUR POMPE EAU DEMI APPOINT 2</t>
  </si>
  <si>
    <t>RESISTANCE DE CHAUFFAGE MOTEUR POMPE REMPLISS. RAPIDE 2</t>
  </si>
  <si>
    <t>CH-MP40042</t>
  </si>
  <si>
    <t>RESISTANCE DE CHAUFFAGE MOTEUR POMPE CIRCUIT FERMÉ REFRIG. 2</t>
  </si>
  <si>
    <t>CH-MP46002</t>
  </si>
  <si>
    <t>D01</t>
  </si>
  <si>
    <t xml:space="preserve"> Puissance globale maximale absorbée sur le transformateur en kVA</t>
  </si>
  <si>
    <t xml:space="preserve"> Puissance globale maximale absorbée sur le groupe électrogène en kVA</t>
  </si>
  <si>
    <t xml:space="preserve"> Puissance prévisionnelle du transformateur en kVA</t>
  </si>
  <si>
    <t xml:space="preserve"> Puissance prévisionnelle du groupe électrogène en kVA</t>
  </si>
  <si>
    <t>RESISTANCE DE CHAUFFAGE MOTEUR POMPE ALIMENTAIRE 1</t>
  </si>
  <si>
    <t>RESISTANCE DE CHAUFFAGE MOTEUR POMPE ALIMENTAIRE 2</t>
  </si>
  <si>
    <t>/</t>
  </si>
  <si>
    <t>Tableaux de distribution eclairage</t>
  </si>
  <si>
    <t>HL 15004</t>
  </si>
  <si>
    <t>HL 25004</t>
  </si>
  <si>
    <t>RESISTANCE DE CHAUFFAGE MOTEUR VENTILATEUR AÉROCONDENS. 4</t>
  </si>
  <si>
    <t>CH-MN44021</t>
  </si>
  <si>
    <t>CH-MN44022</t>
  </si>
  <si>
    <t>RESISTANCE DE CHAUFFAGE MOTEUR VENTILATEUR AÉROCONDENS. 5</t>
  </si>
  <si>
    <t>RESISTANCE DE CHAUFFAGE MOTEUR VENTILATEUR AÉROCONDENS. 6</t>
  </si>
  <si>
    <t>CH-MN44023</t>
  </si>
  <si>
    <t>HA81017A</t>
  </si>
  <si>
    <t>HA81017B</t>
  </si>
  <si>
    <t>TABLEAU DE DISTRIBUTION ECLAIRAGE / F.M. Zone INC - TABLEAU "A"</t>
  </si>
  <si>
    <t>TABLEAU DE DISTRIBUTION ECLAIRAGE / F.M. Zone INC - TABLEAU "B"</t>
  </si>
  <si>
    <t>COFFRET ALIMENTATION AUX. TABLEAU HTA 20kV ENEDIS</t>
  </si>
  <si>
    <t>COFFRET SYSTEME DEIE (ABB+ENEDIS)</t>
  </si>
  <si>
    <t>COFFRET SYSTEME DEIE (ABB)</t>
  </si>
  <si>
    <t>COMPTEUR DE MESURE (ENEDIS)</t>
  </si>
  <si>
    <t>HA81013</t>
  </si>
  <si>
    <t>TABLEAU DE DISTRIBUTION ECLAIRAGE / F.M. Zone OMR (équipements existants)</t>
  </si>
  <si>
    <t>LEGENDE
 TYPE DE DEPART</t>
  </si>
  <si>
    <t>D+1:  DEPART MOTEUR UNIDIRECTIONNEL</t>
  </si>
  <si>
    <t>D+2:  DEPART MOTEUR BIDIRECTIONNEL</t>
  </si>
  <si>
    <t>CF:     DEPART DISJONCTEUR + CONTACTEUR</t>
  </si>
  <si>
    <t>F:       DEPART DISJONCTEUR ("FEEDER")</t>
  </si>
  <si>
    <t>MOV:  DEPART POUR VANNE MOTORISEE</t>
  </si>
  <si>
    <t>DE:     DEPART AVEC DEMARREUR ELECTRONIQUE</t>
  </si>
  <si>
    <t>VF+1: DEPART AVEC VARIATEUR DE FREQUENCE POUR MOTEUR UNIDIRECTIONNEL</t>
  </si>
  <si>
    <t>VF+2: DEPART AVEC VARIATEUR DE FREQUENCE POUR MOTEUR BIDIRECTIONNEL</t>
  </si>
  <si>
    <t>PORTAIL MOTORISE 1 - ENTREE EST</t>
  </si>
  <si>
    <t>PORTAIL MOTORISE 2 - ENTREE OUEST NR.1</t>
  </si>
  <si>
    <t>PORTAIL MOTORISE 3 - ENTREE OUEST NR.2</t>
  </si>
  <si>
    <t xml:space="preserve">PANNEAU LOCAL DE GESTION REMPLISSAGE AMMONIAQUE </t>
  </si>
  <si>
    <t>HA05504</t>
  </si>
  <si>
    <t>HA05505</t>
  </si>
  <si>
    <t>PONT ROULANT OMR ARMOIRE DE COMMANDE  (ALIMENTATION ESSENTIEL)</t>
  </si>
  <si>
    <t>PONT ROULANT ENC ARMOIRE DE COMMANDE (ALIMENTATION ESSENTIEL)</t>
  </si>
  <si>
    <t>VENTILATEUR REFROIDISSEMENT MOTEUR VIS DOSAGE CHARBON ACTIF</t>
  </si>
  <si>
    <t>VIS DOSAGE CHARBON ACTIF</t>
  </si>
  <si>
    <t>DEVOUTEUR CHARBON ACTIF</t>
  </si>
  <si>
    <t>TABLEAUX ANALYSEUR PROCESSUS - LIGNE 1</t>
  </si>
  <si>
    <t>TABLEAUX ANALYSEUR PROCESSUS - LIGNE 2</t>
  </si>
  <si>
    <t>ARMOIRE SYSTEME VIDEOSORVEILLANCE "AGEC" - Alimentation 2</t>
  </si>
  <si>
    <t>ARMOIRE SYSTEME VIDEOSORVEILLANCE "AGEC" - SERVICES AUX.</t>
  </si>
  <si>
    <t>HA88036</t>
  </si>
  <si>
    <t>JT-47002</t>
  </si>
  <si>
    <t>JT-41001</t>
  </si>
  <si>
    <t>JT-41041</t>
  </si>
  <si>
    <t>INSTRUMENT COMPTEUR A ULTRASON DE CALORIES (ZONE VAE)</t>
  </si>
  <si>
    <t>E</t>
  </si>
  <si>
    <t>Cinquième révision</t>
  </si>
  <si>
    <t>E01</t>
  </si>
  <si>
    <t>PANNEAU POMPE DISTRIBUTEUR DU DIESEL (VOITURES)</t>
  </si>
  <si>
    <t>( Note: L'armoire Séparateur Electromagnetique Primaire 171-2 aliment le moteur du band  4kW, 400V-50Hz et électro-aimant 6,417kW, 162Vcc)</t>
  </si>
  <si>
    <t>(equipement mobil. A prevoir une prise électrique)</t>
  </si>
  <si>
    <t>DISTRIBUTION ESSENTIEL C.C. REDRESSEUR 48Vcc (Nr.1)  et TBTD-1 48Vcc</t>
  </si>
  <si>
    <t>DISTRIBUTION ESSENTIEL C.C. REDRESSEUR 48Vcc (Nr.2)  et TBTD-2 48Vcc</t>
  </si>
  <si>
    <t>DISTRIBUTION ESSENTIEL C.A. ARMOIRE UPS 230Vca (Nr.1) et TBTO  1 - 230Vca  (HA 83004)</t>
  </si>
  <si>
    <t>DISTRIBUTION ESSENTIEL C.A. ARMOIRE UPS 230Vca (Nr.2) et TBTO  2 - 230Vca  (HA 83005)</t>
  </si>
  <si>
    <t>F01</t>
  </si>
  <si>
    <t>Sixième révision</t>
  </si>
  <si>
    <t>ARMOIRE SYSTEME DETECTION INCENDIE - SALLE DE CONTROLE - Alimentation 2</t>
  </si>
  <si>
    <t>ARMOIRE SYSTEME DETECTION INCENDIE - SALLE DE CONTROLE - SERVICES AUX.</t>
  </si>
  <si>
    <t>TRANSMETTEUR DE DEBIT (ZONE VAE) - SYST. RECHAUFFAGE URBAIN</t>
  </si>
  <si>
    <t>CALCULATEUR D'ENERGIE (ZONE VAE) - SYST. RECHAUFFAGE URBAIN</t>
  </si>
  <si>
    <t>MP71007</t>
  </si>
  <si>
    <t>MP71008</t>
  </si>
  <si>
    <t>POMPE REMPLISSAGE GASOIL FOD 2 (EXISTANT)</t>
  </si>
  <si>
    <t>MP61002</t>
  </si>
  <si>
    <t xml:space="preserve">POMPE ACIDE / SOUDE TRAITEMENT EAU 1 </t>
  </si>
  <si>
    <t>POMPE ACIDE / SOUDE TRAITEMENT EAU 2</t>
  </si>
  <si>
    <t>FIT-47002</t>
  </si>
  <si>
    <t>FIT-41001</t>
  </si>
  <si>
    <t>TRANSMETTEUR DE DEBIT (ZONE VAE) - SYST. CHAUFFAGE BATIMENT ADMINISTRATIF</t>
  </si>
  <si>
    <t>CALCULATEUR D'ENERGIE (ZONE VAE)  - SYST. CHAUFFAGE BATIMENT ADMINISTRATIF</t>
  </si>
  <si>
    <t>CALCULATEUR D'ENERGIE (ZONE VAE)  - SYST. RECHAUFFAGE URBAIN</t>
  </si>
  <si>
    <t>CALCULATEUR D'ENERGIE (ZONE VAE)  - SYST. VAPEUR BP</t>
  </si>
  <si>
    <t>JB-05301 (HL 05060)</t>
  </si>
  <si>
    <t>JB-05301 (HL 05010)</t>
  </si>
  <si>
    <t>JB-05301 (ZSL 05005)</t>
  </si>
  <si>
    <t>JB-05301 (ZSL 04123)</t>
  </si>
  <si>
    <t>JB-15301 (AT 15002)</t>
  </si>
  <si>
    <t>JB-15301 (AT 16001)</t>
  </si>
  <si>
    <t>JB-25301 (AT 25002)</t>
  </si>
  <si>
    <t>JB-25301 (AT 26001)</t>
  </si>
  <si>
    <t>ADM - ZONE EXISTANT</t>
  </si>
  <si>
    <t>TABLEAU DE DISTRIBUTION ECLAIRAGE / F.M. Zone ADM (tableau existant) (par transformateur 400/400 3ph/3ph+N)</t>
  </si>
  <si>
    <t>Batiment electrique</t>
  </si>
  <si>
    <t>HA82001-CS</t>
  </si>
  <si>
    <t>COFFRET DE PROTECTION BATTERIES REDRESSEUR 1 - Ligne 1</t>
  </si>
  <si>
    <t>HA82002-CS</t>
  </si>
  <si>
    <t>COFFRET DE PROTECTION BATTERIES REDRESSEUR 2 - Ligne 1</t>
  </si>
  <si>
    <t>HA82003-CS</t>
  </si>
  <si>
    <t>COFFRET DE PROTECTION BATTERIES UPS 230Vca (Nr.1) - Ligne 1</t>
  </si>
  <si>
    <t>COFFRET DE PROTECTION BATTERIES UPS 230Vca (Nr.2) - Ligne 1</t>
  </si>
  <si>
    <t>HA82004-CS</t>
  </si>
  <si>
    <t>COFFRET DE PROTECTION BATTERIES REDRESSEUR 1 - Ligne 2</t>
  </si>
  <si>
    <t>COFFRET DE PROTECTION BATTERIES REDRESSEUR 2 - Ligne 2</t>
  </si>
  <si>
    <t>COFFRET DE PROTECTION BATTERIES UPS 230Vca (Nr.1) - Ligne 2</t>
  </si>
  <si>
    <t>COFFRET DE PROTECTION BATTERIES UPS 230Vca (Nr.2) - Ligne 2</t>
  </si>
  <si>
    <t>HA43001</t>
  </si>
  <si>
    <t>HSS-03030</t>
  </si>
  <si>
    <t>BARRIERE OPTIQUE BOX 1</t>
  </si>
  <si>
    <t>BARRIERE OPTIQUE BOX 2</t>
  </si>
  <si>
    <t>BARRIERE OPTIQUE BOX 3</t>
  </si>
  <si>
    <t>BARRIERE OPTIQUE BOX 4</t>
  </si>
  <si>
    <t>HSS-03031</t>
  </si>
  <si>
    <t>HSS-03032</t>
  </si>
  <si>
    <t>HSS-03033</t>
  </si>
  <si>
    <t>BARRIERES OPTIQUES</t>
  </si>
  <si>
    <t>BARRIERE OPTIQUE BOX MATERIAUX FERREUX</t>
  </si>
  <si>
    <t>BARRIERE OPTIQUE BOX LIGNE DE SECOURS</t>
  </si>
  <si>
    <t>BARRIERE OPTIQUE BOX MONSTRE</t>
  </si>
  <si>
    <t>HSS-03034</t>
  </si>
  <si>
    <t>HSS-03035</t>
  </si>
  <si>
    <t>HSS-03036</t>
  </si>
  <si>
    <t>MP41001</t>
  </si>
  <si>
    <t>MP41002</t>
  </si>
  <si>
    <t>MP41003</t>
  </si>
  <si>
    <t>CH-MP41003</t>
  </si>
  <si>
    <t>CH-MP41002</t>
  </si>
  <si>
    <t>CH-MP41001</t>
  </si>
  <si>
    <t>G</t>
  </si>
  <si>
    <t>G01</t>
  </si>
  <si>
    <t>Septième révision</t>
  </si>
  <si>
    <t>PRISES DE COURANT SALLE DE CONTROLE (N.3 PRISES)</t>
  </si>
  <si>
    <t>COFFRET DE CONTROLE GRILLE PLC LIGNE 1</t>
  </si>
  <si>
    <t>COFFRET DE CONTROLE ENTRÉE SORTIE GRILLE LIGNE 1</t>
  </si>
  <si>
    <t>COFFRET DE CONTROLE GRILLE PLC</t>
  </si>
  <si>
    <t>COFFRET DE CONTROLE ENTRÉE SORTIE GRILLE</t>
  </si>
  <si>
    <t>COFFRET DE CONTROLE GRILLE PLC LIGNE 2</t>
  </si>
  <si>
    <t>COFFRET DE CONTROLE ENTRÉE SORTIE GRILLE LIGNE 2</t>
  </si>
  <si>
    <t>ARMOIRE SYSTEME INTERPHONIE (PA/GA) - Alimentation 1</t>
  </si>
  <si>
    <t>ARMOIRE SYSTEME INTERPHONIE (PA/GA) - Alimentation 2</t>
  </si>
  <si>
    <t>ARMOIRE SYSTEME INTERPHONIE (PA/GA) - SERVICES AUX.</t>
  </si>
  <si>
    <t>HL70004</t>
  </si>
  <si>
    <t>XV-47872</t>
  </si>
  <si>
    <t>HA 83005</t>
  </si>
  <si>
    <t>ARMOIRE DE DISTRIBUTION DU UPS 230Vca Nr.2  (TBTO-2)</t>
  </si>
  <si>
    <t>HA 83004</t>
  </si>
  <si>
    <t>ARMOIRE DE DISTRIBUTION DU UPS 230Vca Nr.1  (TBTO-1)</t>
  </si>
  <si>
    <t>HL90010</t>
  </si>
  <si>
    <t>SYSTEME du traitement d'eau</t>
  </si>
  <si>
    <t>COFFRET DE COMMAND AGITATEUR ET POMPES DOSEUSES</t>
  </si>
  <si>
    <t>HL90011</t>
  </si>
  <si>
    <t>COFFRET DETECTION DE BOUES</t>
  </si>
  <si>
    <t>HL90012</t>
  </si>
  <si>
    <t>COFFRET DETECTION D'HYDROCARBURES</t>
  </si>
  <si>
    <t>PANNEAU SKID REGULATION PH</t>
  </si>
  <si>
    <t>COFFRET MODEM TELEACTION PROTECTION DECOUPLAGE H.4 (ENEDIS)</t>
  </si>
  <si>
    <t>BANQUE DE CONDENSATEURS - Ligne 1</t>
  </si>
  <si>
    <t>BANQUE DE CONDENSATEURS - Ligne 2</t>
  </si>
  <si>
    <t>ARMOIRE TBTD 1 SERVICES AUX.</t>
  </si>
  <si>
    <t>HA83006</t>
  </si>
  <si>
    <t>ARMOIRE TBTD 2 SERVICES AUX.</t>
  </si>
  <si>
    <t>HA83007</t>
  </si>
  <si>
    <t>H01</t>
  </si>
  <si>
    <t>H</t>
  </si>
  <si>
    <t>Huitième révision</t>
  </si>
  <si>
    <t>ARMOIRE SYSTEME RADIO - Alimentation 1 (Note: depart valide seulement pour la predisposition dans le TBTF)</t>
  </si>
  <si>
    <t>ARMOIRE SYSTEME RADIO - Alimentation 2  (Note: depart valide seulement pour la predisposition dans le TBTF)</t>
  </si>
  <si>
    <t>ARMOIRE SYSTEME RADIO - SERVICES AUX.  (Note: depart valide seulement pour la predisposition dans le TBTF)</t>
  </si>
  <si>
    <t>PANNEAU SYSTEME GTB</t>
  </si>
  <si>
    <t>PC SUPERVISION DISTANTE GTA (SALLE DE CONTROLE)</t>
  </si>
  <si>
    <t>HA 88101</t>
  </si>
  <si>
    <t>FR / MT 03161A</t>
  </si>
  <si>
    <t>FREIN CONVOYEUR NAVETTE</t>
  </si>
  <si>
    <t>SYSTEME d'échantillonnage EU analyseur</t>
  </si>
  <si>
    <t>HA 82009</t>
  </si>
  <si>
    <t>COFFRET TELEACTION PROTECTION DECOUPLAGE H.4</t>
  </si>
  <si>
    <t>PANNEAU DE COMMANDE POMPES REMPLISSAGE GASOIL FOD</t>
  </si>
  <si>
    <t>HL61000</t>
  </si>
  <si>
    <t>TABLEAU BASSE TENSION SALLE GROUPES ELECTROGENES  - Alimentation 1</t>
  </si>
  <si>
    <t>TABLEAU BASSE TENSION SALLE GROUPES ELECTROGENES  - Alimentation 2</t>
  </si>
  <si>
    <t>a definir</t>
  </si>
  <si>
    <t>POMPE REMPLISSAGE GASOIL FOD 1 (EXISTANT)</t>
  </si>
  <si>
    <t>MP61001</t>
  </si>
  <si>
    <t>I</t>
  </si>
  <si>
    <t>Neuvième révision</t>
  </si>
  <si>
    <t>I01</t>
  </si>
  <si>
    <t>COFFRET ALIMENTATION POMPES D'ASSECHEMENT (EXISTANT)</t>
  </si>
  <si>
    <t>F 
(prise électrique)</t>
  </si>
  <si>
    <t>POMPE EGOUTTURES MACHEFERS</t>
  </si>
  <si>
    <t>L01</t>
  </si>
  <si>
    <t>Deuxième révision</t>
  </si>
  <si>
    <t>FIS_PRJ_EL_1_1001_L</t>
  </si>
  <si>
    <t>ARMOIRE CONVERTISSEURS ETH-FO</t>
  </si>
  <si>
    <t>BOITE D'ALIMENTATION RESISTANCE DE CHAUFFAGE CUVE D'EAU R68102 (ZONE LOCAL TECNIQUE ANTI-INCENDIE)</t>
  </si>
  <si>
    <t>BOITE D'ALIMENTATION RESISTANCE DE CHAUFFAGE CUVE D'EAU R68103 (PRÈS DE L'ENTRÉE DE L'USINE)</t>
  </si>
  <si>
    <t>HA86001</t>
  </si>
  <si>
    <t>HA71000</t>
  </si>
  <si>
    <t>ARMOIRE D'ANALYSE</t>
  </si>
  <si>
    <t>PANNEAU SYSTEME AES DI RDC ZONE ELE</t>
  </si>
  <si>
    <t>PANNEAU D'ALIMENTATION BAIE DEPORTE DECT ZONE ELE</t>
  </si>
  <si>
    <t>HA87003</t>
  </si>
  <si>
    <t>AES DI - CAMERAS THERMIQUE FOSSES</t>
  </si>
  <si>
    <t>ARMOIRE SYSTEME DETECTION INCENDIE - SSI / DECT -SALLE DE CONTROLE ADM</t>
  </si>
  <si>
    <t>HA87004</t>
  </si>
  <si>
    <t>AES DI - LOCAL POMPE ZONE ENC</t>
  </si>
  <si>
    <t>AES DI - POSTE DE COMMANDE ADM</t>
  </si>
  <si>
    <t>HA68007</t>
  </si>
  <si>
    <t>CENTRALE DE DETECTION GAZ O2 - RDC ZONE ELE  (alimentation par HA 68001)</t>
  </si>
  <si>
    <t>TABLEAU "SIL" (ZONE ADM) - Alimentation 2</t>
  </si>
  <si>
    <t>ARMOIRE "SIL" (ZONE ADM) - Alimentation 2</t>
  </si>
  <si>
    <t>ARMOIRE "SIL" (ZONE ADM) - Alimentation 1</t>
  </si>
  <si>
    <t>HA86101</t>
  </si>
  <si>
    <t>SYSTEME AGEC – BAIE PRINCIPALE SRV01 BAIE</t>
  </si>
  <si>
    <t>HA86102</t>
  </si>
  <si>
    <t>SYSTEME AGEC - COFFRET SW01 OMR</t>
  </si>
  <si>
    <t>HA86103</t>
  </si>
  <si>
    <t>SYSTEME AGEC - COFFRET SW02 OMR</t>
  </si>
  <si>
    <t>SYSTEME AGEC - COFFRET SW01 ENC</t>
  </si>
  <si>
    <t>HA86104</t>
  </si>
  <si>
    <t>POMPE ALIMENTAIRE 1 (du VSD HV83002)</t>
  </si>
  <si>
    <t>VENTILATEUR TIRAGE 1 (du VSD HV83005)</t>
  </si>
  <si>
    <t>VENTILATEUR TIRAGE 2 (du VSD HV83001)</t>
  </si>
  <si>
    <t>POMPE ALIMENTAIRE 2 (du VSD HV83003)</t>
  </si>
  <si>
    <t>BJ-25301 (HL 25010)</t>
  </si>
  <si>
    <t>BJ-15301 (HL 15010)</t>
  </si>
  <si>
    <t>HL 04210</t>
  </si>
  <si>
    <t>HL 04110</t>
  </si>
  <si>
    <t>POMPE ALIMENTAIRE 3 ( du VSD HV83004)</t>
  </si>
  <si>
    <t>BPE</t>
  </si>
  <si>
    <t>Localisation 1</t>
  </si>
  <si>
    <t>Localisation 2</t>
  </si>
  <si>
    <t>ARMOIRE UPS et TBTO  1</t>
  </si>
  <si>
    <t>Supprimé</t>
  </si>
  <si>
    <t>x</t>
  </si>
  <si>
    <t>TBTF 1</t>
  </si>
  <si>
    <t>bruleurs</t>
  </si>
  <si>
    <t>V (tension alimentation)</t>
  </si>
  <si>
    <t>Tension d'alimentation
(mono/tri)</t>
  </si>
  <si>
    <t>Puissance nominale kW</t>
  </si>
  <si>
    <t>Puissance maximale consommée (KVA)</t>
  </si>
  <si>
    <t>Facteur de charge (mode secours)</t>
  </si>
  <si>
    <t>UPS et TBTO  2</t>
  </si>
  <si>
    <t xml:space="preserve"> TBTF 3</t>
  </si>
  <si>
    <t xml:space="preserve">UPS et TBTO  1 </t>
  </si>
  <si>
    <t>REDRESSEUR 48Vcc et TBTD-1</t>
  </si>
  <si>
    <t>REDRESSEUR et TBTD-2</t>
  </si>
  <si>
    <t>TBTF 2</t>
  </si>
  <si>
    <t>Type de démarrage</t>
  </si>
  <si>
    <t>Instantanné</t>
  </si>
  <si>
    <t>sequence</t>
  </si>
  <si>
    <t>P GE</t>
  </si>
  <si>
    <t>P apparente GE</t>
  </si>
  <si>
    <t>AUT</t>
  </si>
  <si>
    <t>MANUEL</t>
  </si>
  <si>
    <t>Étiquettes de lignes</t>
  </si>
  <si>
    <t>Total général</t>
  </si>
  <si>
    <t>Somme de P GE</t>
  </si>
  <si>
    <t>Somme de P apparente GE</t>
  </si>
  <si>
    <t>(vide)</t>
  </si>
  <si>
    <t>OUI</t>
  </si>
  <si>
    <t>MAN</t>
  </si>
  <si>
    <t>NON</t>
  </si>
  <si>
    <t>oui</t>
  </si>
  <si>
    <t>EVOLUTION ANCIEN BILAN</t>
  </si>
  <si>
    <t>delta</t>
  </si>
  <si>
    <t>Synthèse par séquence</t>
  </si>
  <si>
    <t xml:space="preserve">P GE </t>
  </si>
  <si>
    <t>P Apparente</t>
  </si>
  <si>
    <t xml:space="preserve">Démarrage </t>
  </si>
  <si>
    <t>(somme de ce qui démarre tout de suite)</t>
  </si>
  <si>
    <t>LIGNE 1 SEQUENCE 1</t>
  </si>
  <si>
    <t>LIGNE 2 SEQUENCE 1</t>
  </si>
  <si>
    <t>LIGNE 1 SEQUENCE 2</t>
  </si>
  <si>
    <t>LIGNE 2 SEQUENCE 2</t>
  </si>
  <si>
    <t>COMMUN SEQUENCE 2 et 3</t>
  </si>
  <si>
    <t>LIGNE 1 SEQUENCE 3</t>
  </si>
  <si>
    <t>LIGNE 2 SEQUENCE 3</t>
  </si>
  <si>
    <t>COMMUN SEQUENCE 4</t>
  </si>
  <si>
    <t>Synthèse par séquence cumulées + provision pour modulation de vitesse des principaux moteurs</t>
  </si>
  <si>
    <t>P GE (kW)</t>
  </si>
  <si>
    <t>P Apparente (kVa)</t>
  </si>
  <si>
    <t>Non</t>
  </si>
  <si>
    <t>ligne 1</t>
  </si>
  <si>
    <t>ligne 2</t>
  </si>
  <si>
    <t>commun</t>
  </si>
  <si>
    <t>remise à pH</t>
  </si>
  <si>
    <t>?</t>
  </si>
  <si>
    <t>Pompes de relevage reseau Xylem (à côté cuve tampon)</t>
  </si>
  <si>
    <t>Pompes de relevage reseau Xylem (sud batiment)</t>
  </si>
  <si>
    <t>motopompe de relevage des eaux incendies</t>
  </si>
  <si>
    <t>pompe de relevage des eaux drains</t>
  </si>
  <si>
    <t>Pompe doseuse hypochlorite</t>
  </si>
  <si>
    <t>Pompes eau filtrée</t>
  </si>
  <si>
    <t>Pompes doseuses acide</t>
  </si>
  <si>
    <t>Pompes eau decarbonatée</t>
  </si>
  <si>
    <t>Pompes appoint soude</t>
  </si>
  <si>
    <t>Pompes doseuse soude</t>
  </si>
  <si>
    <t>Agitateur Eluats</t>
  </si>
  <si>
    <t>Ventilateur elimination Co2</t>
  </si>
  <si>
    <t>Ventilation local depotage acide/soude</t>
  </si>
  <si>
    <t>MP40201</t>
  </si>
  <si>
    <t>MP40001/P40002/P40003</t>
  </si>
  <si>
    <t>MP40202/40203</t>
  </si>
  <si>
    <t>MP40021/P40022</t>
  </si>
  <si>
    <t>MP40011/P40012</t>
  </si>
  <si>
    <t>MP40204/P40205</t>
  </si>
  <si>
    <t>MA40001</t>
  </si>
  <si>
    <t>MN40001/40001</t>
  </si>
  <si>
    <r>
      <t xml:space="preserve">VENTILATEUR DE TIRAGE DU CONDENSEUR DES BUÉES </t>
    </r>
    <r>
      <rPr>
        <sz val="10"/>
        <color rgb="FFFF0000"/>
        <rFont val="Tahoma"/>
        <family val="2"/>
      </rPr>
      <t>[débarré]</t>
    </r>
  </si>
  <si>
    <r>
      <t>POMPE AUXILIAIRE</t>
    </r>
    <r>
      <rPr>
        <sz val="10"/>
        <color rgb="FFFF0000"/>
        <rFont val="Tahoma"/>
        <family val="2"/>
      </rPr>
      <t xml:space="preserve"> [débarré]</t>
    </r>
  </si>
  <si>
    <t>provision acceleration ventilateurs de tirage (100% d'un ventilateur) [379 k]</t>
  </si>
  <si>
    <t>provision pompe alimentaire [84 kW] (100% charge et  non 65%)</t>
  </si>
  <si>
    <t>provision puissance de démarrage d'un pont roulant [73kW] [=(122-73)*1,5]</t>
  </si>
  <si>
    <t>besoin total location</t>
  </si>
  <si>
    <t>Demande d'un 1500 kVA en location</t>
  </si>
  <si>
    <t>1 pompe alimentaire</t>
  </si>
  <si>
    <t>pompe eaux refroidissement (100%)</t>
  </si>
  <si>
    <t>éclairage</t>
  </si>
  <si>
    <t>ventilation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</si>
</sst>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_-* #,##0.00\ _F_-;\-* #,##0.00\ _F_-;_-* &quot;-&quot;??\ _F_-;_-@_-"/>
    <numFmt numFmtId="166" formatCode="0.000"/>
    <numFmt numFmtId="167" formatCode="_-* #,##0.0\ _F_-;\-* #,##0.0\ _F_-;_-* &quot;-&quot;??\ _F_-;_-@_-"/>
    <numFmt numFmtId="168" formatCode="_-* #,##0\ _F_-;\-* #,##0\ _F_-;_-* &quot;-&quot;??\ _F_-;_-@_-"/>
    <numFmt numFmtId="169" formatCode="0.0"/>
    <numFmt numFmtId="170" formatCode="_-* #,##0\ _€_-;\-* #,##0\ _€_-;_-* &quot;-&quot;??\ _€_-;_-@_-"/>
    <numFmt numFmtId="171" formatCode="000"/>
    <numFmt numFmtId="172" formatCode="&quot;L.&quot;\ #,##0;[Red]\-&quot;L.&quot;\ #,##0"/>
    <numFmt numFmtId="173" formatCode="#,##0.0_ ;\-#,##0.0\ "/>
  </numFmts>
  <fonts count="7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ahoma"/>
      <family val="2"/>
    </font>
    <font>
      <sz val="10"/>
      <name val="Tahoma"/>
      <family val="2"/>
    </font>
    <font>
      <b/>
      <i/>
      <sz val="10"/>
      <name val="Tahoma"/>
      <family val="2"/>
    </font>
    <font>
      <sz val="11"/>
      <name val="Times New Roman"/>
      <family val="1"/>
    </font>
    <font>
      <sz val="10"/>
      <name val="Arial"/>
      <family val="2"/>
    </font>
    <font>
      <b/>
      <sz val="10"/>
      <name val="Arial"/>
      <family val="2"/>
    </font>
    <font>
      <sz val="12"/>
      <name val="SWISS"/>
      <family val="2"/>
    </font>
    <font>
      <b/>
      <sz val="14"/>
      <color indexed="12"/>
      <name val="SWISS"/>
      <family val="2"/>
    </font>
    <font>
      <sz val="10"/>
      <name val="Courier New"/>
      <family val="3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Arial"/>
      <family val="2"/>
    </font>
    <font>
      <sz val="10"/>
      <name val="Helv"/>
    </font>
    <font>
      <sz val="8"/>
      <name val="Arial"/>
      <family val="2"/>
    </font>
    <font>
      <b/>
      <sz val="10"/>
      <color theme="1"/>
      <name val="Tahoma"/>
      <family val="2"/>
    </font>
    <font>
      <sz val="10"/>
      <color theme="1"/>
      <name val="Tahoma"/>
      <family val="2"/>
    </font>
    <font>
      <b/>
      <sz val="11"/>
      <color theme="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indexed="8"/>
      <name val="Tahoma"/>
      <family val="2"/>
    </font>
    <font>
      <sz val="10"/>
      <color indexed="8"/>
      <name val="MS Sans Serif"/>
    </font>
    <font>
      <b/>
      <sz val="12"/>
      <color theme="1"/>
      <name val="Tahoma"/>
      <family val="2"/>
    </font>
    <font>
      <sz val="6"/>
      <color theme="1"/>
      <name val="Tahoma"/>
      <family val="2"/>
    </font>
    <font>
      <b/>
      <i/>
      <sz val="14"/>
      <name val="Arial"/>
      <family val="2"/>
    </font>
    <font>
      <sz val="12"/>
      <name val="Arial"/>
      <family val="2"/>
    </font>
    <font>
      <b/>
      <sz val="11"/>
      <color rgb="FFFF0000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sz val="10"/>
      <color rgb="FFFF0000"/>
      <name val="Tahoma"/>
      <family val="2"/>
    </font>
    <font>
      <strike/>
      <sz val="10"/>
      <color rgb="FFFF0000"/>
      <name val="Tahoma"/>
      <family val="2"/>
    </font>
    <font>
      <strike/>
      <sz val="10"/>
      <name val="Tahoma"/>
      <family val="2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4"/>
      <name val="Tahoma"/>
      <family val="2"/>
    </font>
    <font>
      <sz val="12"/>
      <name val="MS Sans Serif"/>
      <family val="2"/>
    </font>
    <font>
      <sz val="10"/>
      <name val="MS Sans Serif"/>
      <family val="2"/>
    </font>
    <font>
      <b/>
      <sz val="14"/>
      <color theme="1"/>
      <name val="Tahoma"/>
      <family val="2"/>
    </font>
    <font>
      <b/>
      <sz val="18"/>
      <color theme="1"/>
      <name val="Tahoma"/>
      <family val="2"/>
    </font>
    <font>
      <sz val="7"/>
      <color theme="1"/>
      <name val="Tahoma"/>
      <family val="2"/>
    </font>
    <font>
      <b/>
      <sz val="10"/>
      <color rgb="FFFF0000"/>
      <name val="Tahoma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i/>
      <strike/>
      <sz val="10"/>
      <name val="Tahoma"/>
      <family val="2"/>
    </font>
    <font>
      <b/>
      <strike/>
      <sz val="10"/>
      <name val="Tahoma"/>
      <family val="2"/>
    </font>
    <font>
      <b/>
      <sz val="9"/>
      <name val="Helv"/>
    </font>
    <font>
      <sz val="8"/>
      <name val="Tahoma"/>
      <family val="2"/>
    </font>
    <font>
      <sz val="9"/>
      <name val="Tahoma"/>
      <family val="2"/>
    </font>
    <font>
      <b/>
      <sz val="10"/>
      <color theme="0"/>
      <name val="Tahoma"/>
      <family val="2"/>
    </font>
    <font>
      <sz val="10"/>
      <name val="Arial"/>
      <family val="2"/>
    </font>
    <font>
      <b/>
      <i/>
      <u/>
      <sz val="12"/>
      <color theme="5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  <bgColor indexed="42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gray125">
        <fgColor indexed="8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CDE4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7" tint="-0.249977111117893"/>
        <bgColor indexed="64"/>
      </patternFill>
    </fill>
  </fills>
  <borders count="9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/>
      <right style="medium">
        <color indexed="64"/>
      </right>
      <top/>
      <bottom style="thin">
        <color theme="4" tint="0.39997558519241921"/>
      </bottom>
      <diagonal/>
    </border>
  </borders>
  <cellStyleXfs count="153">
    <xf numFmtId="0" fontId="0" fillId="0" borderId="0"/>
    <xf numFmtId="44" fontId="13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9" fillId="0" borderId="0"/>
    <xf numFmtId="0" fontId="8" fillId="0" borderId="0"/>
    <xf numFmtId="0" fontId="16" fillId="0" borderId="0"/>
    <xf numFmtId="0" fontId="17" fillId="3" borderId="40"/>
    <xf numFmtId="0" fontId="18" fillId="0" borderId="0"/>
    <xf numFmtId="0" fontId="9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7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164" fontId="21" fillId="0" borderId="0" applyFont="0" applyFill="0" applyBorder="0" applyAlignment="0" applyProtection="0"/>
    <xf numFmtId="44" fontId="13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9" fillId="0" borderId="0"/>
    <xf numFmtId="0" fontId="7" fillId="0" borderId="0"/>
    <xf numFmtId="0" fontId="22" fillId="0" borderId="0"/>
    <xf numFmtId="0" fontId="9" fillId="0" borderId="0"/>
    <xf numFmtId="0" fontId="6" fillId="0" borderId="0"/>
    <xf numFmtId="0" fontId="6" fillId="0" borderId="0"/>
    <xf numFmtId="0" fontId="30" fillId="0" borderId="0" applyNumberFormat="0" applyFont="0" applyFill="0" applyBorder="0" applyAlignment="0" applyProtection="0"/>
    <xf numFmtId="0" fontId="9" fillId="0" borderId="0"/>
    <xf numFmtId="44" fontId="13" fillId="0" borderId="0" applyFont="0" applyFill="0" applyBorder="0" applyAlignment="0" applyProtection="0"/>
    <xf numFmtId="0" fontId="5" fillId="0" borderId="0"/>
    <xf numFmtId="44" fontId="13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46" fillId="0" borderId="0"/>
    <xf numFmtId="38" fontId="47" fillId="0" borderId="0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172" fontId="47" fillId="0" borderId="0" applyFont="0" applyFill="0" applyBorder="0" applyAlignment="0" applyProtection="0"/>
    <xf numFmtId="0" fontId="4" fillId="0" borderId="0"/>
    <xf numFmtId="0" fontId="4" fillId="0" borderId="0"/>
    <xf numFmtId="44" fontId="13" fillId="0" borderId="0" applyFont="0" applyFill="0" applyBorder="0" applyAlignment="0" applyProtection="0"/>
    <xf numFmtId="0" fontId="3" fillId="0" borderId="0"/>
    <xf numFmtId="164" fontId="9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44" fontId="13" fillId="0" borderId="0" applyFont="0" applyFill="0" applyBorder="0" applyAlignment="0" applyProtection="0"/>
    <xf numFmtId="0" fontId="3" fillId="0" borderId="0"/>
    <xf numFmtId="44" fontId="1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4" fontId="13" fillId="0" borderId="0" applyFont="0" applyFill="0" applyBorder="0" applyAlignment="0" applyProtection="0"/>
    <xf numFmtId="0" fontId="2" fillId="0" borderId="0"/>
    <xf numFmtId="44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4" fontId="13" fillId="0" borderId="0" applyFont="0" applyFill="0" applyBorder="0" applyAlignment="0" applyProtection="0"/>
    <xf numFmtId="0" fontId="2" fillId="0" borderId="0"/>
    <xf numFmtId="44" fontId="1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7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17" fillId="24" borderId="40"/>
    <xf numFmtId="0" fontId="52" fillId="25" borderId="68" applyNumberFormat="0" applyAlignment="0" applyProtection="0"/>
    <xf numFmtId="0" fontId="53" fillId="0" borderId="69" applyNumberFormat="0" applyFill="0" applyAlignment="0" applyProtection="0"/>
    <xf numFmtId="0" fontId="54" fillId="26" borderId="70" applyNumberFormat="0" applyAlignment="0" applyProtection="0"/>
    <xf numFmtId="0" fontId="20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30" borderId="0" applyNumberFormat="0" applyBorder="0" applyAlignment="0" applyProtection="0"/>
    <xf numFmtId="0" fontId="55" fillId="9" borderId="68" applyNumberFormat="0" applyAlignment="0" applyProtection="0"/>
    <xf numFmtId="0" fontId="56" fillId="31" borderId="0" applyNumberFormat="0" applyBorder="0" applyAlignment="0" applyProtection="0"/>
    <xf numFmtId="0" fontId="9" fillId="32" borderId="71" applyNumberFormat="0" applyFont="0" applyAlignment="0" applyProtection="0"/>
    <xf numFmtId="0" fontId="57" fillId="25" borderId="72" applyNumberFormat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3" applyNumberFormat="0" applyFill="0" applyAlignment="0" applyProtection="0"/>
    <xf numFmtId="0" fontId="62" fillId="0" borderId="74" applyNumberFormat="0" applyFill="0" applyAlignment="0" applyProtection="0"/>
    <xf numFmtId="0" fontId="63" fillId="0" borderId="75" applyNumberFormat="0" applyFill="0" applyAlignment="0" applyProtection="0"/>
    <xf numFmtId="0" fontId="63" fillId="0" borderId="0" applyNumberFormat="0" applyFill="0" applyBorder="0" applyAlignment="0" applyProtection="0"/>
    <xf numFmtId="0" fontId="64" fillId="0" borderId="76" applyNumberFormat="0" applyFill="0" applyAlignment="0" applyProtection="0"/>
    <xf numFmtId="0" fontId="65" fillId="5" borderId="0" applyNumberFormat="0" applyBorder="0" applyAlignment="0" applyProtection="0"/>
    <xf numFmtId="0" fontId="66" fillId="6" borderId="0" applyNumberFormat="0" applyBorder="0" applyAlignment="0" applyProtection="0"/>
    <xf numFmtId="0" fontId="2" fillId="0" borderId="0"/>
    <xf numFmtId="0" fontId="2" fillId="0" borderId="0"/>
    <xf numFmtId="0" fontId="9" fillId="0" borderId="0"/>
    <xf numFmtId="44" fontId="13" fillId="0" borderId="0" applyFont="0" applyFill="0" applyBorder="0" applyAlignment="0" applyProtection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4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9" fillId="0" borderId="0" applyFont="0" applyFill="0" applyBorder="0" applyAlignment="0" applyProtection="0"/>
    <xf numFmtId="9" fontId="73" fillId="0" borderId="0" applyFont="0" applyFill="0" applyBorder="0" applyAlignment="0" applyProtection="0"/>
  </cellStyleXfs>
  <cellXfs count="1447">
    <xf numFmtId="0" fontId="0" fillId="0" borderId="0" xfId="0"/>
    <xf numFmtId="0" fontId="0" fillId="2" borderId="0" xfId="0" applyFill="1"/>
    <xf numFmtId="0" fontId="11" fillId="0" borderId="0" xfId="0" applyFont="1"/>
    <xf numFmtId="2" fontId="11" fillId="18" borderId="24" xfId="0" applyNumberFormat="1" applyFont="1" applyFill="1" applyBorder="1" applyAlignment="1">
      <alignment horizontal="center" vertical="center"/>
    </xf>
    <xf numFmtId="2" fontId="11" fillId="19" borderId="24" xfId="0" applyNumberFormat="1" applyFont="1" applyFill="1" applyBorder="1" applyAlignment="1">
      <alignment horizontal="center" vertical="center"/>
    </xf>
    <xf numFmtId="2" fontId="0" fillId="0" borderId="0" xfId="0" applyNumberFormat="1"/>
    <xf numFmtId="0" fontId="0" fillId="0" borderId="0" xfId="0" applyAlignment="1">
      <alignment vertical="center"/>
    </xf>
    <xf numFmtId="2" fontId="11" fillId="20" borderId="34" xfId="0" applyNumberFormat="1" applyFont="1" applyFill="1" applyBorder="1" applyAlignment="1">
      <alignment horizontal="center" vertical="center"/>
    </xf>
    <xf numFmtId="2" fontId="11" fillId="21" borderId="34" xfId="0" applyNumberFormat="1" applyFont="1" applyFill="1" applyBorder="1" applyAlignment="1">
      <alignment horizontal="center" vertical="center"/>
    </xf>
    <xf numFmtId="2" fontId="11" fillId="21" borderId="24" xfId="0" applyNumberFormat="1" applyFont="1" applyFill="1" applyBorder="1" applyAlignment="1">
      <alignment horizontal="center" vertical="center"/>
    </xf>
    <xf numFmtId="0" fontId="9" fillId="0" borderId="0" xfId="0" applyFont="1"/>
    <xf numFmtId="0" fontId="9" fillId="2" borderId="12" xfId="0" applyFont="1" applyFill="1" applyBorder="1"/>
    <xf numFmtId="0" fontId="0" fillId="2" borderId="14" xfId="0" applyFill="1" applyBorder="1"/>
    <xf numFmtId="0" fontId="0" fillId="2" borderId="38" xfId="0" applyFill="1" applyBorder="1"/>
    <xf numFmtId="0" fontId="9" fillId="2" borderId="32" xfId="0" applyFont="1" applyFill="1" applyBorder="1"/>
    <xf numFmtId="0" fontId="0" fillId="2" borderId="46" xfId="0" applyFill="1" applyBorder="1"/>
    <xf numFmtId="0" fontId="0" fillId="2" borderId="43" xfId="0" applyFill="1" applyBorder="1"/>
    <xf numFmtId="0" fontId="9" fillId="2" borderId="44" xfId="0" applyFont="1" applyFill="1" applyBorder="1"/>
    <xf numFmtId="0" fontId="0" fillId="2" borderId="20" xfId="0" applyFill="1" applyBorder="1"/>
    <xf numFmtId="0" fontId="15" fillId="2" borderId="25" xfId="0" applyFont="1" applyFill="1" applyBorder="1"/>
    <xf numFmtId="0" fontId="15" fillId="2" borderId="27" xfId="0" applyFont="1" applyFill="1" applyBorder="1"/>
    <xf numFmtId="0" fontId="15" fillId="2" borderId="28" xfId="0" applyFont="1" applyFill="1" applyBorder="1"/>
    <xf numFmtId="0" fontId="15" fillId="2" borderId="12" xfId="0" applyFont="1" applyFill="1" applyBorder="1"/>
    <xf numFmtId="0" fontId="15" fillId="2" borderId="14" xfId="0" applyFont="1" applyFill="1" applyBorder="1"/>
    <xf numFmtId="0" fontId="15" fillId="2" borderId="38" xfId="0" applyFont="1" applyFill="1" applyBorder="1"/>
    <xf numFmtId="170" fontId="15" fillId="2" borderId="13" xfId="28" applyNumberFormat="1" applyFont="1" applyFill="1" applyBorder="1"/>
    <xf numFmtId="0" fontId="15" fillId="2" borderId="32" xfId="0" applyFont="1" applyFill="1" applyBorder="1"/>
    <xf numFmtId="0" fontId="15" fillId="2" borderId="2" xfId="0" applyFont="1" applyFill="1" applyBorder="1"/>
    <xf numFmtId="0" fontId="15" fillId="2" borderId="19" xfId="0" applyFont="1" applyFill="1" applyBorder="1"/>
    <xf numFmtId="0" fontId="15" fillId="2" borderId="8" xfId="0" applyFont="1" applyFill="1" applyBorder="1"/>
    <xf numFmtId="2" fontId="11" fillId="0" borderId="0" xfId="0" applyNumberFormat="1" applyFont="1"/>
    <xf numFmtId="164" fontId="11" fillId="18" borderId="24" xfId="28" applyFont="1" applyFill="1" applyBorder="1" applyAlignment="1">
      <alignment horizontal="center" vertical="center"/>
    </xf>
    <xf numFmtId="164" fontId="11" fillId="19" borderId="24" xfId="28" applyFont="1" applyFill="1" applyBorder="1" applyAlignment="1">
      <alignment horizontal="center" vertical="center"/>
    </xf>
    <xf numFmtId="164" fontId="11" fillId="21" borderId="24" xfId="28" applyFont="1" applyFill="1" applyBorder="1" applyAlignment="1">
      <alignment horizontal="center" vertical="center"/>
    </xf>
    <xf numFmtId="164" fontId="11" fillId="21" borderId="34" xfId="28" applyFont="1" applyFill="1" applyBorder="1" applyAlignment="1">
      <alignment horizontal="center" vertical="center"/>
    </xf>
    <xf numFmtId="164" fontId="11" fillId="20" borderId="34" xfId="28" applyFont="1" applyFill="1" applyBorder="1" applyAlignment="1">
      <alignment horizontal="center" vertical="center"/>
    </xf>
    <xf numFmtId="164" fontId="0" fillId="0" borderId="0" xfId="28" applyFont="1"/>
    <xf numFmtId="0" fontId="29" fillId="0" borderId="18" xfId="37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wrapText="1"/>
    </xf>
    <xf numFmtId="2" fontId="11" fillId="22" borderId="24" xfId="0" applyNumberFormat="1" applyFont="1" applyFill="1" applyBorder="1" applyAlignment="1">
      <alignment horizontal="center" vertical="center"/>
    </xf>
    <xf numFmtId="2" fontId="11" fillId="22" borderId="34" xfId="0" applyNumberFormat="1" applyFont="1" applyFill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64" fontId="0" fillId="0" borderId="0" xfId="28" applyFont="1" applyFill="1" applyBorder="1" applyAlignment="1">
      <alignment horizontal="center" vertical="center"/>
    </xf>
    <xf numFmtId="2" fontId="15" fillId="0" borderId="24" xfId="0" applyNumberFormat="1" applyFont="1" applyBorder="1" applyAlignment="1">
      <alignment horizontal="center" vertical="center"/>
    </xf>
    <xf numFmtId="0" fontId="9" fillId="2" borderId="0" xfId="31" applyFill="1"/>
    <xf numFmtId="0" fontId="36" fillId="2" borderId="64" xfId="38" applyFont="1" applyFill="1" applyBorder="1" applyAlignment="1">
      <alignment vertical="center"/>
    </xf>
    <xf numFmtId="0" fontId="36" fillId="2" borderId="55" xfId="38" applyFont="1" applyFill="1" applyBorder="1" applyAlignment="1">
      <alignment horizontal="left" vertical="center" indent="1"/>
    </xf>
    <xf numFmtId="0" fontId="9" fillId="2" borderId="60" xfId="31" applyFill="1" applyBorder="1"/>
    <xf numFmtId="0" fontId="9" fillId="2" borderId="61" xfId="31" applyFill="1" applyBorder="1"/>
    <xf numFmtId="0" fontId="9" fillId="2" borderId="63" xfId="31" applyFill="1" applyBorder="1"/>
    <xf numFmtId="0" fontId="37" fillId="2" borderId="0" xfId="31" applyFont="1" applyFill="1" applyAlignment="1">
      <alignment horizontal="center"/>
    </xf>
    <xf numFmtId="0" fontId="9" fillId="2" borderId="2" xfId="31" applyFill="1" applyBorder="1"/>
    <xf numFmtId="0" fontId="9" fillId="2" borderId="19" xfId="31" applyFill="1" applyBorder="1"/>
    <xf numFmtId="0" fontId="9" fillId="2" borderId="8" xfId="31" applyFill="1" applyBorder="1"/>
    <xf numFmtId="0" fontId="0" fillId="2" borderId="25" xfId="0" applyFill="1" applyBorder="1" applyAlignment="1">
      <alignment wrapText="1"/>
    </xf>
    <xf numFmtId="0" fontId="0" fillId="2" borderId="27" xfId="0" applyFill="1" applyBorder="1" applyAlignment="1">
      <alignment wrapText="1"/>
    </xf>
    <xf numFmtId="0" fontId="0" fillId="2" borderId="28" xfId="0" applyFill="1" applyBorder="1" applyAlignment="1">
      <alignment wrapText="1"/>
    </xf>
    <xf numFmtId="0" fontId="38" fillId="2" borderId="0" xfId="0" applyFont="1" applyFill="1" applyAlignment="1">
      <alignment horizontal="center"/>
    </xf>
    <xf numFmtId="0" fontId="36" fillId="2" borderId="55" xfId="38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8" xfId="0" applyBorder="1"/>
    <xf numFmtId="0" fontId="0" fillId="0" borderId="1" xfId="0" applyBorder="1"/>
    <xf numFmtId="0" fontId="0" fillId="0" borderId="11" xfId="0" applyBorder="1"/>
    <xf numFmtId="0" fontId="0" fillId="0" borderId="17" xfId="0" applyBorder="1"/>
    <xf numFmtId="164" fontId="15" fillId="0" borderId="24" xfId="28" applyFont="1" applyBorder="1" applyAlignment="1">
      <alignment horizontal="center" vertical="center"/>
    </xf>
    <xf numFmtId="2" fontId="0" fillId="0" borderId="19" xfId="0" applyNumberFormat="1" applyBorder="1"/>
    <xf numFmtId="2" fontId="0" fillId="0" borderId="27" xfId="0" applyNumberFormat="1" applyBorder="1"/>
    <xf numFmtId="0" fontId="0" fillId="0" borderId="28" xfId="0" applyBorder="1"/>
    <xf numFmtId="2" fontId="0" fillId="0" borderId="1" xfId="0" applyNumberFormat="1" applyBorder="1"/>
    <xf numFmtId="2" fontId="0" fillId="0" borderId="17" xfId="0" applyNumberFormat="1" applyBorder="1" applyAlignment="1">
      <alignment horizontal="center" vertical="center"/>
    </xf>
    <xf numFmtId="2" fontId="11" fillId="21" borderId="36" xfId="0" applyNumberFormat="1" applyFont="1" applyFill="1" applyBorder="1" applyAlignment="1">
      <alignment horizontal="center" vertical="center"/>
    </xf>
    <xf numFmtId="2" fontId="0" fillId="0" borderId="24" xfId="0" applyNumberFormat="1" applyBorder="1"/>
    <xf numFmtId="2" fontId="43" fillId="18" borderId="24" xfId="0" applyNumberFormat="1" applyFont="1" applyFill="1" applyBorder="1" applyAlignment="1">
      <alignment horizontal="center" vertical="center"/>
    </xf>
    <xf numFmtId="2" fontId="44" fillId="22" borderId="24" xfId="0" applyNumberFormat="1" applyFont="1" applyFill="1" applyBorder="1" applyAlignment="1">
      <alignment horizontal="center" vertical="center"/>
    </xf>
    <xf numFmtId="2" fontId="43" fillId="19" borderId="24" xfId="0" applyNumberFormat="1" applyFont="1" applyFill="1" applyBorder="1" applyAlignment="1">
      <alignment horizontal="center" vertical="center"/>
    </xf>
    <xf numFmtId="2" fontId="43" fillId="20" borderId="24" xfId="0" applyNumberFormat="1" applyFont="1" applyFill="1" applyBorder="1" applyAlignment="1">
      <alignment horizontal="center" vertical="center"/>
    </xf>
    <xf numFmtId="164" fontId="43" fillId="18" borderId="24" xfId="28" applyFont="1" applyFill="1" applyBorder="1" applyAlignment="1">
      <alignment horizontal="center" vertical="center"/>
    </xf>
    <xf numFmtId="164" fontId="43" fillId="19" borderId="24" xfId="28" applyFont="1" applyFill="1" applyBorder="1" applyAlignment="1">
      <alignment horizontal="center" vertical="center"/>
    </xf>
    <xf numFmtId="164" fontId="43" fillId="20" borderId="24" xfId="28" applyFont="1" applyFill="1" applyBorder="1" applyAlignment="1">
      <alignment horizontal="center" vertical="center"/>
    </xf>
    <xf numFmtId="2" fontId="43" fillId="18" borderId="34" xfId="0" applyNumberFormat="1" applyFont="1" applyFill="1" applyBorder="1" applyAlignment="1">
      <alignment horizontal="center" vertical="center"/>
    </xf>
    <xf numFmtId="2" fontId="43" fillId="19" borderId="36" xfId="0" applyNumberFormat="1" applyFont="1" applyFill="1" applyBorder="1" applyAlignment="1">
      <alignment horizontal="center" vertical="center"/>
    </xf>
    <xf numFmtId="170" fontId="9" fillId="2" borderId="13" xfId="28" applyNumberFormat="1" applyFont="1" applyFill="1" applyBorder="1"/>
    <xf numFmtId="0" fontId="9" fillId="2" borderId="0" xfId="0" applyFont="1" applyFill="1"/>
    <xf numFmtId="0" fontId="9" fillId="2" borderId="22" xfId="0" applyFont="1" applyFill="1" applyBorder="1"/>
    <xf numFmtId="169" fontId="15" fillId="2" borderId="27" xfId="0" applyNumberFormat="1" applyFont="1" applyFill="1" applyBorder="1"/>
    <xf numFmtId="0" fontId="11" fillId="0" borderId="0" xfId="0" applyFont="1" applyAlignment="1">
      <alignment vertical="center"/>
    </xf>
    <xf numFmtId="2" fontId="11" fillId="0" borderId="0" xfId="0" applyNumberFormat="1" applyFont="1" applyAlignment="1">
      <alignment horizontal="center" vertical="center"/>
    </xf>
    <xf numFmtId="0" fontId="10" fillId="2" borderId="2" xfId="0" applyFont="1" applyFill="1" applyBorder="1"/>
    <xf numFmtId="0" fontId="11" fillId="2" borderId="19" xfId="0" applyFont="1" applyFill="1" applyBorder="1"/>
    <xf numFmtId="0" fontId="11" fillId="2" borderId="8" xfId="0" applyFont="1" applyFill="1" applyBorder="1"/>
    <xf numFmtId="0" fontId="11" fillId="2" borderId="12" xfId="0" applyFont="1" applyFill="1" applyBorder="1"/>
    <xf numFmtId="0" fontId="11" fillId="2" borderId="14" xfId="0" applyFont="1" applyFill="1" applyBorder="1"/>
    <xf numFmtId="0" fontId="11" fillId="2" borderId="38" xfId="0" applyFont="1" applyFill="1" applyBorder="1"/>
    <xf numFmtId="170" fontId="11" fillId="2" borderId="13" xfId="28" applyNumberFormat="1" applyFont="1" applyFill="1" applyBorder="1"/>
    <xf numFmtId="0" fontId="11" fillId="2" borderId="32" xfId="0" applyFont="1" applyFill="1" applyBorder="1"/>
    <xf numFmtId="0" fontId="11" fillId="0" borderId="19" xfId="0" applyFont="1" applyBorder="1" applyAlignment="1">
      <alignment horizontal="center" vertical="center" wrapText="1"/>
    </xf>
    <xf numFmtId="0" fontId="11" fillId="22" borderId="2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24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left" wrapText="1"/>
    </xf>
    <xf numFmtId="0" fontId="11" fillId="0" borderId="24" xfId="0" applyFont="1" applyBorder="1" applyAlignment="1">
      <alignment wrapText="1"/>
    </xf>
    <xf numFmtId="0" fontId="25" fillId="2" borderId="0" xfId="53" applyFont="1" applyFill="1" applyAlignment="1">
      <alignment vertical="center"/>
    </xf>
    <xf numFmtId="0" fontId="25" fillId="2" borderId="20" xfId="53" applyFont="1" applyFill="1" applyBorder="1" applyAlignment="1">
      <alignment vertical="center"/>
    </xf>
    <xf numFmtId="0" fontId="25" fillId="2" borderId="22" xfId="53" applyFont="1" applyFill="1" applyBorder="1" applyAlignment="1">
      <alignment vertical="center"/>
    </xf>
    <xf numFmtId="0" fontId="25" fillId="2" borderId="25" xfId="53" applyFont="1" applyFill="1" applyBorder="1" applyAlignment="1">
      <alignment vertical="center"/>
    </xf>
    <xf numFmtId="0" fontId="25" fillId="2" borderId="27" xfId="53" applyFont="1" applyFill="1" applyBorder="1" applyAlignment="1">
      <alignment vertical="center"/>
    </xf>
    <xf numFmtId="0" fontId="25" fillId="2" borderId="28" xfId="53" applyFont="1" applyFill="1" applyBorder="1" applyAlignment="1">
      <alignment vertical="center"/>
    </xf>
    <xf numFmtId="0" fontId="27" fillId="2" borderId="30" xfId="53" applyFont="1" applyFill="1" applyBorder="1" applyAlignment="1">
      <alignment horizontal="center" vertical="center"/>
    </xf>
    <xf numFmtId="0" fontId="27" fillId="2" borderId="6" xfId="53" applyFont="1" applyFill="1" applyBorder="1" applyAlignment="1">
      <alignment horizontal="center" vertical="center"/>
    </xf>
    <xf numFmtId="0" fontId="28" fillId="2" borderId="48" xfId="53" applyFont="1" applyFill="1" applyBorder="1" applyAlignment="1">
      <alignment horizontal="center" vertical="center"/>
    </xf>
    <xf numFmtId="0" fontId="28" fillId="2" borderId="13" xfId="53" applyFont="1" applyFill="1" applyBorder="1" applyAlignment="1">
      <alignment horizontal="center" vertical="center"/>
    </xf>
    <xf numFmtId="0" fontId="28" fillId="2" borderId="51" xfId="54" applyFont="1" applyFill="1" applyBorder="1" applyAlignment="1">
      <alignment horizontal="center" vertical="center"/>
    </xf>
    <xf numFmtId="0" fontId="28" fillId="2" borderId="52" xfId="54" applyFont="1" applyFill="1" applyBorder="1" applyAlignment="1">
      <alignment horizontal="center" vertical="center"/>
    </xf>
    <xf numFmtId="0" fontId="27" fillId="2" borderId="2" xfId="53" applyFont="1" applyFill="1" applyBorder="1" applyAlignment="1">
      <alignment horizontal="center" vertical="center"/>
    </xf>
    <xf numFmtId="0" fontId="27" fillId="2" borderId="54" xfId="53" applyFont="1" applyFill="1" applyBorder="1" applyAlignment="1">
      <alignment horizontal="center" vertical="center"/>
    </xf>
    <xf numFmtId="0" fontId="50" fillId="2" borderId="25" xfId="53" applyFont="1" applyFill="1" applyBorder="1" applyAlignment="1">
      <alignment horizontal="center" vertical="center"/>
    </xf>
    <xf numFmtId="0" fontId="50" fillId="2" borderId="41" xfId="53" applyFont="1" applyFill="1" applyBorder="1" applyAlignment="1">
      <alignment horizontal="center" vertical="center"/>
    </xf>
    <xf numFmtId="0" fontId="32" fillId="2" borderId="0" xfId="53" applyFont="1" applyFill="1" applyAlignment="1">
      <alignment vertical="center"/>
    </xf>
    <xf numFmtId="0" fontId="11" fillId="2" borderId="0" xfId="0" applyFont="1" applyFill="1"/>
    <xf numFmtId="0" fontId="11" fillId="2" borderId="59" xfId="38" applyFont="1" applyFill="1" applyBorder="1" applyAlignment="1">
      <alignment horizontal="center" vertical="center" wrapText="1"/>
    </xf>
    <xf numFmtId="0" fontId="11" fillId="2" borderId="63" xfId="31" applyFont="1" applyFill="1" applyBorder="1" applyAlignment="1">
      <alignment horizontal="center" vertical="center"/>
    </xf>
    <xf numFmtId="0" fontId="11" fillId="2" borderId="0" xfId="3" applyFont="1" applyFill="1"/>
    <xf numFmtId="0" fontId="10" fillId="2" borderId="0" xfId="31" applyFont="1" applyFill="1"/>
    <xf numFmtId="0" fontId="11" fillId="2" borderId="0" xfId="31" applyFont="1" applyFill="1"/>
    <xf numFmtId="0" fontId="11" fillId="2" borderId="57" xfId="31" applyFont="1" applyFill="1" applyBorder="1"/>
    <xf numFmtId="0" fontId="11" fillId="2" borderId="64" xfId="38" applyFont="1" applyFill="1" applyBorder="1" applyAlignment="1">
      <alignment vertical="center"/>
    </xf>
    <xf numFmtId="0" fontId="11" fillId="2" borderId="55" xfId="38" applyFont="1" applyFill="1" applyBorder="1" applyAlignment="1">
      <alignment horizontal="left" vertical="center" indent="1"/>
    </xf>
    <xf numFmtId="0" fontId="11" fillId="2" borderId="2" xfId="31" applyFont="1" applyFill="1" applyBorder="1" applyAlignment="1">
      <alignment horizontal="center" vertical="center"/>
    </xf>
    <xf numFmtId="0" fontId="11" fillId="2" borderId="19" xfId="31" applyFont="1" applyFill="1" applyBorder="1"/>
    <xf numFmtId="0" fontId="11" fillId="2" borderId="25" xfId="3" applyFont="1" applyFill="1" applyBorder="1" applyAlignment="1">
      <alignment horizontal="center" vertical="center"/>
    </xf>
    <xf numFmtId="0" fontId="11" fillId="2" borderId="27" xfId="3" applyFont="1" applyFill="1" applyBorder="1" applyAlignment="1">
      <alignment vertical="center"/>
    </xf>
    <xf numFmtId="0" fontId="11" fillId="2" borderId="28" xfId="3" applyFont="1" applyFill="1" applyBorder="1" applyAlignment="1">
      <alignment horizontal="center" vertical="center"/>
    </xf>
    <xf numFmtId="0" fontId="11" fillId="2" borderId="0" xfId="3" applyFont="1" applyFill="1" applyAlignment="1">
      <alignment vertical="center"/>
    </xf>
    <xf numFmtId="0" fontId="11" fillId="2" borderId="1" xfId="3" applyFont="1" applyFill="1" applyBorder="1" applyAlignment="1">
      <alignment horizontal="center" vertical="center" wrapText="1"/>
    </xf>
    <xf numFmtId="0" fontId="11" fillId="2" borderId="2" xfId="3" applyFont="1" applyFill="1" applyBorder="1" applyAlignment="1">
      <alignment horizontal="center" vertical="center" wrapText="1"/>
    </xf>
    <xf numFmtId="0" fontId="11" fillId="2" borderId="3" xfId="3" applyFont="1" applyFill="1" applyBorder="1" applyAlignment="1">
      <alignment horizontal="center" vertical="center" wrapText="1"/>
    </xf>
    <xf numFmtId="0" fontId="11" fillId="2" borderId="6" xfId="3" applyFont="1" applyFill="1" applyBorder="1" applyAlignment="1">
      <alignment horizontal="center" vertical="center" wrapText="1"/>
    </xf>
    <xf numFmtId="0" fontId="11" fillId="2" borderId="8" xfId="3" applyFont="1" applyFill="1" applyBorder="1" applyAlignment="1">
      <alignment horizontal="center" vertical="center" wrapText="1"/>
    </xf>
    <xf numFmtId="0" fontId="11" fillId="2" borderId="9" xfId="3" applyFont="1" applyFill="1" applyBorder="1" applyAlignment="1">
      <alignment horizontal="center" vertical="center" wrapText="1"/>
    </xf>
    <xf numFmtId="0" fontId="11" fillId="2" borderId="4" xfId="3" applyFont="1" applyFill="1" applyBorder="1" applyAlignment="1">
      <alignment horizontal="center" vertical="center" wrapText="1"/>
    </xf>
    <xf numFmtId="0" fontId="11" fillId="2" borderId="5" xfId="3" applyFont="1" applyFill="1" applyBorder="1" applyAlignment="1">
      <alignment horizontal="center" vertical="center" wrapText="1"/>
    </xf>
    <xf numFmtId="0" fontId="11" fillId="2" borderId="10" xfId="3" applyFont="1" applyFill="1" applyBorder="1" applyAlignment="1">
      <alignment horizontal="center" vertical="center" wrapText="1"/>
    </xf>
    <xf numFmtId="0" fontId="11" fillId="2" borderId="0" xfId="3" applyFont="1" applyFill="1" applyAlignment="1">
      <alignment horizontal="center" vertical="center" wrapText="1"/>
    </xf>
    <xf numFmtId="49" fontId="11" fillId="2" borderId="11" xfId="3" applyNumberFormat="1" applyFont="1" applyFill="1" applyBorder="1" applyAlignment="1">
      <alignment horizontal="center" vertical="center"/>
    </xf>
    <xf numFmtId="49" fontId="11" fillId="2" borderId="12" xfId="3" applyNumberFormat="1" applyFont="1" applyFill="1" applyBorder="1" applyAlignment="1">
      <alignment horizontal="center" vertical="center"/>
    </xf>
    <xf numFmtId="49" fontId="11" fillId="2" borderId="13" xfId="3" applyNumberFormat="1" applyFont="1" applyFill="1" applyBorder="1" applyAlignment="1">
      <alignment horizontal="center" vertical="center"/>
    </xf>
    <xf numFmtId="49" fontId="11" fillId="2" borderId="14" xfId="3" applyNumberFormat="1" applyFont="1" applyFill="1" applyBorder="1" applyAlignment="1">
      <alignment horizontal="center" vertical="center"/>
    </xf>
    <xf numFmtId="49" fontId="11" fillId="2" borderId="15" xfId="3" applyNumberFormat="1" applyFont="1" applyFill="1" applyBorder="1" applyAlignment="1">
      <alignment horizontal="center" vertical="center"/>
    </xf>
    <xf numFmtId="49" fontId="11" fillId="2" borderId="16" xfId="3" applyNumberFormat="1" applyFont="1" applyFill="1" applyBorder="1" applyAlignment="1">
      <alignment horizontal="center" vertical="center"/>
    </xf>
    <xf numFmtId="49" fontId="11" fillId="2" borderId="0" xfId="3" applyNumberFormat="1" applyFont="1" applyFill="1" applyAlignment="1">
      <alignment horizontal="center" vertical="center"/>
    </xf>
    <xf numFmtId="0" fontId="11" fillId="2" borderId="67" xfId="3" applyFont="1" applyFill="1" applyBorder="1" applyAlignment="1">
      <alignment horizontal="center" vertical="center"/>
    </xf>
    <xf numFmtId="0" fontId="11" fillId="2" borderId="0" xfId="3" applyFont="1" applyFill="1" applyAlignment="1">
      <alignment horizontal="center" vertical="center"/>
    </xf>
    <xf numFmtId="0" fontId="12" fillId="2" borderId="36" xfId="3" applyFont="1" applyFill="1" applyBorder="1" applyAlignment="1">
      <alignment horizontal="center"/>
    </xf>
    <xf numFmtId="0" fontId="11" fillId="2" borderId="39" xfId="3" applyFont="1" applyFill="1" applyBorder="1" applyAlignment="1">
      <alignment horizontal="center" vertical="center"/>
    </xf>
    <xf numFmtId="0" fontId="11" fillId="2" borderId="21" xfId="3" applyFont="1" applyFill="1" applyBorder="1" applyAlignment="1">
      <alignment horizontal="center" vertical="center"/>
    </xf>
    <xf numFmtId="0" fontId="11" fillId="2" borderId="22" xfId="3" applyFont="1" applyFill="1" applyBorder="1" applyAlignment="1">
      <alignment horizontal="center" vertical="center"/>
    </xf>
    <xf numFmtId="0" fontId="11" fillId="2" borderId="20" xfId="3" applyFont="1" applyFill="1" applyBorder="1" applyAlignment="1">
      <alignment horizontal="center" vertical="center"/>
    </xf>
    <xf numFmtId="0" fontId="11" fillId="2" borderId="11" xfId="3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vertical="center"/>
    </xf>
    <xf numFmtId="0" fontId="11" fillId="2" borderId="39" xfId="0" applyFont="1" applyFill="1" applyBorder="1"/>
    <xf numFmtId="49" fontId="11" fillId="2" borderId="21" xfId="4" applyNumberFormat="1" applyFont="1" applyFill="1" applyBorder="1" applyAlignment="1">
      <alignment horizontal="center" vertical="center" wrapText="1"/>
    </xf>
    <xf numFmtId="0" fontId="11" fillId="2" borderId="29" xfId="3" applyFont="1" applyFill="1" applyBorder="1" applyAlignment="1">
      <alignment horizontal="center" vertical="center"/>
    </xf>
    <xf numFmtId="0" fontId="11" fillId="2" borderId="0" xfId="3" applyFont="1" applyFill="1" applyAlignment="1">
      <alignment horizontal="left" vertical="center"/>
    </xf>
    <xf numFmtId="0" fontId="11" fillId="2" borderId="21" xfId="0" applyFont="1" applyFill="1" applyBorder="1" applyAlignment="1">
      <alignment horizontal="center"/>
    </xf>
    <xf numFmtId="0" fontId="11" fillId="2" borderId="0" xfId="0" applyFont="1" applyFill="1" applyAlignment="1">
      <alignment horizontal="center"/>
    </xf>
    <xf numFmtId="2" fontId="11" fillId="2" borderId="22" xfId="0" applyNumberFormat="1" applyFont="1" applyFill="1" applyBorder="1" applyAlignment="1">
      <alignment horizontal="center"/>
    </xf>
    <xf numFmtId="0" fontId="11" fillId="2" borderId="20" xfId="0" applyFont="1" applyFill="1" applyBorder="1" applyAlignment="1">
      <alignment horizontal="center"/>
    </xf>
    <xf numFmtId="2" fontId="11" fillId="2" borderId="21" xfId="0" applyNumberFormat="1" applyFont="1" applyFill="1" applyBorder="1" applyAlignment="1">
      <alignment horizontal="center"/>
    </xf>
    <xf numFmtId="169" fontId="11" fillId="2" borderId="22" xfId="3" applyNumberFormat="1" applyFont="1" applyFill="1" applyBorder="1" applyAlignment="1">
      <alignment horizontal="center"/>
    </xf>
    <xf numFmtId="2" fontId="11" fillId="2" borderId="0" xfId="0" applyNumberFormat="1" applyFont="1" applyFill="1" applyAlignment="1">
      <alignment horizontal="center"/>
    </xf>
    <xf numFmtId="1" fontId="11" fillId="2" borderId="21" xfId="3" applyNumberFormat="1" applyFont="1" applyFill="1" applyBorder="1" applyAlignment="1">
      <alignment horizontal="center"/>
    </xf>
    <xf numFmtId="164" fontId="11" fillId="2" borderId="22" xfId="28" applyFont="1" applyFill="1" applyBorder="1" applyAlignment="1">
      <alignment horizontal="center"/>
    </xf>
    <xf numFmtId="0" fontId="11" fillId="2" borderId="11" xfId="0" applyFont="1" applyFill="1" applyBorder="1" applyAlignment="1">
      <alignment horizontal="center"/>
    </xf>
    <xf numFmtId="0" fontId="40" fillId="2" borderId="11" xfId="0" applyFont="1" applyFill="1" applyBorder="1" applyAlignment="1">
      <alignment horizontal="center" vertical="center"/>
    </xf>
    <xf numFmtId="0" fontId="11" fillId="2" borderId="0" xfId="3" applyFont="1" applyFill="1" applyAlignment="1">
      <alignment horizontal="left"/>
    </xf>
    <xf numFmtId="0" fontId="11" fillId="2" borderId="21" xfId="3" applyFont="1" applyFill="1" applyBorder="1" applyAlignment="1">
      <alignment horizontal="center"/>
    </xf>
    <xf numFmtId="0" fontId="11" fillId="2" borderId="0" xfId="3" applyFont="1" applyFill="1" applyAlignment="1">
      <alignment horizontal="center"/>
    </xf>
    <xf numFmtId="166" fontId="11" fillId="2" borderId="21" xfId="3" applyNumberFormat="1" applyFont="1" applyFill="1" applyBorder="1" applyAlignment="1">
      <alignment horizontal="center"/>
    </xf>
    <xf numFmtId="0" fontId="11" fillId="2" borderId="20" xfId="3" applyFont="1" applyFill="1" applyBorder="1" applyAlignment="1">
      <alignment horizontal="center"/>
    </xf>
    <xf numFmtId="2" fontId="11" fillId="2" borderId="21" xfId="3" applyNumberFormat="1" applyFont="1" applyFill="1" applyBorder="1" applyAlignment="1">
      <alignment horizontal="center"/>
    </xf>
    <xf numFmtId="2" fontId="11" fillId="2" borderId="22" xfId="3" applyNumberFormat="1" applyFont="1" applyFill="1" applyBorder="1" applyAlignment="1">
      <alignment horizontal="center"/>
    </xf>
    <xf numFmtId="2" fontId="11" fillId="2" borderId="0" xfId="3" applyNumberFormat="1" applyFont="1" applyFill="1" applyAlignment="1">
      <alignment horizontal="center"/>
    </xf>
    <xf numFmtId="0" fontId="11" fillId="2" borderId="11" xfId="3" applyFont="1" applyFill="1" applyBorder="1" applyAlignment="1">
      <alignment horizontal="center"/>
    </xf>
    <xf numFmtId="0" fontId="11" fillId="2" borderId="39" xfId="3" applyFont="1" applyFill="1" applyBorder="1"/>
    <xf numFmtId="0" fontId="11" fillId="2" borderId="21" xfId="3" applyFont="1" applyFill="1" applyBorder="1"/>
    <xf numFmtId="0" fontId="11" fillId="2" borderId="22" xfId="3" applyFont="1" applyFill="1" applyBorder="1"/>
    <xf numFmtId="0" fontId="11" fillId="2" borderId="20" xfId="3" applyFont="1" applyFill="1" applyBorder="1"/>
    <xf numFmtId="2" fontId="11" fillId="2" borderId="0" xfId="3" applyNumberFormat="1" applyFont="1" applyFill="1"/>
    <xf numFmtId="0" fontId="11" fillId="2" borderId="0" xfId="0" applyFont="1" applyFill="1" applyAlignment="1">
      <alignment horizontal="left"/>
    </xf>
    <xf numFmtId="1" fontId="11" fillId="2" borderId="22" xfId="0" applyNumberFormat="1" applyFont="1" applyFill="1" applyBorder="1" applyAlignment="1">
      <alignment horizontal="center"/>
    </xf>
    <xf numFmtId="0" fontId="11" fillId="2" borderId="11" xfId="0" quotePrefix="1" applyFont="1" applyFill="1" applyBorder="1" applyAlignment="1">
      <alignment horizontal="center"/>
    </xf>
    <xf numFmtId="1" fontId="11" fillId="2" borderId="22" xfId="0" applyNumberFormat="1" applyFont="1" applyFill="1" applyBorder="1" applyAlignment="1">
      <alignment horizontal="center" vertical="center"/>
    </xf>
    <xf numFmtId="0" fontId="11" fillId="2" borderId="11" xfId="3" quotePrefix="1" applyFont="1" applyFill="1" applyBorder="1" applyAlignment="1">
      <alignment horizontal="center"/>
    </xf>
    <xf numFmtId="1" fontId="11" fillId="2" borderId="22" xfId="3" applyNumberFormat="1" applyFont="1" applyFill="1" applyBorder="1" applyAlignment="1">
      <alignment horizontal="center"/>
    </xf>
    <xf numFmtId="49" fontId="11" fillId="2" borderId="39" xfId="4" applyNumberFormat="1" applyFont="1" applyFill="1" applyBorder="1" applyAlignment="1">
      <alignment horizontal="center" vertical="center" wrapText="1"/>
    </xf>
    <xf numFmtId="0" fontId="11" fillId="2" borderId="39" xfId="3" applyFont="1" applyFill="1" applyBorder="1" applyAlignment="1">
      <alignment horizontal="center"/>
    </xf>
    <xf numFmtId="2" fontId="10" fillId="2" borderId="22" xfId="3" applyNumberFormat="1" applyFont="1" applyFill="1" applyBorder="1" applyAlignment="1">
      <alignment horizontal="center"/>
    </xf>
    <xf numFmtId="0" fontId="11" fillId="2" borderId="22" xfId="3" applyFont="1" applyFill="1" applyBorder="1" applyAlignment="1">
      <alignment horizontal="center"/>
    </xf>
    <xf numFmtId="166" fontId="11" fillId="2" borderId="21" xfId="0" applyNumberFormat="1" applyFont="1" applyFill="1" applyBorder="1" applyAlignment="1">
      <alignment horizontal="center"/>
    </xf>
    <xf numFmtId="0" fontId="40" fillId="2" borderId="0" xfId="3" applyFont="1" applyFill="1" applyAlignment="1">
      <alignment horizontal="center" vertical="center"/>
    </xf>
    <xf numFmtId="0" fontId="40" fillId="2" borderId="0" xfId="3" applyFont="1" applyFill="1" applyAlignment="1">
      <alignment horizontal="left" vertical="center"/>
    </xf>
    <xf numFmtId="1" fontId="11" fillId="2" borderId="0" xfId="3" applyNumberFormat="1" applyFont="1" applyFill="1" applyAlignment="1">
      <alignment horizontal="center" vertical="center"/>
    </xf>
    <xf numFmtId="0" fontId="11" fillId="2" borderId="39" xfId="0" applyFont="1" applyFill="1" applyBorder="1" applyAlignment="1">
      <alignment horizontal="center"/>
    </xf>
    <xf numFmtId="0" fontId="11" fillId="2" borderId="50" xfId="0" applyFont="1" applyFill="1" applyBorder="1" applyAlignment="1">
      <alignment horizontal="center"/>
    </xf>
    <xf numFmtId="0" fontId="42" fillId="2" borderId="0" xfId="3" applyFont="1" applyFill="1" applyAlignment="1">
      <alignment horizontal="center"/>
    </xf>
    <xf numFmtId="0" fontId="42" fillId="2" borderId="21" xfId="3" applyFont="1" applyFill="1" applyBorder="1" applyAlignment="1">
      <alignment horizontal="center"/>
    </xf>
    <xf numFmtId="2" fontId="42" fillId="2" borderId="22" xfId="0" applyNumberFormat="1" applyFont="1" applyFill="1" applyBorder="1" applyAlignment="1">
      <alignment horizontal="center"/>
    </xf>
    <xf numFmtId="0" fontId="42" fillId="2" borderId="20" xfId="3" applyFont="1" applyFill="1" applyBorder="1" applyAlignment="1">
      <alignment horizontal="center"/>
    </xf>
    <xf numFmtId="2" fontId="42" fillId="2" borderId="21" xfId="0" applyNumberFormat="1" applyFont="1" applyFill="1" applyBorder="1" applyAlignment="1">
      <alignment horizontal="center"/>
    </xf>
    <xf numFmtId="2" fontId="42" fillId="2" borderId="22" xfId="3" applyNumberFormat="1" applyFont="1" applyFill="1" applyBorder="1" applyAlignment="1">
      <alignment horizontal="center"/>
    </xf>
    <xf numFmtId="0" fontId="42" fillId="2" borderId="22" xfId="3" applyFont="1" applyFill="1" applyBorder="1" applyAlignment="1">
      <alignment horizontal="center"/>
    </xf>
    <xf numFmtId="2" fontId="42" fillId="2" borderId="0" xfId="3" applyNumberFormat="1" applyFont="1" applyFill="1" applyAlignment="1">
      <alignment horizontal="center"/>
    </xf>
    <xf numFmtId="164" fontId="42" fillId="2" borderId="22" xfId="28" applyFont="1" applyFill="1" applyBorder="1" applyAlignment="1">
      <alignment horizontal="center"/>
    </xf>
    <xf numFmtId="0" fontId="42" fillId="2" borderId="11" xfId="3" applyFont="1" applyFill="1" applyBorder="1" applyAlignment="1">
      <alignment horizontal="center"/>
    </xf>
    <xf numFmtId="0" fontId="42" fillId="2" borderId="0" xfId="3" applyFont="1" applyFill="1"/>
    <xf numFmtId="0" fontId="42" fillId="2" borderId="0" xfId="3" applyFont="1" applyFill="1" applyAlignment="1">
      <alignment horizontal="left" vertical="center"/>
    </xf>
    <xf numFmtId="164" fontId="11" fillId="2" borderId="0" xfId="28" applyFont="1" applyFill="1"/>
    <xf numFmtId="0" fontId="11" fillId="2" borderId="21" xfId="0" applyFont="1" applyFill="1" applyBorder="1"/>
    <xf numFmtId="0" fontId="11" fillId="2" borderId="22" xfId="0" applyFont="1" applyFill="1" applyBorder="1"/>
    <xf numFmtId="0" fontId="11" fillId="2" borderId="20" xfId="0" applyFont="1" applyFill="1" applyBorder="1"/>
    <xf numFmtId="0" fontId="11" fillId="2" borderId="22" xfId="0" applyFont="1" applyFill="1" applyBorder="1" applyAlignment="1">
      <alignment horizontal="center"/>
    </xf>
    <xf numFmtId="1" fontId="11" fillId="2" borderId="0" xfId="0" applyNumberFormat="1" applyFont="1" applyFill="1"/>
    <xf numFmtId="0" fontId="11" fillId="2" borderId="39" xfId="3" applyFont="1" applyFill="1" applyBorder="1" applyAlignment="1">
      <alignment horizontal="left"/>
    </xf>
    <xf numFmtId="0" fontId="12" fillId="2" borderId="36" xfId="31" applyFont="1" applyFill="1" applyBorder="1" applyAlignment="1">
      <alignment horizontal="center"/>
    </xf>
    <xf numFmtId="49" fontId="11" fillId="2" borderId="39" xfId="4" applyNumberFormat="1" applyFont="1" applyFill="1" applyBorder="1" applyAlignment="1">
      <alignment horizontal="center" vertical="top" wrapText="1"/>
    </xf>
    <xf numFmtId="1" fontId="40" fillId="2" borderId="0" xfId="3" applyNumberFormat="1" applyFont="1" applyFill="1" applyAlignment="1">
      <alignment horizontal="center" vertical="center"/>
    </xf>
    <xf numFmtId="0" fontId="12" fillId="2" borderId="36" xfId="31" applyFont="1" applyFill="1" applyBorder="1" applyAlignment="1">
      <alignment horizontal="center" vertical="center"/>
    </xf>
    <xf numFmtId="2" fontId="11" fillId="2" borderId="22" xfId="3" applyNumberFormat="1" applyFont="1" applyFill="1" applyBorder="1" applyAlignment="1">
      <alignment horizontal="center" vertical="center"/>
    </xf>
    <xf numFmtId="0" fontId="40" fillId="2" borderId="0" xfId="3" applyFont="1" applyFill="1"/>
    <xf numFmtId="2" fontId="11" fillId="2" borderId="22" xfId="31" applyNumberFormat="1" applyFont="1" applyFill="1" applyBorder="1" applyAlignment="1">
      <alignment horizontal="center"/>
    </xf>
    <xf numFmtId="49" fontId="11" fillId="2" borderId="26" xfId="4" applyNumberFormat="1" applyFont="1" applyFill="1" applyBorder="1" applyAlignment="1">
      <alignment horizontal="center" vertical="top" wrapText="1"/>
    </xf>
    <xf numFmtId="0" fontId="11" fillId="2" borderId="49" xfId="3" applyFont="1" applyFill="1" applyBorder="1" applyAlignment="1">
      <alignment horizontal="center"/>
    </xf>
    <xf numFmtId="0" fontId="11" fillId="2" borderId="26" xfId="3" applyFont="1" applyFill="1" applyBorder="1" applyAlignment="1">
      <alignment horizontal="center"/>
    </xf>
    <xf numFmtId="2" fontId="11" fillId="2" borderId="26" xfId="3" applyNumberFormat="1" applyFont="1" applyFill="1" applyBorder="1" applyAlignment="1">
      <alignment horizontal="center"/>
    </xf>
    <xf numFmtId="0" fontId="11" fillId="2" borderId="25" xfId="3" applyFont="1" applyFill="1" applyBorder="1" applyAlignment="1">
      <alignment horizontal="center"/>
    </xf>
    <xf numFmtId="2" fontId="11" fillId="2" borderId="26" xfId="0" applyNumberFormat="1" applyFont="1" applyFill="1" applyBorder="1" applyAlignment="1">
      <alignment horizontal="center"/>
    </xf>
    <xf numFmtId="2" fontId="11" fillId="2" borderId="41" xfId="3" applyNumberFormat="1" applyFont="1" applyFill="1" applyBorder="1" applyAlignment="1">
      <alignment horizontal="center"/>
    </xf>
    <xf numFmtId="0" fontId="11" fillId="2" borderId="28" xfId="3" applyFont="1" applyFill="1" applyBorder="1" applyAlignment="1">
      <alignment horizontal="center"/>
    </xf>
    <xf numFmtId="2" fontId="11" fillId="2" borderId="27" xfId="3" applyNumberFormat="1" applyFont="1" applyFill="1" applyBorder="1" applyAlignment="1">
      <alignment horizontal="center"/>
    </xf>
    <xf numFmtId="1" fontId="11" fillId="2" borderId="26" xfId="3" applyNumberFormat="1" applyFont="1" applyFill="1" applyBorder="1" applyAlignment="1">
      <alignment horizontal="center"/>
    </xf>
    <xf numFmtId="1" fontId="11" fillId="2" borderId="28" xfId="3" applyNumberFormat="1" applyFont="1" applyFill="1" applyBorder="1" applyAlignment="1">
      <alignment horizontal="center"/>
    </xf>
    <xf numFmtId="0" fontId="11" fillId="2" borderId="17" xfId="3" applyFont="1" applyFill="1" applyBorder="1" applyAlignment="1">
      <alignment horizontal="center"/>
    </xf>
    <xf numFmtId="0" fontId="12" fillId="2" borderId="36" xfId="3" applyFont="1" applyFill="1" applyBorder="1" applyAlignment="1">
      <alignment horizontal="center" vertical="center"/>
    </xf>
    <xf numFmtId="2" fontId="11" fillId="2" borderId="22" xfId="3" applyNumberFormat="1" applyFont="1" applyFill="1" applyBorder="1"/>
    <xf numFmtId="11" fontId="11" fillId="2" borderId="11" xfId="3" applyNumberFormat="1" applyFont="1" applyFill="1" applyBorder="1" applyAlignment="1">
      <alignment horizontal="center"/>
    </xf>
    <xf numFmtId="1" fontId="11" fillId="2" borderId="0" xfId="3" applyNumberFormat="1" applyFont="1" applyFill="1"/>
    <xf numFmtId="0" fontId="10" fillId="2" borderId="36" xfId="0" applyFont="1" applyFill="1" applyBorder="1" applyAlignment="1">
      <alignment horizontal="center" vertical="center"/>
    </xf>
    <xf numFmtId="0" fontId="11" fillId="2" borderId="21" xfId="0" applyFont="1" applyFill="1" applyBorder="1" applyAlignment="1">
      <alignment horizontal="center" vertical="center"/>
    </xf>
    <xf numFmtId="2" fontId="11" fillId="2" borderId="21" xfId="0" applyNumberFormat="1" applyFont="1" applyFill="1" applyBorder="1" applyAlignment="1">
      <alignment horizontal="center" vertical="center"/>
    </xf>
    <xf numFmtId="0" fontId="10" fillId="2" borderId="36" xfId="0" applyFont="1" applyFill="1" applyBorder="1" applyAlignment="1">
      <alignment horizontal="center"/>
    </xf>
    <xf numFmtId="2" fontId="11" fillId="2" borderId="22" xfId="0" applyNumberFormat="1" applyFont="1" applyFill="1" applyBorder="1" applyAlignment="1">
      <alignment horizontal="center" vertical="center"/>
    </xf>
    <xf numFmtId="2" fontId="11" fillId="2" borderId="0" xfId="0" applyNumberFormat="1" applyFont="1" applyFill="1"/>
    <xf numFmtId="0" fontId="11" fillId="2" borderId="39" xfId="0" applyFont="1" applyFill="1" applyBorder="1" applyAlignment="1">
      <alignment vertical="center" wrapText="1"/>
    </xf>
    <xf numFmtId="169" fontId="11" fillId="2" borderId="22" xfId="3" applyNumberFormat="1" applyFont="1" applyFill="1" applyBorder="1" applyAlignment="1">
      <alignment horizontal="center" vertical="center"/>
    </xf>
    <xf numFmtId="2" fontId="11" fillId="2" borderId="0" xfId="3" applyNumberFormat="1" applyFont="1" applyFill="1" applyAlignment="1">
      <alignment horizontal="center" vertical="center"/>
    </xf>
    <xf numFmtId="1" fontId="11" fillId="2" borderId="21" xfId="3" applyNumberFormat="1" applyFont="1" applyFill="1" applyBorder="1" applyAlignment="1">
      <alignment horizontal="center" vertical="center"/>
    </xf>
    <xf numFmtId="1" fontId="11" fillId="2" borderId="22" xfId="3" applyNumberFormat="1" applyFont="1" applyFill="1" applyBorder="1" applyAlignment="1">
      <alignment horizontal="center" vertical="center"/>
    </xf>
    <xf numFmtId="11" fontId="11" fillId="2" borderId="11" xfId="3" applyNumberFormat="1" applyFont="1" applyFill="1" applyBorder="1" applyAlignment="1">
      <alignment horizontal="center" vertical="center"/>
    </xf>
    <xf numFmtId="0" fontId="11" fillId="2" borderId="29" xfId="3" applyFont="1" applyFill="1" applyBorder="1" applyAlignment="1">
      <alignment horizontal="center"/>
    </xf>
    <xf numFmtId="0" fontId="11" fillId="2" borderId="42" xfId="3" applyFont="1" applyFill="1" applyBorder="1" applyAlignment="1">
      <alignment horizontal="left"/>
    </xf>
    <xf numFmtId="0" fontId="11" fillId="2" borderId="42" xfId="3" applyFont="1" applyFill="1" applyBorder="1" applyAlignment="1">
      <alignment horizontal="center"/>
    </xf>
    <xf numFmtId="0" fontId="11" fillId="2" borderId="27" xfId="3" applyFont="1" applyFill="1" applyBorder="1" applyAlignment="1">
      <alignment horizontal="center"/>
    </xf>
    <xf numFmtId="0" fontId="11" fillId="2" borderId="26" xfId="3" applyFont="1" applyFill="1" applyBorder="1"/>
    <xf numFmtId="2" fontId="11" fillId="2" borderId="28" xfId="3" applyNumberFormat="1" applyFont="1" applyFill="1" applyBorder="1"/>
    <xf numFmtId="0" fontId="11" fillId="2" borderId="25" xfId="3" applyFont="1" applyFill="1" applyBorder="1"/>
    <xf numFmtId="2" fontId="11" fillId="2" borderId="27" xfId="3" applyNumberFormat="1" applyFont="1" applyFill="1" applyBorder="1"/>
    <xf numFmtId="0" fontId="11" fillId="2" borderId="28" xfId="3" applyFont="1" applyFill="1" applyBorder="1"/>
    <xf numFmtId="11" fontId="11" fillId="2" borderId="17" xfId="3" applyNumberFormat="1" applyFont="1" applyFill="1" applyBorder="1" applyAlignment="1">
      <alignment horizontal="center"/>
    </xf>
    <xf numFmtId="0" fontId="11" fillId="2" borderId="39" xfId="3" applyFont="1" applyFill="1" applyBorder="1" applyAlignment="1">
      <alignment horizontal="left" indent="1"/>
    </xf>
    <xf numFmtId="0" fontId="11" fillId="2" borderId="17" xfId="3" applyFont="1" applyFill="1" applyBorder="1" applyAlignment="1">
      <alignment horizontal="center" vertical="center"/>
    </xf>
    <xf numFmtId="0" fontId="11" fillId="2" borderId="27" xfId="3" applyFont="1" applyFill="1" applyBorder="1"/>
    <xf numFmtId="49" fontId="11" fillId="2" borderId="2" xfId="0" applyNumberFormat="1" applyFont="1" applyFill="1" applyBorder="1" applyAlignment="1">
      <alignment horizontal="center" vertical="center"/>
    </xf>
    <xf numFmtId="49" fontId="11" fillId="2" borderId="19" xfId="0" applyNumberFormat="1" applyFont="1" applyFill="1" applyBorder="1" applyAlignment="1">
      <alignment horizontal="center" vertical="center"/>
    </xf>
    <xf numFmtId="49" fontId="11" fillId="2" borderId="8" xfId="0" applyNumberFormat="1" applyFont="1" applyFill="1" applyBorder="1" applyAlignment="1">
      <alignment horizontal="center" vertical="center"/>
    </xf>
    <xf numFmtId="2" fontId="11" fillId="2" borderId="24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Alignment="1">
      <alignment horizontal="center" vertical="center"/>
    </xf>
    <xf numFmtId="2" fontId="11" fillId="2" borderId="36" xfId="0" applyNumberFormat="1" applyFont="1" applyFill="1" applyBorder="1" applyAlignment="1">
      <alignment horizontal="center" vertical="center"/>
    </xf>
    <xf numFmtId="49" fontId="10" fillId="2" borderId="34" xfId="0" applyNumberFormat="1" applyFont="1" applyFill="1" applyBorder="1" applyAlignment="1">
      <alignment horizontal="center" vertical="center"/>
    </xf>
    <xf numFmtId="49" fontId="10" fillId="2" borderId="35" xfId="0" applyNumberFormat="1" applyFont="1" applyFill="1" applyBorder="1" applyAlignment="1">
      <alignment horizontal="center" vertical="center"/>
    </xf>
    <xf numFmtId="49" fontId="10" fillId="2" borderId="35" xfId="0" applyNumberFormat="1" applyFont="1" applyFill="1" applyBorder="1" applyAlignment="1">
      <alignment horizontal="right" vertical="center"/>
    </xf>
    <xf numFmtId="170" fontId="10" fillId="2" borderId="47" xfId="28" applyNumberFormat="1" applyFont="1" applyFill="1" applyBorder="1" applyAlignment="1">
      <alignment horizontal="center"/>
    </xf>
    <xf numFmtId="170" fontId="10" fillId="2" borderId="0" xfId="28" applyNumberFormat="1" applyFont="1" applyFill="1" applyBorder="1" applyAlignment="1">
      <alignment horizontal="center"/>
    </xf>
    <xf numFmtId="49" fontId="11" fillId="2" borderId="20" xfId="0" applyNumberFormat="1" applyFont="1" applyFill="1" applyBorder="1" applyAlignment="1">
      <alignment horizontal="center" vertical="center"/>
    </xf>
    <xf numFmtId="49" fontId="11" fillId="2" borderId="22" xfId="0" applyNumberFormat="1" applyFont="1" applyFill="1" applyBorder="1" applyAlignment="1">
      <alignment horizontal="center" vertical="center"/>
    </xf>
    <xf numFmtId="49" fontId="11" fillId="2" borderId="25" xfId="0" applyNumberFormat="1" applyFont="1" applyFill="1" applyBorder="1" applyAlignment="1">
      <alignment horizontal="center" vertical="center"/>
    </xf>
    <xf numFmtId="49" fontId="11" fillId="2" borderId="27" xfId="0" applyNumberFormat="1" applyFont="1" applyFill="1" applyBorder="1" applyAlignment="1">
      <alignment horizontal="center" vertical="center"/>
    </xf>
    <xf numFmtId="49" fontId="11" fillId="2" borderId="28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Alignment="1">
      <alignment vertical="center"/>
    </xf>
    <xf numFmtId="164" fontId="11" fillId="2" borderId="24" xfId="28" applyFont="1" applyFill="1" applyBorder="1" applyAlignment="1">
      <alignment horizontal="center" vertical="center"/>
    </xf>
    <xf numFmtId="2" fontId="11" fillId="2" borderId="0" xfId="0" applyNumberFormat="1" applyFont="1" applyFill="1" applyAlignment="1">
      <alignment horizontal="center" vertical="center"/>
    </xf>
    <xf numFmtId="0" fontId="11" fillId="2" borderId="2" xfId="31" applyFont="1" applyFill="1" applyBorder="1"/>
    <xf numFmtId="49" fontId="11" fillId="2" borderId="15" xfId="31" applyNumberFormat="1" applyFont="1" applyFill="1" applyBorder="1" applyAlignment="1">
      <alignment horizontal="center" vertical="center"/>
    </xf>
    <xf numFmtId="0" fontId="11" fillId="2" borderId="22" xfId="31" applyFont="1" applyFill="1" applyBorder="1" applyAlignment="1">
      <alignment horizontal="center" vertical="center"/>
    </xf>
    <xf numFmtId="0" fontId="42" fillId="2" borderId="11" xfId="0" applyFont="1" applyFill="1" applyBorder="1" applyAlignment="1">
      <alignment horizontal="center" vertical="center"/>
    </xf>
    <xf numFmtId="0" fontId="42" fillId="2" borderId="0" xfId="0" applyFont="1" applyFill="1" applyAlignment="1">
      <alignment horizontal="left"/>
    </xf>
    <xf numFmtId="49" fontId="42" fillId="2" borderId="39" xfId="4" applyNumberFormat="1" applyFont="1" applyFill="1" applyBorder="1" applyAlignment="1">
      <alignment horizontal="center" vertical="top" wrapText="1"/>
    </xf>
    <xf numFmtId="2" fontId="42" fillId="2" borderId="22" xfId="31" applyNumberFormat="1" applyFont="1" applyFill="1" applyBorder="1" applyAlignment="1">
      <alignment horizontal="center"/>
    </xf>
    <xf numFmtId="2" fontId="42" fillId="2" borderId="21" xfId="3" applyNumberFormat="1" applyFont="1" applyFill="1" applyBorder="1" applyAlignment="1">
      <alignment horizontal="center"/>
    </xf>
    <xf numFmtId="0" fontId="40" fillId="2" borderId="0" xfId="0" applyFont="1" applyFill="1"/>
    <xf numFmtId="0" fontId="40" fillId="2" borderId="0" xfId="31" applyFont="1" applyFill="1"/>
    <xf numFmtId="2" fontId="10" fillId="2" borderId="22" xfId="31" applyNumberFormat="1" applyFont="1" applyFill="1" applyBorder="1" applyAlignment="1">
      <alignment horizontal="center"/>
    </xf>
    <xf numFmtId="164" fontId="11" fillId="2" borderId="0" xfId="0" applyNumberFormat="1" applyFont="1" applyFill="1"/>
    <xf numFmtId="0" fontId="12" fillId="2" borderId="28" xfId="3" applyFont="1" applyFill="1" applyBorder="1" applyAlignment="1">
      <alignment horizontal="center"/>
    </xf>
    <xf numFmtId="0" fontId="42" fillId="2" borderId="21" xfId="0" applyFont="1" applyFill="1" applyBorder="1" applyAlignment="1">
      <alignment horizontal="center"/>
    </xf>
    <xf numFmtId="0" fontId="42" fillId="2" borderId="0" xfId="0" applyFont="1" applyFill="1" applyAlignment="1">
      <alignment horizontal="center"/>
    </xf>
    <xf numFmtId="0" fontId="42" fillId="2" borderId="20" xfId="0" applyFont="1" applyFill="1" applyBorder="1" applyAlignment="1">
      <alignment horizontal="center"/>
    </xf>
    <xf numFmtId="1" fontId="42" fillId="2" borderId="22" xfId="3" applyNumberFormat="1" applyFont="1" applyFill="1" applyBorder="1" applyAlignment="1">
      <alignment horizontal="center"/>
    </xf>
    <xf numFmtId="2" fontId="42" fillId="2" borderId="0" xfId="0" applyNumberFormat="1" applyFont="1" applyFill="1" applyAlignment="1">
      <alignment horizontal="center"/>
    </xf>
    <xf numFmtId="1" fontId="42" fillId="2" borderId="21" xfId="3" applyNumberFormat="1" applyFont="1" applyFill="1" applyBorder="1" applyAlignment="1">
      <alignment horizontal="center"/>
    </xf>
    <xf numFmtId="1" fontId="42" fillId="2" borderId="22" xfId="0" applyNumberFormat="1" applyFont="1" applyFill="1" applyBorder="1" applyAlignment="1">
      <alignment horizontal="center"/>
    </xf>
    <xf numFmtId="0" fontId="42" fillId="2" borderId="11" xfId="0" applyFont="1" applyFill="1" applyBorder="1" applyAlignment="1">
      <alignment horizontal="center"/>
    </xf>
    <xf numFmtId="0" fontId="42" fillId="2" borderId="0" xfId="0" applyFont="1" applyFill="1"/>
    <xf numFmtId="2" fontId="11" fillId="2" borderId="0" xfId="31" applyNumberFormat="1" applyFont="1" applyFill="1" applyAlignment="1">
      <alignment horizontal="center"/>
    </xf>
    <xf numFmtId="0" fontId="12" fillId="2" borderId="38" xfId="31" applyFont="1" applyFill="1" applyBorder="1" applyAlignment="1">
      <alignment horizontal="center" vertical="center"/>
    </xf>
    <xf numFmtId="2" fontId="11" fillId="2" borderId="28" xfId="31" applyNumberFormat="1" applyFont="1" applyFill="1" applyBorder="1" applyAlignment="1">
      <alignment horizontal="center"/>
    </xf>
    <xf numFmtId="2" fontId="11" fillId="2" borderId="27" xfId="31" applyNumberFormat="1" applyFont="1" applyFill="1" applyBorder="1" applyAlignment="1">
      <alignment horizontal="center"/>
    </xf>
    <xf numFmtId="0" fontId="12" fillId="2" borderId="39" xfId="3" applyFont="1" applyFill="1" applyBorder="1" applyAlignment="1">
      <alignment horizontal="center"/>
    </xf>
    <xf numFmtId="2" fontId="11" fillId="2" borderId="22" xfId="31" applyNumberFormat="1" applyFont="1" applyFill="1" applyBorder="1"/>
    <xf numFmtId="0" fontId="10" fillId="2" borderId="11" xfId="3" applyFont="1" applyFill="1" applyBorder="1" applyAlignment="1">
      <alignment horizontal="center" vertical="center"/>
    </xf>
    <xf numFmtId="49" fontId="10" fillId="2" borderId="36" xfId="4" applyNumberFormat="1" applyFont="1" applyFill="1" applyBorder="1" applyAlignment="1">
      <alignment horizontal="center" vertical="top"/>
    </xf>
    <xf numFmtId="2" fontId="11" fillId="2" borderId="50" xfId="31" applyNumberFormat="1" applyFont="1" applyFill="1" applyBorder="1" applyAlignment="1">
      <alignment horizontal="center"/>
    </xf>
    <xf numFmtId="0" fontId="11" fillId="2" borderId="65" xfId="3" applyFont="1" applyFill="1" applyBorder="1" applyAlignment="1">
      <alignment horizontal="center" vertical="center"/>
    </xf>
    <xf numFmtId="2" fontId="11" fillId="2" borderId="50" xfId="31" applyNumberFormat="1" applyFont="1" applyFill="1" applyBorder="1" applyAlignment="1">
      <alignment horizontal="center" vertical="center"/>
    </xf>
    <xf numFmtId="0" fontId="11" fillId="2" borderId="39" xfId="0" applyFont="1" applyFill="1" applyBorder="1" applyAlignment="1">
      <alignment horizontal="center" vertical="center"/>
    </xf>
    <xf numFmtId="1" fontId="11" fillId="2" borderId="0" xfId="3" applyNumberFormat="1" applyFont="1" applyFill="1" applyAlignment="1">
      <alignment vertical="center"/>
    </xf>
    <xf numFmtId="2" fontId="11" fillId="2" borderId="0" xfId="31" applyNumberFormat="1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166" fontId="11" fillId="2" borderId="22" xfId="31" applyNumberFormat="1" applyFont="1" applyFill="1" applyBorder="1" applyAlignment="1">
      <alignment horizontal="center"/>
    </xf>
    <xf numFmtId="0" fontId="10" fillId="2" borderId="39" xfId="0" applyFont="1" applyFill="1" applyBorder="1"/>
    <xf numFmtId="0" fontId="11" fillId="2" borderId="28" xfId="31" applyFont="1" applyFill="1" applyBorder="1"/>
    <xf numFmtId="49" fontId="10" fillId="2" borderId="2" xfId="0" applyNumberFormat="1" applyFont="1" applyFill="1" applyBorder="1" applyAlignment="1">
      <alignment horizontal="center" vertical="center"/>
    </xf>
    <xf numFmtId="49" fontId="10" fillId="2" borderId="20" xfId="0" applyNumberFormat="1" applyFont="1" applyFill="1" applyBorder="1" applyAlignment="1">
      <alignment horizontal="center" vertical="center"/>
    </xf>
    <xf numFmtId="49" fontId="10" fillId="2" borderId="25" xfId="0" applyNumberFormat="1" applyFont="1" applyFill="1" applyBorder="1" applyAlignment="1">
      <alignment horizontal="center" vertical="center"/>
    </xf>
    <xf numFmtId="49" fontId="11" fillId="2" borderId="0" xfId="0" applyNumberFormat="1" applyFont="1" applyFill="1" applyAlignment="1">
      <alignment horizontal="left" vertical="center"/>
    </xf>
    <xf numFmtId="49" fontId="10" fillId="2" borderId="0" xfId="0" applyNumberFormat="1" applyFont="1" applyFill="1" applyAlignment="1">
      <alignment horizontal="center" vertical="center"/>
    </xf>
    <xf numFmtId="2" fontId="10" fillId="2" borderId="0" xfId="0" applyNumberFormat="1" applyFont="1" applyFill="1" applyAlignment="1">
      <alignment horizontal="center" vertical="center"/>
    </xf>
    <xf numFmtId="2" fontId="10" fillId="2" borderId="0" xfId="0" applyNumberFormat="1" applyFont="1" applyFill="1" applyAlignment="1">
      <alignment horizontal="left" vertical="center"/>
    </xf>
    <xf numFmtId="0" fontId="11" fillId="2" borderId="7" xfId="3" applyFont="1" applyFill="1" applyBorder="1" applyAlignment="1">
      <alignment horizontal="center" vertical="center" wrapText="1"/>
    </xf>
    <xf numFmtId="2" fontId="11" fillId="2" borderId="39" xfId="3" applyNumberFormat="1" applyFont="1" applyFill="1" applyBorder="1" applyAlignment="1">
      <alignment horizontal="center"/>
    </xf>
    <xf numFmtId="166" fontId="11" fillId="2" borderId="0" xfId="3" applyNumberFormat="1" applyFont="1" applyFill="1" applyAlignment="1">
      <alignment horizontal="center"/>
    </xf>
    <xf numFmtId="1" fontId="11" fillId="2" borderId="21" xfId="31" applyNumberFormat="1" applyFont="1" applyFill="1" applyBorder="1" applyAlignment="1">
      <alignment horizontal="center"/>
    </xf>
    <xf numFmtId="164" fontId="11" fillId="2" borderId="22" xfId="28" applyFont="1" applyFill="1" applyBorder="1" applyAlignment="1">
      <alignment horizontal="center" vertical="center"/>
    </xf>
    <xf numFmtId="0" fontId="11" fillId="2" borderId="21" xfId="31" applyFont="1" applyFill="1" applyBorder="1" applyAlignment="1">
      <alignment horizontal="center"/>
    </xf>
    <xf numFmtId="0" fontId="11" fillId="2" borderId="20" xfId="31" applyFont="1" applyFill="1" applyBorder="1" applyAlignment="1">
      <alignment horizontal="center"/>
    </xf>
    <xf numFmtId="167" fontId="11" fillId="2" borderId="22" xfId="2" applyNumberFormat="1" applyFont="1" applyFill="1" applyBorder="1" applyAlignment="1">
      <alignment horizontal="center" vertical="center"/>
    </xf>
    <xf numFmtId="2" fontId="40" fillId="2" borderId="22" xfId="3" applyNumberFormat="1" applyFont="1" applyFill="1" applyBorder="1" applyAlignment="1">
      <alignment horizontal="center"/>
    </xf>
    <xf numFmtId="0" fontId="11" fillId="2" borderId="22" xfId="0" applyFont="1" applyFill="1" applyBorder="1" applyAlignment="1">
      <alignment horizontal="center" vertical="center"/>
    </xf>
    <xf numFmtId="0" fontId="11" fillId="2" borderId="11" xfId="38" applyFont="1" applyFill="1" applyBorder="1" applyAlignment="1">
      <alignment horizontal="center"/>
    </xf>
    <xf numFmtId="0" fontId="11" fillId="2" borderId="0" xfId="31" applyFont="1" applyFill="1" applyAlignment="1">
      <alignment horizontal="left"/>
    </xf>
    <xf numFmtId="166" fontId="11" fillId="2" borderId="21" xfId="31" applyNumberFormat="1" applyFont="1" applyFill="1" applyBorder="1" applyAlignment="1">
      <alignment horizontal="center"/>
    </xf>
    <xf numFmtId="2" fontId="11" fillId="2" borderId="21" xfId="31" applyNumberFormat="1" applyFont="1" applyFill="1" applyBorder="1" applyAlignment="1">
      <alignment horizontal="center"/>
    </xf>
    <xf numFmtId="169" fontId="11" fillId="2" borderId="22" xfId="31" applyNumberFormat="1" applyFont="1" applyFill="1" applyBorder="1" applyAlignment="1">
      <alignment horizontal="center"/>
    </xf>
    <xf numFmtId="167" fontId="11" fillId="2" borderId="22" xfId="30" applyNumberFormat="1" applyFont="1" applyFill="1" applyBorder="1" applyAlignment="1">
      <alignment horizontal="center" vertical="center"/>
    </xf>
    <xf numFmtId="0" fontId="11" fillId="2" borderId="11" xfId="31" applyFont="1" applyFill="1" applyBorder="1" applyAlignment="1">
      <alignment horizontal="center"/>
    </xf>
    <xf numFmtId="0" fontId="11" fillId="2" borderId="23" xfId="0" applyFont="1" applyFill="1" applyBorder="1"/>
    <xf numFmtId="0" fontId="11" fillId="2" borderId="45" xfId="3" applyFont="1" applyFill="1" applyBorder="1" applyAlignment="1">
      <alignment horizontal="center"/>
    </xf>
    <xf numFmtId="0" fontId="11" fillId="2" borderId="19" xfId="3" applyFont="1" applyFill="1" applyBorder="1"/>
    <xf numFmtId="0" fontId="11" fillId="2" borderId="3" xfId="3" applyFont="1" applyFill="1" applyBorder="1"/>
    <xf numFmtId="0" fontId="11" fillId="2" borderId="8" xfId="3" applyFont="1" applyFill="1" applyBorder="1"/>
    <xf numFmtId="0" fontId="11" fillId="2" borderId="2" xfId="3" applyFont="1" applyFill="1" applyBorder="1"/>
    <xf numFmtId="0" fontId="11" fillId="2" borderId="1" xfId="3" applyFont="1" applyFill="1" applyBorder="1" applyAlignment="1">
      <alignment horizontal="center"/>
    </xf>
    <xf numFmtId="0" fontId="11" fillId="2" borderId="11" xfId="31" quotePrefix="1" applyFont="1" applyFill="1" applyBorder="1" applyAlignment="1">
      <alignment horizontal="center"/>
    </xf>
    <xf numFmtId="0" fontId="40" fillId="2" borderId="0" xfId="3" applyFont="1" applyFill="1" applyAlignment="1">
      <alignment horizontal="center"/>
    </xf>
    <xf numFmtId="0" fontId="10" fillId="2" borderId="36" xfId="3" applyFont="1" applyFill="1" applyBorder="1" applyAlignment="1">
      <alignment horizontal="center"/>
    </xf>
    <xf numFmtId="0" fontId="11" fillId="2" borderId="39" xfId="31" applyFont="1" applyFill="1" applyBorder="1" applyAlignment="1">
      <alignment horizontal="center"/>
    </xf>
    <xf numFmtId="164" fontId="11" fillId="2" borderId="50" xfId="28" applyFont="1" applyFill="1" applyBorder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11" fillId="2" borderId="23" xfId="0" applyFont="1" applyFill="1" applyBorder="1" applyAlignment="1">
      <alignment horizontal="center"/>
    </xf>
    <xf numFmtId="0" fontId="11" fillId="2" borderId="21" xfId="33" applyFont="1" applyFill="1" applyBorder="1" applyAlignment="1">
      <alignment horizontal="center" vertical="center" wrapText="1"/>
    </xf>
    <xf numFmtId="2" fontId="11" fillId="2" borderId="20" xfId="0" applyNumberFormat="1" applyFont="1" applyFill="1" applyBorder="1" applyAlignment="1">
      <alignment horizontal="center"/>
    </xf>
    <xf numFmtId="165" fontId="11" fillId="2" borderId="0" xfId="30" applyFont="1" applyFill="1" applyBorder="1"/>
    <xf numFmtId="0" fontId="11" fillId="2" borderId="11" xfId="33" applyFont="1" applyFill="1" applyBorder="1" applyAlignment="1">
      <alignment horizontal="center" vertical="center" wrapText="1"/>
    </xf>
    <xf numFmtId="0" fontId="11" fillId="2" borderId="21" xfId="51" applyNumberFormat="1" applyFont="1" applyFill="1" applyBorder="1" applyAlignment="1">
      <alignment horizontal="center" vertical="center" wrapText="1"/>
    </xf>
    <xf numFmtId="2" fontId="11" fillId="2" borderId="50" xfId="3" applyNumberFormat="1" applyFont="1" applyFill="1" applyBorder="1" applyAlignment="1">
      <alignment horizontal="center" vertical="center"/>
    </xf>
    <xf numFmtId="1" fontId="11" fillId="2" borderId="22" xfId="3" applyNumberFormat="1" applyFont="1" applyFill="1" applyBorder="1" applyAlignment="1">
      <alignment horizontal="right"/>
    </xf>
    <xf numFmtId="2" fontId="11" fillId="2" borderId="26" xfId="3" applyNumberFormat="1" applyFont="1" applyFill="1" applyBorder="1"/>
    <xf numFmtId="2" fontId="11" fillId="2" borderId="3" xfId="3" applyNumberFormat="1" applyFont="1" applyFill="1" applyBorder="1"/>
    <xf numFmtId="168" fontId="10" fillId="2" borderId="8" xfId="2" applyNumberFormat="1" applyFont="1" applyFill="1" applyBorder="1" applyAlignment="1">
      <alignment horizontal="center" vertical="center"/>
    </xf>
    <xf numFmtId="0" fontId="11" fillId="2" borderId="0" xfId="3" applyFont="1" applyFill="1" applyAlignment="1">
      <alignment horizontal="left" indent="1"/>
    </xf>
    <xf numFmtId="49" fontId="12" fillId="2" borderId="0" xfId="3" applyNumberFormat="1" applyFont="1" applyFill="1" applyAlignment="1">
      <alignment horizontal="right"/>
    </xf>
    <xf numFmtId="49" fontId="11" fillId="2" borderId="0" xfId="3" applyNumberFormat="1" applyFont="1" applyFill="1" applyAlignment="1">
      <alignment horizontal="center"/>
    </xf>
    <xf numFmtId="168" fontId="10" fillId="2" borderId="0" xfId="2" applyNumberFormat="1" applyFont="1" applyFill="1" applyBorder="1"/>
    <xf numFmtId="167" fontId="11" fillId="2" borderId="0" xfId="2" applyNumberFormat="1" applyFont="1" applyFill="1"/>
    <xf numFmtId="2" fontId="11" fillId="2" borderId="20" xfId="0" applyNumberFormat="1" applyFont="1" applyFill="1" applyBorder="1" applyAlignment="1">
      <alignment horizontal="center" vertical="center"/>
    </xf>
    <xf numFmtId="0" fontId="11" fillId="2" borderId="29" xfId="0" applyFont="1" applyFill="1" applyBorder="1" applyAlignment="1">
      <alignment horizontal="center"/>
    </xf>
    <xf numFmtId="0" fontId="42" fillId="2" borderId="0" xfId="3" applyFont="1" applyFill="1" applyAlignment="1">
      <alignment horizontal="left"/>
    </xf>
    <xf numFmtId="0" fontId="42" fillId="2" borderId="21" xfId="31" applyFont="1" applyFill="1" applyBorder="1" applyAlignment="1">
      <alignment horizontal="center"/>
    </xf>
    <xf numFmtId="0" fontId="42" fillId="2" borderId="20" xfId="31" applyFont="1" applyFill="1" applyBorder="1" applyAlignment="1">
      <alignment horizontal="center"/>
    </xf>
    <xf numFmtId="169" fontId="42" fillId="2" borderId="22" xfId="31" applyNumberFormat="1" applyFont="1" applyFill="1" applyBorder="1" applyAlignment="1">
      <alignment horizontal="center"/>
    </xf>
    <xf numFmtId="167" fontId="42" fillId="2" borderId="22" xfId="2" applyNumberFormat="1" applyFont="1" applyFill="1" applyBorder="1" applyAlignment="1">
      <alignment horizontal="center" vertical="center"/>
    </xf>
    <xf numFmtId="0" fontId="42" fillId="2" borderId="11" xfId="3" quotePrefix="1" applyFont="1" applyFill="1" applyBorder="1" applyAlignment="1">
      <alignment horizontal="center"/>
    </xf>
    <xf numFmtId="0" fontId="11" fillId="0" borderId="0" xfId="3" applyFont="1"/>
    <xf numFmtId="0" fontId="11" fillId="0" borderId="21" xfId="0" applyFont="1" applyBorder="1" applyAlignment="1">
      <alignment horizontal="center"/>
    </xf>
    <xf numFmtId="0" fontId="11" fillId="0" borderId="20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11" fillId="2" borderId="39" xfId="33" applyFont="1" applyFill="1" applyBorder="1" applyAlignment="1">
      <alignment horizontal="center" vertical="center" wrapText="1"/>
    </xf>
    <xf numFmtId="49" fontId="11" fillId="2" borderId="39" xfId="0" applyNumberFormat="1" applyFont="1" applyFill="1" applyBorder="1" applyAlignment="1">
      <alignment horizontal="center" vertical="center"/>
    </xf>
    <xf numFmtId="0" fontId="11" fillId="2" borderId="39" xfId="0" applyFont="1" applyFill="1" applyBorder="1" applyAlignment="1">
      <alignment vertical="center"/>
    </xf>
    <xf numFmtId="0" fontId="11" fillId="2" borderId="21" xfId="3" applyFont="1" applyFill="1" applyBorder="1" applyAlignment="1">
      <alignment horizontal="center" vertical="center" wrapText="1"/>
    </xf>
    <xf numFmtId="1" fontId="42" fillId="2" borderId="22" xfId="0" applyNumberFormat="1" applyFont="1" applyFill="1" applyBorder="1" applyAlignment="1">
      <alignment horizontal="center" vertical="center"/>
    </xf>
    <xf numFmtId="1" fontId="11" fillId="0" borderId="21" xfId="3" applyNumberFormat="1" applyFont="1" applyBorder="1" applyAlignment="1">
      <alignment horizontal="center"/>
    </xf>
    <xf numFmtId="1" fontId="11" fillId="0" borderId="22" xfId="0" applyNumberFormat="1" applyFont="1" applyBorder="1" applyAlignment="1">
      <alignment horizontal="center" vertical="center"/>
    </xf>
    <xf numFmtId="0" fontId="42" fillId="2" borderId="11" xfId="3" applyFont="1" applyFill="1" applyBorder="1" applyAlignment="1">
      <alignment horizontal="center" vertical="center"/>
    </xf>
    <xf numFmtId="0" fontId="67" fillId="2" borderId="36" xfId="3" applyFont="1" applyFill="1" applyBorder="1" applyAlignment="1">
      <alignment horizontal="center"/>
    </xf>
    <xf numFmtId="0" fontId="42" fillId="2" borderId="39" xfId="3" applyFont="1" applyFill="1" applyBorder="1" applyAlignment="1">
      <alignment horizontal="center"/>
    </xf>
    <xf numFmtId="0" fontId="42" fillId="2" borderId="1" xfId="3" applyFont="1" applyFill="1" applyBorder="1" applyAlignment="1">
      <alignment horizontal="center"/>
    </xf>
    <xf numFmtId="0" fontId="68" fillId="2" borderId="36" xfId="3" applyFont="1" applyFill="1" applyBorder="1" applyAlignment="1">
      <alignment horizontal="center"/>
    </xf>
    <xf numFmtId="0" fontId="42" fillId="2" borderId="11" xfId="3" applyFont="1" applyFill="1" applyBorder="1"/>
    <xf numFmtId="0" fontId="42" fillId="2" borderId="22" xfId="3" applyFont="1" applyFill="1" applyBorder="1"/>
    <xf numFmtId="167" fontId="42" fillId="2" borderId="22" xfId="2" applyNumberFormat="1" applyFont="1" applyFill="1" applyBorder="1"/>
    <xf numFmtId="0" fontId="42" fillId="2" borderId="20" xfId="3" applyFont="1" applyFill="1" applyBorder="1" applyAlignment="1">
      <alignment horizontal="left"/>
    </xf>
    <xf numFmtId="0" fontId="42" fillId="2" borderId="11" xfId="3" applyFont="1" applyFill="1" applyBorder="1" applyAlignment="1">
      <alignment horizontal="left"/>
    </xf>
    <xf numFmtId="0" fontId="11" fillId="2" borderId="22" xfId="31" applyFont="1" applyFill="1" applyBorder="1" applyAlignment="1">
      <alignment horizontal="center"/>
    </xf>
    <xf numFmtId="0" fontId="11" fillId="0" borderId="39" xfId="0" applyFont="1" applyBorder="1"/>
    <xf numFmtId="0" fontId="42" fillId="2" borderId="39" xfId="3" applyFont="1" applyFill="1" applyBorder="1"/>
    <xf numFmtId="166" fontId="42" fillId="2" borderId="39" xfId="3" applyNumberFormat="1" applyFont="1" applyFill="1" applyBorder="1" applyAlignment="1">
      <alignment horizontal="center"/>
    </xf>
    <xf numFmtId="2" fontId="11" fillId="0" borderId="21" xfId="0" applyNumberFormat="1" applyFont="1" applyBorder="1" applyAlignment="1">
      <alignment horizontal="center"/>
    </xf>
    <xf numFmtId="0" fontId="42" fillId="33" borderId="0" xfId="3" applyFont="1" applyFill="1"/>
    <xf numFmtId="0" fontId="11" fillId="33" borderId="0" xfId="3" applyFont="1" applyFill="1"/>
    <xf numFmtId="0" fontId="11" fillId="33" borderId="0" xfId="31" applyFont="1" applyFill="1"/>
    <xf numFmtId="0" fontId="69" fillId="0" borderId="24" xfId="31" applyFont="1" applyBorder="1" applyAlignment="1">
      <alignment horizontal="center" wrapText="1"/>
    </xf>
    <xf numFmtId="0" fontId="42" fillId="34" borderId="0" xfId="3" applyFont="1" applyFill="1"/>
    <xf numFmtId="0" fontId="11" fillId="34" borderId="0" xfId="3" applyFont="1" applyFill="1"/>
    <xf numFmtId="0" fontId="11" fillId="34" borderId="0" xfId="0" applyFont="1" applyFill="1"/>
    <xf numFmtId="2" fontId="11" fillId="2" borderId="0" xfId="31" applyNumberFormat="1" applyFont="1" applyFill="1"/>
    <xf numFmtId="2" fontId="11" fillId="2" borderId="19" xfId="31" applyNumberFormat="1" applyFont="1" applyFill="1" applyBorder="1"/>
    <xf numFmtId="2" fontId="11" fillId="2" borderId="6" xfId="3" applyNumberFormat="1" applyFont="1" applyFill="1" applyBorder="1" applyAlignment="1">
      <alignment horizontal="center" vertical="center" wrapText="1"/>
    </xf>
    <xf numFmtId="2" fontId="11" fillId="2" borderId="13" xfId="3" applyNumberFormat="1" applyFont="1" applyFill="1" applyBorder="1" applyAlignment="1">
      <alignment horizontal="center" vertical="center"/>
    </xf>
    <xf numFmtId="2" fontId="11" fillId="2" borderId="21" xfId="3" applyNumberFormat="1" applyFont="1" applyFill="1" applyBorder="1" applyAlignment="1">
      <alignment horizontal="center" vertical="center"/>
    </xf>
    <xf numFmtId="2" fontId="11" fillId="2" borderId="21" xfId="3" applyNumberFormat="1" applyFont="1" applyFill="1" applyBorder="1"/>
    <xf numFmtId="0" fontId="42" fillId="34" borderId="0" xfId="0" applyFont="1" applyFill="1"/>
    <xf numFmtId="0" fontId="42" fillId="0" borderId="0" xfId="0" applyFont="1"/>
    <xf numFmtId="0" fontId="42" fillId="0" borderId="0" xfId="3" applyFont="1"/>
    <xf numFmtId="1" fontId="11" fillId="2" borderId="22" xfId="31" applyNumberFormat="1" applyFont="1" applyFill="1" applyBorder="1" applyAlignment="1">
      <alignment horizontal="center"/>
    </xf>
    <xf numFmtId="1" fontId="11" fillId="0" borderId="22" xfId="3" applyNumberFormat="1" applyFont="1" applyBorder="1" applyAlignment="1">
      <alignment horizontal="center"/>
    </xf>
    <xf numFmtId="1" fontId="11" fillId="0" borderId="0" xfId="0" applyNumberFormat="1" applyFont="1"/>
    <xf numFmtId="0" fontId="40" fillId="0" borderId="0" xfId="3" applyFont="1"/>
    <xf numFmtId="0" fontId="11" fillId="0" borderId="0" xfId="3" applyFont="1" applyAlignment="1">
      <alignment horizontal="center" vertical="center"/>
    </xf>
    <xf numFmtId="0" fontId="11" fillId="0" borderId="0" xfId="3" applyFont="1" applyAlignment="1">
      <alignment horizontal="left" vertical="center"/>
    </xf>
    <xf numFmtId="0" fontId="40" fillId="0" borderId="0" xfId="3" applyFont="1" applyAlignment="1">
      <alignment horizontal="center" vertical="center"/>
    </xf>
    <xf numFmtId="0" fontId="40" fillId="0" borderId="0" xfId="3" applyFont="1" applyAlignment="1">
      <alignment horizontal="left" vertical="center"/>
    </xf>
    <xf numFmtId="0" fontId="40" fillId="0" borderId="0" xfId="0" applyFont="1"/>
    <xf numFmtId="0" fontId="40" fillId="0" borderId="0" xfId="31" applyFont="1"/>
    <xf numFmtId="0" fontId="41" fillId="0" borderId="0" xfId="3" applyFont="1"/>
    <xf numFmtId="0" fontId="41" fillId="34" borderId="0" xfId="3" applyFont="1" applyFill="1"/>
    <xf numFmtId="0" fontId="40" fillId="34" borderId="0" xfId="3" applyFont="1" applyFill="1"/>
    <xf numFmtId="0" fontId="41" fillId="34" borderId="0" xfId="0" applyFont="1" applyFill="1"/>
    <xf numFmtId="0" fontId="42" fillId="34" borderId="0" xfId="0" applyFont="1" applyFill="1" applyAlignment="1">
      <alignment vertical="center"/>
    </xf>
    <xf numFmtId="0" fontId="41" fillId="0" borderId="0" xfId="3" applyFont="1" applyAlignment="1">
      <alignment horizontal="center" vertical="center"/>
    </xf>
    <xf numFmtId="0" fontId="11" fillId="34" borderId="0" xfId="31" applyFont="1" applyFill="1"/>
    <xf numFmtId="0" fontId="11" fillId="0" borderId="22" xfId="0" applyFont="1" applyBorder="1" applyAlignment="1">
      <alignment horizontal="center"/>
    </xf>
    <xf numFmtId="2" fontId="11" fillId="0" borderId="20" xfId="0" applyNumberFormat="1" applyFont="1" applyBorder="1" applyAlignment="1">
      <alignment horizontal="center"/>
    </xf>
    <xf numFmtId="0" fontId="11" fillId="2" borderId="21" xfId="31" applyFont="1" applyFill="1" applyBorder="1" applyAlignment="1">
      <alignment horizontal="center" vertical="center"/>
    </xf>
    <xf numFmtId="1" fontId="11" fillId="2" borderId="0" xfId="31" applyNumberFormat="1" applyFont="1" applyFill="1"/>
    <xf numFmtId="0" fontId="11" fillId="2" borderId="20" xfId="31" applyFont="1" applyFill="1" applyBorder="1"/>
    <xf numFmtId="0" fontId="11" fillId="2" borderId="20" xfId="31" applyFont="1" applyFill="1" applyBorder="1" applyAlignment="1">
      <alignment horizontal="center" vertical="center"/>
    </xf>
    <xf numFmtId="1" fontId="11" fillId="2" borderId="0" xfId="31" applyNumberFormat="1" applyFont="1" applyFill="1" applyAlignment="1">
      <alignment horizontal="center" vertical="center"/>
    </xf>
    <xf numFmtId="0" fontId="41" fillId="2" borderId="0" xfId="0" applyFont="1" applyFill="1"/>
    <xf numFmtId="0" fontId="41" fillId="2" borderId="0" xfId="31" applyFont="1" applyFill="1"/>
    <xf numFmtId="0" fontId="41" fillId="2" borderId="0" xfId="3" applyFont="1" applyFill="1"/>
    <xf numFmtId="0" fontId="42" fillId="2" borderId="0" xfId="0" applyFont="1" applyFill="1" applyAlignment="1">
      <alignment vertical="center"/>
    </xf>
    <xf numFmtId="0" fontId="11" fillId="2" borderId="0" xfId="3" quotePrefix="1" applyFont="1" applyFill="1"/>
    <xf numFmtId="0" fontId="41" fillId="2" borderId="0" xfId="3" applyFont="1" applyFill="1" applyAlignment="1">
      <alignment horizontal="center" vertical="center"/>
    </xf>
    <xf numFmtId="0" fontId="40" fillId="2" borderId="23" xfId="3" applyFont="1" applyFill="1" applyBorder="1" applyAlignment="1">
      <alignment horizontal="center"/>
    </xf>
    <xf numFmtId="0" fontId="41" fillId="2" borderId="23" xfId="3" applyFont="1" applyFill="1" applyBorder="1" applyAlignment="1">
      <alignment horizontal="center"/>
    </xf>
    <xf numFmtId="0" fontId="11" fillId="2" borderId="52" xfId="3" applyFont="1" applyFill="1" applyBorder="1" applyAlignment="1">
      <alignment horizontal="center" vertical="center"/>
    </xf>
    <xf numFmtId="0" fontId="11" fillId="2" borderId="77" xfId="3" applyFont="1" applyFill="1" applyBorder="1" applyAlignment="1">
      <alignment horizontal="center" vertical="center"/>
    </xf>
    <xf numFmtId="0" fontId="11" fillId="2" borderId="78" xfId="3" applyFont="1" applyFill="1" applyBorder="1" applyAlignment="1">
      <alignment horizontal="center" vertical="center"/>
    </xf>
    <xf numFmtId="0" fontId="11" fillId="2" borderId="51" xfId="3" applyFont="1" applyFill="1" applyBorder="1" applyAlignment="1">
      <alignment horizontal="center" vertical="center"/>
    </xf>
    <xf numFmtId="0" fontId="11" fillId="2" borderId="79" xfId="3" applyFont="1" applyFill="1" applyBorder="1" applyAlignment="1">
      <alignment horizontal="center" vertical="center"/>
    </xf>
    <xf numFmtId="2" fontId="11" fillId="2" borderId="52" xfId="3" applyNumberFormat="1" applyFont="1" applyFill="1" applyBorder="1" applyAlignment="1">
      <alignment horizontal="center" vertical="center"/>
    </xf>
    <xf numFmtId="167" fontId="11" fillId="2" borderId="22" xfId="2" applyNumberFormat="1" applyFont="1" applyFill="1" applyBorder="1" applyAlignment="1">
      <alignment horizontal="center"/>
    </xf>
    <xf numFmtId="0" fontId="12" fillId="2" borderId="28" xfId="31" applyFont="1" applyFill="1" applyBorder="1" applyAlignment="1">
      <alignment horizontal="center"/>
    </xf>
    <xf numFmtId="2" fontId="11" fillId="2" borderId="50" xfId="3" applyNumberFormat="1" applyFont="1" applyFill="1" applyBorder="1" applyAlignment="1">
      <alignment horizontal="center"/>
    </xf>
    <xf numFmtId="0" fontId="69" fillId="2" borderId="24" xfId="33" applyFont="1" applyFill="1" applyBorder="1" applyAlignment="1">
      <alignment horizontal="center"/>
    </xf>
    <xf numFmtId="0" fontId="11" fillId="0" borderId="11" xfId="3" applyFont="1" applyBorder="1" applyAlignment="1">
      <alignment horizontal="center" vertical="center"/>
    </xf>
    <xf numFmtId="0" fontId="11" fillId="2" borderId="11" xfId="3" applyFont="1" applyFill="1" applyBorder="1" applyAlignment="1">
      <alignment vertical="center"/>
    </xf>
    <xf numFmtId="11" fontId="11" fillId="2" borderId="20" xfId="3" applyNumberFormat="1" applyFont="1" applyFill="1" applyBorder="1" applyAlignment="1">
      <alignment horizontal="center" vertical="center"/>
    </xf>
    <xf numFmtId="2" fontId="11" fillId="2" borderId="22" xfId="31" applyNumberFormat="1" applyFont="1" applyFill="1" applyBorder="1" applyAlignment="1">
      <alignment horizontal="center" vertical="center"/>
    </xf>
    <xf numFmtId="0" fontId="11" fillId="2" borderId="20" xfId="0" applyFont="1" applyFill="1" applyBorder="1" applyAlignment="1">
      <alignment horizontal="center" vertical="center"/>
    </xf>
    <xf numFmtId="0" fontId="40" fillId="2" borderId="0" xfId="0" applyFont="1" applyFill="1" applyAlignment="1">
      <alignment vertical="center"/>
    </xf>
    <xf numFmtId="0" fontId="40" fillId="0" borderId="0" xfId="0" applyFont="1" applyAlignment="1">
      <alignment vertical="center"/>
    </xf>
    <xf numFmtId="0" fontId="11" fillId="0" borderId="0" xfId="3" applyFont="1" applyAlignment="1">
      <alignment vertical="center"/>
    </xf>
    <xf numFmtId="0" fontId="40" fillId="0" borderId="0" xfId="31" applyFont="1" applyAlignment="1">
      <alignment vertical="center"/>
    </xf>
    <xf numFmtId="0" fontId="11" fillId="2" borderId="16" xfId="3" applyFont="1" applyFill="1" applyBorder="1" applyAlignment="1">
      <alignment vertical="center"/>
    </xf>
    <xf numFmtId="11" fontId="11" fillId="2" borderId="16" xfId="3" applyNumberFormat="1" applyFont="1" applyFill="1" applyBorder="1" applyAlignment="1">
      <alignment horizontal="center"/>
    </xf>
    <xf numFmtId="0" fontId="42" fillId="2" borderId="11" xfId="31" applyFont="1" applyFill="1" applyBorder="1" applyAlignment="1">
      <alignment horizontal="center"/>
    </xf>
    <xf numFmtId="0" fontId="41" fillId="0" borderId="0" xfId="0" applyFont="1"/>
    <xf numFmtId="0" fontId="41" fillId="0" borderId="0" xfId="31" applyFont="1"/>
    <xf numFmtId="0" fontId="11" fillId="2" borderId="65" xfId="3" applyFont="1" applyFill="1" applyBorder="1" applyAlignment="1">
      <alignment horizontal="center"/>
    </xf>
    <xf numFmtId="2" fontId="11" fillId="2" borderId="50" xfId="0" applyNumberFormat="1" applyFont="1" applyFill="1" applyBorder="1" applyAlignment="1">
      <alignment horizontal="center"/>
    </xf>
    <xf numFmtId="0" fontId="70" fillId="2" borderId="11" xfId="0" applyFont="1" applyFill="1" applyBorder="1" applyAlignment="1">
      <alignment horizontal="center" wrapText="1"/>
    </xf>
    <xf numFmtId="2" fontId="11" fillId="2" borderId="41" xfId="0" applyNumberFormat="1" applyFont="1" applyFill="1" applyBorder="1" applyAlignment="1">
      <alignment horizontal="center"/>
    </xf>
    <xf numFmtId="0" fontId="11" fillId="2" borderId="0" xfId="31" applyFont="1" applyFill="1" applyAlignment="1">
      <alignment horizontal="center"/>
    </xf>
    <xf numFmtId="0" fontId="11" fillId="2" borderId="66" xfId="3" applyFont="1" applyFill="1" applyBorder="1" applyAlignment="1">
      <alignment horizontal="center" vertical="center"/>
    </xf>
    <xf numFmtId="0" fontId="42" fillId="2" borderId="21" xfId="0" applyFont="1" applyFill="1" applyBorder="1" applyAlignment="1">
      <alignment horizontal="center" wrapText="1"/>
    </xf>
    <xf numFmtId="2" fontId="42" fillId="2" borderId="50" xfId="0" applyNumberFormat="1" applyFont="1" applyFill="1" applyBorder="1" applyAlignment="1">
      <alignment horizontal="center"/>
    </xf>
    <xf numFmtId="0" fontId="42" fillId="2" borderId="20" xfId="0" applyFont="1" applyFill="1" applyBorder="1" applyAlignment="1">
      <alignment horizontal="center" vertical="center"/>
    </xf>
    <xf numFmtId="0" fontId="42" fillId="2" borderId="21" xfId="0" applyFont="1" applyFill="1" applyBorder="1" applyAlignment="1">
      <alignment horizontal="center" vertical="center"/>
    </xf>
    <xf numFmtId="1" fontId="42" fillId="2" borderId="21" xfId="31" applyNumberFormat="1" applyFont="1" applyFill="1" applyBorder="1" applyAlignment="1">
      <alignment horizontal="center"/>
    </xf>
    <xf numFmtId="3" fontId="42" fillId="2" borderId="22" xfId="0" applyNumberFormat="1" applyFont="1" applyFill="1" applyBorder="1" applyAlignment="1">
      <alignment horizontal="center"/>
    </xf>
    <xf numFmtId="0" fontId="11" fillId="2" borderId="21" xfId="0" applyFont="1" applyFill="1" applyBorder="1" applyAlignment="1">
      <alignment horizontal="center" wrapText="1"/>
    </xf>
    <xf numFmtId="3" fontId="11" fillId="2" borderId="22" xfId="0" applyNumberFormat="1" applyFont="1" applyFill="1" applyBorder="1" applyAlignment="1">
      <alignment horizontal="center"/>
    </xf>
    <xf numFmtId="173" fontId="11" fillId="2" borderId="22" xfId="30" applyNumberFormat="1" applyFont="1" applyFill="1" applyBorder="1" applyAlignment="1">
      <alignment horizontal="center" vertical="center"/>
    </xf>
    <xf numFmtId="0" fontId="11" fillId="2" borderId="23" xfId="31" applyFont="1" applyFill="1" applyBorder="1" applyAlignment="1">
      <alignment horizontal="center"/>
    </xf>
    <xf numFmtId="0" fontId="11" fillId="2" borderId="23" xfId="3" applyFont="1" applyFill="1" applyBorder="1" applyAlignment="1">
      <alignment horizontal="center"/>
    </xf>
    <xf numFmtId="166" fontId="11" fillId="2" borderId="22" xfId="0" applyNumberFormat="1" applyFont="1" applyFill="1" applyBorder="1" applyAlignment="1">
      <alignment horizontal="center" vertical="center"/>
    </xf>
    <xf numFmtId="0" fontId="42" fillId="2" borderId="39" xfId="0" applyFont="1" applyFill="1" applyBorder="1"/>
    <xf numFmtId="0" fontId="42" fillId="2" borderId="21" xfId="3" applyFont="1" applyFill="1" applyBorder="1" applyAlignment="1">
      <alignment horizontal="center" vertical="center"/>
    </xf>
    <xf numFmtId="2" fontId="42" fillId="2" borderId="22" xfId="0" applyNumberFormat="1" applyFont="1" applyFill="1" applyBorder="1" applyAlignment="1">
      <alignment horizontal="center" vertical="center"/>
    </xf>
    <xf numFmtId="2" fontId="42" fillId="2" borderId="21" xfId="0" applyNumberFormat="1" applyFont="1" applyFill="1" applyBorder="1" applyAlignment="1">
      <alignment horizontal="center" vertical="center"/>
    </xf>
    <xf numFmtId="2" fontId="42" fillId="2" borderId="22" xfId="3" applyNumberFormat="1" applyFont="1" applyFill="1" applyBorder="1" applyAlignment="1">
      <alignment horizontal="center" vertical="center"/>
    </xf>
    <xf numFmtId="166" fontId="42" fillId="2" borderId="22" xfId="3" applyNumberFormat="1" applyFont="1" applyFill="1" applyBorder="1" applyAlignment="1">
      <alignment horizontal="center"/>
    </xf>
    <xf numFmtId="166" fontId="42" fillId="2" borderId="22" xfId="0" applyNumberFormat="1" applyFont="1" applyFill="1" applyBorder="1" applyAlignment="1">
      <alignment horizontal="center" vertical="center"/>
    </xf>
    <xf numFmtId="0" fontId="42" fillId="2" borderId="29" xfId="3" applyFont="1" applyFill="1" applyBorder="1" applyAlignment="1">
      <alignment horizontal="center"/>
    </xf>
    <xf numFmtId="49" fontId="42" fillId="2" borderId="21" xfId="4" applyNumberFormat="1" applyFont="1" applyFill="1" applyBorder="1" applyAlignment="1">
      <alignment horizontal="center" vertical="center" wrapText="1"/>
    </xf>
    <xf numFmtId="0" fontId="42" fillId="2" borderId="22" xfId="3" applyFont="1" applyFill="1" applyBorder="1" applyAlignment="1">
      <alignment horizontal="center" vertical="center"/>
    </xf>
    <xf numFmtId="0" fontId="42" fillId="2" borderId="0" xfId="3" applyFont="1" applyFill="1" applyAlignment="1">
      <alignment horizontal="left" indent="1"/>
    </xf>
    <xf numFmtId="166" fontId="42" fillId="2" borderId="21" xfId="3" applyNumberFormat="1" applyFont="1" applyFill="1" applyBorder="1" applyAlignment="1">
      <alignment horizontal="center"/>
    </xf>
    <xf numFmtId="169" fontId="42" fillId="2" borderId="22" xfId="3" applyNumberFormat="1" applyFont="1" applyFill="1" applyBorder="1" applyAlignment="1">
      <alignment horizontal="center"/>
    </xf>
    <xf numFmtId="0" fontId="42" fillId="2" borderId="23" xfId="3" applyFont="1" applyFill="1" applyBorder="1" applyAlignment="1">
      <alignment horizontal="center"/>
    </xf>
    <xf numFmtId="0" fontId="42" fillId="2" borderId="0" xfId="3" applyFont="1" applyFill="1" applyAlignment="1">
      <alignment horizontal="left" wrapText="1" indent="1"/>
    </xf>
    <xf numFmtId="0" fontId="42" fillId="2" borderId="39" xfId="0" applyFont="1" applyFill="1" applyBorder="1" applyAlignment="1">
      <alignment horizontal="center"/>
    </xf>
    <xf numFmtId="2" fontId="11" fillId="2" borderId="22" xfId="0" quotePrefix="1" applyNumberFormat="1" applyFont="1" applyFill="1" applyBorder="1" applyAlignment="1">
      <alignment horizontal="center"/>
    </xf>
    <xf numFmtId="0" fontId="42" fillId="2" borderId="50" xfId="0" applyFont="1" applyFill="1" applyBorder="1" applyAlignment="1">
      <alignment horizontal="center"/>
    </xf>
    <xf numFmtId="0" fontId="42" fillId="2" borderId="29" xfId="0" applyFont="1" applyFill="1" applyBorder="1" applyAlignment="1">
      <alignment horizontal="center"/>
    </xf>
    <xf numFmtId="0" fontId="42" fillId="2" borderId="0" xfId="3" applyFont="1" applyFill="1" applyAlignment="1">
      <alignment wrapText="1"/>
    </xf>
    <xf numFmtId="0" fontId="42" fillId="2" borderId="22" xfId="0" applyFont="1" applyFill="1" applyBorder="1" applyAlignment="1">
      <alignment horizontal="center"/>
    </xf>
    <xf numFmtId="0" fontId="42" fillId="2" borderId="21" xfId="0" applyFont="1" applyFill="1" applyBorder="1" applyAlignment="1">
      <alignment horizontal="center" vertical="center" wrapText="1"/>
    </xf>
    <xf numFmtId="0" fontId="42" fillId="2" borderId="0" xfId="0" applyFont="1" applyFill="1" applyAlignment="1">
      <alignment horizontal="center" vertical="center"/>
    </xf>
    <xf numFmtId="2" fontId="42" fillId="2" borderId="0" xfId="0" applyNumberFormat="1" applyFont="1" applyFill="1" applyAlignment="1">
      <alignment horizontal="center" vertical="center"/>
    </xf>
    <xf numFmtId="1" fontId="42" fillId="2" borderId="21" xfId="31" applyNumberFormat="1" applyFont="1" applyFill="1" applyBorder="1" applyAlignment="1">
      <alignment horizontal="center" vertical="center"/>
    </xf>
    <xf numFmtId="3" fontId="42" fillId="2" borderId="22" xfId="0" applyNumberFormat="1" applyFont="1" applyFill="1" applyBorder="1" applyAlignment="1">
      <alignment horizontal="center" vertical="center"/>
    </xf>
    <xf numFmtId="0" fontId="11" fillId="2" borderId="21" xfId="0" applyFont="1" applyFill="1" applyBorder="1" applyAlignment="1">
      <alignment horizontal="center" vertical="center" wrapText="1"/>
    </xf>
    <xf numFmtId="166" fontId="11" fillId="2" borderId="22" xfId="3" applyNumberFormat="1" applyFont="1" applyFill="1" applyBorder="1" applyAlignment="1">
      <alignment horizontal="center"/>
    </xf>
    <xf numFmtId="0" fontId="11" fillId="2" borderId="11" xfId="31" applyFont="1" applyFill="1" applyBorder="1" applyAlignment="1">
      <alignment horizontal="center" vertical="center"/>
    </xf>
    <xf numFmtId="11" fontId="42" fillId="2" borderId="11" xfId="3" applyNumberFormat="1" applyFont="1" applyFill="1" applyBorder="1" applyAlignment="1">
      <alignment horizontal="center"/>
    </xf>
    <xf numFmtId="0" fontId="42" fillId="2" borderId="39" xfId="3" applyFont="1" applyFill="1" applyBorder="1" applyAlignment="1">
      <alignment horizontal="left"/>
    </xf>
    <xf numFmtId="0" fontId="42" fillId="2" borderId="0" xfId="31" applyFont="1" applyFill="1" applyAlignment="1">
      <alignment horizontal="center"/>
    </xf>
    <xf numFmtId="2" fontId="42" fillId="2" borderId="21" xfId="31" applyNumberFormat="1" applyFont="1" applyFill="1" applyBorder="1" applyAlignment="1">
      <alignment horizontal="center"/>
    </xf>
    <xf numFmtId="166" fontId="42" fillId="2" borderId="21" xfId="31" applyNumberFormat="1" applyFont="1" applyFill="1" applyBorder="1" applyAlignment="1">
      <alignment horizontal="center"/>
    </xf>
    <xf numFmtId="2" fontId="42" fillId="2" borderId="0" xfId="31" applyNumberFormat="1" applyFont="1" applyFill="1" applyAlignment="1">
      <alignment horizontal="center"/>
    </xf>
    <xf numFmtId="167" fontId="42" fillId="2" borderId="22" xfId="30" applyNumberFormat="1" applyFont="1" applyFill="1" applyBorder="1" applyAlignment="1">
      <alignment horizontal="center" vertical="center"/>
    </xf>
    <xf numFmtId="0" fontId="42" fillId="2" borderId="23" xfId="31" applyFont="1" applyFill="1" applyBorder="1" applyAlignment="1">
      <alignment horizontal="center"/>
    </xf>
    <xf numFmtId="166" fontId="42" fillId="2" borderId="0" xfId="3" applyNumberFormat="1" applyFont="1" applyFill="1" applyAlignment="1">
      <alignment horizontal="center"/>
    </xf>
    <xf numFmtId="1" fontId="42" fillId="2" borderId="20" xfId="0" applyNumberFormat="1" applyFont="1" applyFill="1" applyBorder="1" applyAlignment="1">
      <alignment horizontal="center"/>
    </xf>
    <xf numFmtId="2" fontId="11" fillId="2" borderId="39" xfId="31" applyNumberFormat="1" applyFont="1" applyFill="1" applyBorder="1" applyAlignment="1">
      <alignment horizontal="center"/>
    </xf>
    <xf numFmtId="2" fontId="42" fillId="2" borderId="39" xfId="31" applyNumberFormat="1" applyFont="1" applyFill="1" applyBorder="1" applyAlignment="1">
      <alignment horizontal="center"/>
    </xf>
    <xf numFmtId="2" fontId="42" fillId="2" borderId="23" xfId="31" applyNumberFormat="1" applyFont="1" applyFill="1" applyBorder="1" applyAlignment="1">
      <alignment horizontal="center"/>
    </xf>
    <xf numFmtId="166" fontId="11" fillId="2" borderId="21" xfId="3" applyNumberFormat="1" applyFont="1" applyFill="1" applyBorder="1" applyAlignment="1">
      <alignment horizontal="center" vertical="center"/>
    </xf>
    <xf numFmtId="166" fontId="42" fillId="2" borderId="21" xfId="3" applyNumberFormat="1" applyFont="1" applyFill="1" applyBorder="1" applyAlignment="1">
      <alignment horizontal="center" vertical="center"/>
    </xf>
    <xf numFmtId="0" fontId="42" fillId="2" borderId="66" xfId="3" applyFont="1" applyFill="1" applyBorder="1" applyAlignment="1">
      <alignment horizontal="center"/>
    </xf>
    <xf numFmtId="0" fontId="42" fillId="2" borderId="11" xfId="31" quotePrefix="1" applyFont="1" applyFill="1" applyBorder="1" applyAlignment="1">
      <alignment horizontal="center"/>
    </xf>
    <xf numFmtId="2" fontId="11" fillId="2" borderId="39" xfId="0" applyNumberFormat="1" applyFont="1" applyFill="1" applyBorder="1" applyAlignment="1">
      <alignment horizontal="center"/>
    </xf>
    <xf numFmtId="2" fontId="42" fillId="2" borderId="39" xfId="0" applyNumberFormat="1" applyFont="1" applyFill="1" applyBorder="1" applyAlignment="1">
      <alignment horizontal="center"/>
    </xf>
    <xf numFmtId="0" fontId="42" fillId="2" borderId="20" xfId="0" applyFont="1" applyFill="1" applyBorder="1" applyAlignment="1">
      <alignment horizontal="left"/>
    </xf>
    <xf numFmtId="0" fontId="11" fillId="2" borderId="66" xfId="3" applyFont="1" applyFill="1" applyBorder="1" applyAlignment="1">
      <alignment horizontal="center"/>
    </xf>
    <xf numFmtId="0" fontId="42" fillId="2" borderId="11" xfId="3" applyFont="1" applyFill="1" applyBorder="1" applyAlignment="1">
      <alignment vertical="center"/>
    </xf>
    <xf numFmtId="0" fontId="42" fillId="2" borderId="39" xfId="0" applyFont="1" applyFill="1" applyBorder="1" applyAlignment="1">
      <alignment horizontal="center" vertical="center"/>
    </xf>
    <xf numFmtId="2" fontId="42" fillId="2" borderId="22" xfId="3" quotePrefix="1" applyNumberFormat="1" applyFont="1" applyFill="1" applyBorder="1" applyAlignment="1">
      <alignment horizontal="center"/>
    </xf>
    <xf numFmtId="0" fontId="42" fillId="2" borderId="29" xfId="0" applyFont="1" applyFill="1" applyBorder="1" applyAlignment="1">
      <alignment horizontal="center" vertical="center"/>
    </xf>
    <xf numFmtId="0" fontId="42" fillId="2" borderId="11" xfId="31" quotePrefix="1" applyFont="1" applyFill="1" applyBorder="1" applyAlignment="1">
      <alignment horizontal="center" vertical="center"/>
    </xf>
    <xf numFmtId="0" fontId="11" fillId="2" borderId="29" xfId="0" applyFont="1" applyFill="1" applyBorder="1" applyAlignment="1">
      <alignment horizontal="center" vertical="center"/>
    </xf>
    <xf numFmtId="0" fontId="11" fillId="2" borderId="11" xfId="31" quotePrefix="1" applyFont="1" applyFill="1" applyBorder="1" applyAlignment="1">
      <alignment horizontal="center" vertical="center"/>
    </xf>
    <xf numFmtId="1" fontId="11" fillId="2" borderId="0" xfId="31" applyNumberFormat="1" applyFont="1" applyFill="1" applyAlignment="1">
      <alignment horizontal="center"/>
    </xf>
    <xf numFmtId="2" fontId="42" fillId="2" borderId="39" xfId="3" applyNumberFormat="1" applyFont="1" applyFill="1" applyBorder="1" applyAlignment="1">
      <alignment horizontal="center"/>
    </xf>
    <xf numFmtId="0" fontId="42" fillId="2" borderId="29" xfId="31" applyFont="1" applyFill="1" applyBorder="1" applyAlignment="1">
      <alignment horizontal="center"/>
    </xf>
    <xf numFmtId="0" fontId="11" fillId="2" borderId="29" xfId="31" applyFont="1" applyFill="1" applyBorder="1" applyAlignment="1">
      <alignment horizontal="center"/>
    </xf>
    <xf numFmtId="0" fontId="11" fillId="2" borderId="21" xfId="3" quotePrefix="1" applyFont="1" applyFill="1" applyBorder="1" applyAlignment="1">
      <alignment horizontal="center"/>
    </xf>
    <xf numFmtId="0" fontId="42" fillId="2" borderId="39" xfId="31" applyFont="1" applyFill="1" applyBorder="1" applyAlignment="1">
      <alignment horizontal="center"/>
    </xf>
    <xf numFmtId="0" fontId="42" fillId="2" borderId="39" xfId="3" applyFont="1" applyFill="1" applyBorder="1" applyAlignment="1">
      <alignment horizontal="center" vertical="center"/>
    </xf>
    <xf numFmtId="0" fontId="42" fillId="2" borderId="29" xfId="3" applyFont="1" applyFill="1" applyBorder="1" applyAlignment="1">
      <alignment horizontal="center" vertical="center"/>
    </xf>
    <xf numFmtId="0" fontId="42" fillId="2" borderId="20" xfId="3" applyFont="1" applyFill="1" applyBorder="1" applyAlignment="1">
      <alignment horizontal="center" vertical="center"/>
    </xf>
    <xf numFmtId="0" fontId="42" fillId="2" borderId="50" xfId="0" applyFont="1" applyFill="1" applyBorder="1" applyAlignment="1">
      <alignment horizontal="center" vertical="center"/>
    </xf>
    <xf numFmtId="2" fontId="11" fillId="2" borderId="50" xfId="0" applyNumberFormat="1" applyFont="1" applyFill="1" applyBorder="1" applyAlignment="1">
      <alignment horizontal="center" vertical="center"/>
    </xf>
    <xf numFmtId="164" fontId="42" fillId="2" borderId="22" xfId="28" applyFont="1" applyFill="1" applyBorder="1" applyAlignment="1">
      <alignment horizontal="center" vertical="center"/>
    </xf>
    <xf numFmtId="2" fontId="11" fillId="2" borderId="23" xfId="0" applyNumberFormat="1" applyFont="1" applyFill="1" applyBorder="1" applyAlignment="1">
      <alignment horizontal="center"/>
    </xf>
    <xf numFmtId="2" fontId="11" fillId="2" borderId="29" xfId="0" applyNumberFormat="1" applyFont="1" applyFill="1" applyBorder="1" applyAlignment="1">
      <alignment horizontal="center"/>
    </xf>
    <xf numFmtId="0" fontId="42" fillId="2" borderId="11" xfId="38" applyFont="1" applyFill="1" applyBorder="1" applyAlignment="1">
      <alignment horizontal="center"/>
    </xf>
    <xf numFmtId="169" fontId="42" fillId="2" borderId="21" xfId="3" applyNumberFormat="1" applyFont="1" applyFill="1" applyBorder="1" applyAlignment="1">
      <alignment horizontal="center"/>
    </xf>
    <xf numFmtId="49" fontId="12" fillId="2" borderId="0" xfId="0" applyNumberFormat="1" applyFont="1" applyFill="1" applyAlignment="1">
      <alignment horizontal="right"/>
    </xf>
    <xf numFmtId="49" fontId="12" fillId="2" borderId="36" xfId="0" applyNumberFormat="1" applyFont="1" applyFill="1" applyBorder="1" applyAlignment="1">
      <alignment horizontal="center"/>
    </xf>
    <xf numFmtId="169" fontId="11" fillId="2" borderId="21" xfId="31" applyNumberFormat="1" applyFont="1" applyFill="1" applyBorder="1" applyAlignment="1">
      <alignment horizontal="center"/>
    </xf>
    <xf numFmtId="0" fontId="71" fillId="2" borderId="11" xfId="3" applyFont="1" applyFill="1" applyBorder="1" applyAlignment="1">
      <alignment horizontal="center" vertical="center" wrapText="1"/>
    </xf>
    <xf numFmtId="49" fontId="11" fillId="2" borderId="21" xfId="31" applyNumberFormat="1" applyFont="1" applyFill="1" applyBorder="1" applyAlignment="1">
      <alignment horizontal="center"/>
    </xf>
    <xf numFmtId="2" fontId="11" fillId="2" borderId="21" xfId="31" applyNumberFormat="1" applyFont="1" applyFill="1" applyBorder="1" applyAlignment="1">
      <alignment horizontal="center" vertical="center"/>
    </xf>
    <xf numFmtId="169" fontId="42" fillId="2" borderId="0" xfId="3" applyNumberFormat="1" applyFont="1" applyFill="1" applyAlignment="1">
      <alignment horizontal="center"/>
    </xf>
    <xf numFmtId="0" fontId="42" fillId="2" borderId="50" xfId="3" applyFont="1" applyFill="1" applyBorder="1" applyAlignment="1">
      <alignment horizontal="center"/>
    </xf>
    <xf numFmtId="0" fontId="42" fillId="2" borderId="50" xfId="3" applyFont="1" applyFill="1" applyBorder="1" applyAlignment="1">
      <alignment horizontal="center" vertical="center"/>
    </xf>
    <xf numFmtId="2" fontId="11" fillId="2" borderId="23" xfId="3" applyNumberFormat="1" applyFont="1" applyFill="1" applyBorder="1" applyAlignment="1">
      <alignment horizontal="center"/>
    </xf>
    <xf numFmtId="0" fontId="11" fillId="2" borderId="50" xfId="3" applyFont="1" applyFill="1" applyBorder="1" applyAlignment="1">
      <alignment horizontal="center" vertical="center"/>
    </xf>
    <xf numFmtId="0" fontId="42" fillId="2" borderId="26" xfId="3" applyFont="1" applyFill="1" applyBorder="1" applyAlignment="1">
      <alignment horizontal="center"/>
    </xf>
    <xf numFmtId="0" fontId="42" fillId="2" borderId="27" xfId="3" applyFont="1" applyFill="1" applyBorder="1" applyAlignment="1">
      <alignment horizontal="center"/>
    </xf>
    <xf numFmtId="2" fontId="42" fillId="2" borderId="26" xfId="3" applyNumberFormat="1" applyFont="1" applyFill="1" applyBorder="1" applyAlignment="1">
      <alignment horizontal="center"/>
    </xf>
    <xf numFmtId="166" fontId="42" fillId="2" borderId="27" xfId="3" applyNumberFormat="1" applyFont="1" applyFill="1" applyBorder="1" applyAlignment="1">
      <alignment horizontal="center"/>
    </xf>
    <xf numFmtId="2" fontId="42" fillId="2" borderId="27" xfId="3" applyNumberFormat="1" applyFont="1" applyFill="1" applyBorder="1" applyAlignment="1">
      <alignment horizontal="center"/>
    </xf>
    <xf numFmtId="0" fontId="42" fillId="2" borderId="25" xfId="3" applyFont="1" applyFill="1" applyBorder="1" applyAlignment="1">
      <alignment horizontal="center"/>
    </xf>
    <xf numFmtId="0" fontId="42" fillId="2" borderId="28" xfId="3" applyFont="1" applyFill="1" applyBorder="1" applyAlignment="1">
      <alignment horizontal="center"/>
    </xf>
    <xf numFmtId="167" fontId="42" fillId="2" borderId="28" xfId="2" applyNumberFormat="1" applyFont="1" applyFill="1" applyBorder="1" applyAlignment="1">
      <alignment horizontal="center" vertical="center"/>
    </xf>
    <xf numFmtId="0" fontId="42" fillId="2" borderId="17" xfId="3" applyFont="1" applyFill="1" applyBorder="1" applyAlignment="1">
      <alignment horizontal="center"/>
    </xf>
    <xf numFmtId="0" fontId="68" fillId="2" borderId="22" xfId="3" applyFont="1" applyFill="1" applyBorder="1" applyAlignment="1">
      <alignment horizontal="center"/>
    </xf>
    <xf numFmtId="2" fontId="11" fillId="2" borderId="43" xfId="3" applyNumberFormat="1" applyFont="1" applyFill="1" applyBorder="1" applyAlignment="1">
      <alignment horizontal="center"/>
    </xf>
    <xf numFmtId="167" fontId="11" fillId="2" borderId="43" xfId="2" applyNumberFormat="1" applyFont="1" applyFill="1" applyBorder="1" applyAlignment="1">
      <alignment horizontal="center" vertical="center"/>
    </xf>
    <xf numFmtId="0" fontId="11" fillId="2" borderId="44" xfId="3" applyFont="1" applyFill="1" applyBorder="1" applyAlignment="1">
      <alignment horizontal="center"/>
    </xf>
    <xf numFmtId="2" fontId="11" fillId="2" borderId="44" xfId="3" applyNumberFormat="1" applyFont="1" applyFill="1" applyBorder="1" applyAlignment="1">
      <alignment horizontal="center"/>
    </xf>
    <xf numFmtId="166" fontId="11" fillId="2" borderId="44" xfId="3" applyNumberFormat="1" applyFont="1" applyFill="1" applyBorder="1" applyAlignment="1">
      <alignment horizontal="center"/>
    </xf>
    <xf numFmtId="0" fontId="11" fillId="2" borderId="81" xfId="3" applyFont="1" applyFill="1" applyBorder="1" applyAlignment="1">
      <alignment horizontal="center"/>
    </xf>
    <xf numFmtId="0" fontId="11" fillId="2" borderId="79" xfId="3" applyFont="1" applyFill="1" applyBorder="1" applyAlignment="1">
      <alignment horizontal="center"/>
    </xf>
    <xf numFmtId="2" fontId="11" fillId="2" borderId="79" xfId="3" applyNumberFormat="1" applyFont="1" applyFill="1" applyBorder="1" applyAlignment="1">
      <alignment horizontal="center"/>
    </xf>
    <xf numFmtId="166" fontId="11" fillId="2" borderId="79" xfId="3" applyNumberFormat="1" applyFont="1" applyFill="1" applyBorder="1" applyAlignment="1">
      <alignment horizontal="center"/>
    </xf>
    <xf numFmtId="2" fontId="11" fillId="2" borderId="77" xfId="3" applyNumberFormat="1" applyFont="1" applyFill="1" applyBorder="1" applyAlignment="1">
      <alignment horizontal="center"/>
    </xf>
    <xf numFmtId="0" fontId="11" fillId="2" borderId="51" xfId="3" applyFont="1" applyFill="1" applyBorder="1" applyAlignment="1">
      <alignment horizontal="center"/>
    </xf>
    <xf numFmtId="2" fontId="11" fillId="2" borderId="82" xfId="3" applyNumberFormat="1" applyFont="1" applyFill="1" applyBorder="1" applyAlignment="1">
      <alignment horizontal="center"/>
    </xf>
    <xf numFmtId="169" fontId="11" fillId="2" borderId="82" xfId="3" applyNumberFormat="1" applyFont="1" applyFill="1" applyBorder="1" applyAlignment="1">
      <alignment horizontal="center"/>
    </xf>
    <xf numFmtId="1" fontId="11" fillId="2" borderId="44" xfId="3" applyNumberFormat="1" applyFont="1" applyFill="1" applyBorder="1" applyAlignment="1">
      <alignment horizontal="center"/>
    </xf>
    <xf numFmtId="2" fontId="11" fillId="2" borderId="52" xfId="3" applyNumberFormat="1" applyFont="1" applyFill="1" applyBorder="1" applyAlignment="1">
      <alignment horizontal="center"/>
    </xf>
    <xf numFmtId="2" fontId="11" fillId="2" borderId="78" xfId="3" applyNumberFormat="1" applyFont="1" applyFill="1" applyBorder="1" applyAlignment="1">
      <alignment horizontal="center"/>
    </xf>
    <xf numFmtId="169" fontId="11" fillId="2" borderId="78" xfId="3" applyNumberFormat="1" applyFont="1" applyFill="1" applyBorder="1" applyAlignment="1">
      <alignment horizontal="center"/>
    </xf>
    <xf numFmtId="1" fontId="11" fillId="2" borderId="79" xfId="3" applyNumberFormat="1" applyFont="1" applyFill="1" applyBorder="1" applyAlignment="1">
      <alignment horizontal="center"/>
    </xf>
    <xf numFmtId="167" fontId="11" fillId="2" borderId="78" xfId="2" applyNumberFormat="1" applyFont="1" applyFill="1" applyBorder="1" applyAlignment="1">
      <alignment horizontal="center" vertical="center"/>
    </xf>
    <xf numFmtId="0" fontId="11" fillId="2" borderId="82" xfId="3" quotePrefix="1" applyFont="1" applyFill="1" applyBorder="1" applyAlignment="1">
      <alignment horizontal="center"/>
    </xf>
    <xf numFmtId="0" fontId="11" fillId="2" borderId="78" xfId="3" quotePrefix="1" applyFont="1" applyFill="1" applyBorder="1" applyAlignment="1">
      <alignment horizontal="center"/>
    </xf>
    <xf numFmtId="0" fontId="71" fillId="2" borderId="0" xfId="3" applyFont="1" applyFill="1" applyAlignment="1">
      <alignment horizontal="left"/>
    </xf>
    <xf numFmtId="0" fontId="71" fillId="2" borderId="44" xfId="3" applyFont="1" applyFill="1" applyBorder="1" applyAlignment="1">
      <alignment horizontal="center"/>
    </xf>
    <xf numFmtId="0" fontId="11" fillId="2" borderId="66" xfId="0" applyFont="1" applyFill="1" applyBorder="1" applyAlignment="1">
      <alignment horizontal="center" vertical="center"/>
    </xf>
    <xf numFmtId="0" fontId="11" fillId="2" borderId="11" xfId="0" applyFont="1" applyFill="1" applyBorder="1" applyAlignment="1">
      <alignment horizontal="center" wrapText="1"/>
    </xf>
    <xf numFmtId="0" fontId="11" fillId="2" borderId="22" xfId="3" quotePrefix="1" applyFont="1" applyFill="1" applyBorder="1" applyAlignment="1">
      <alignment horizontal="center"/>
    </xf>
    <xf numFmtId="0" fontId="11" fillId="2" borderId="19" xfId="0" applyFont="1" applyFill="1" applyBorder="1" applyAlignment="1">
      <alignment vertical="center"/>
    </xf>
    <xf numFmtId="0" fontId="11" fillId="2" borderId="0" xfId="31" applyFont="1" applyFill="1" applyAlignment="1">
      <alignment horizontal="center" vertical="center"/>
    </xf>
    <xf numFmtId="2" fontId="11" fillId="0" borderId="36" xfId="0" applyNumberFormat="1" applyFont="1" applyBorder="1" applyAlignment="1">
      <alignment horizontal="center" vertical="center"/>
    </xf>
    <xf numFmtId="2" fontId="11" fillId="0" borderId="24" xfId="0" applyNumberFormat="1" applyFont="1" applyBorder="1" applyAlignment="1">
      <alignment horizontal="center" vertical="center"/>
    </xf>
    <xf numFmtId="0" fontId="41" fillId="2" borderId="22" xfId="3" applyFont="1" applyFill="1" applyBorder="1"/>
    <xf numFmtId="49" fontId="11" fillId="2" borderId="22" xfId="3" applyNumberFormat="1" applyFont="1" applyFill="1" applyBorder="1" applyAlignment="1">
      <alignment horizontal="center" vertical="center"/>
    </xf>
    <xf numFmtId="0" fontId="41" fillId="2" borderId="0" xfId="3" applyFont="1" applyFill="1" applyAlignment="1">
      <alignment horizontal="center"/>
    </xf>
    <xf numFmtId="0" fontId="41" fillId="0" borderId="0" xfId="3" applyFont="1" applyAlignment="1">
      <alignment horizontal="center"/>
    </xf>
    <xf numFmtId="0" fontId="11" fillId="2" borderId="20" xfId="3" applyFont="1" applyFill="1" applyBorder="1" applyAlignment="1">
      <alignment vertical="center"/>
    </xf>
    <xf numFmtId="2" fontId="11" fillId="2" borderId="0" xfId="3" applyNumberFormat="1" applyFont="1" applyFill="1" applyAlignment="1">
      <alignment vertical="center"/>
    </xf>
    <xf numFmtId="0" fontId="11" fillId="2" borderId="0" xfId="31" applyFont="1" applyFill="1" applyAlignment="1">
      <alignment vertical="center"/>
    </xf>
    <xf numFmtId="166" fontId="11" fillId="2" borderId="0" xfId="0" applyNumberFormat="1" applyFont="1" applyFill="1" applyAlignment="1">
      <alignment horizontal="center" vertical="center"/>
    </xf>
    <xf numFmtId="0" fontId="42" fillId="2" borderId="0" xfId="0" applyFont="1" applyFill="1" applyAlignment="1">
      <alignment horizontal="left" vertical="center"/>
    </xf>
    <xf numFmtId="0" fontId="11" fillId="2" borderId="0" xfId="0" applyFont="1" applyFill="1" applyAlignment="1">
      <alignment horizontal="left" vertical="center"/>
    </xf>
    <xf numFmtId="0" fontId="42" fillId="2" borderId="0" xfId="3" applyFont="1" applyFill="1" applyAlignment="1">
      <alignment horizontal="center" vertical="center"/>
    </xf>
    <xf numFmtId="0" fontId="11" fillId="0" borderId="0" xfId="0" applyFont="1" applyAlignment="1">
      <alignment horizontal="center"/>
    </xf>
    <xf numFmtId="2" fontId="11" fillId="0" borderId="0" xfId="3" applyNumberFormat="1" applyFont="1" applyAlignment="1">
      <alignment horizontal="center"/>
    </xf>
    <xf numFmtId="2" fontId="11" fillId="0" borderId="0" xfId="0" applyNumberFormat="1" applyFont="1" applyAlignment="1">
      <alignment horizontal="center"/>
    </xf>
    <xf numFmtId="2" fontId="40" fillId="2" borderId="0" xfId="3" applyNumberFormat="1" applyFont="1" applyFill="1" applyAlignment="1">
      <alignment horizontal="center"/>
    </xf>
    <xf numFmtId="168" fontId="68" fillId="2" borderId="0" xfId="2" applyNumberFormat="1" applyFont="1" applyFill="1" applyBorder="1" applyAlignment="1">
      <alignment horizontal="center" vertical="center"/>
    </xf>
    <xf numFmtId="0" fontId="42" fillId="2" borderId="17" xfId="0" applyFont="1" applyFill="1" applyBorder="1" applyAlignment="1">
      <alignment horizontal="center" vertical="center"/>
    </xf>
    <xf numFmtId="166" fontId="42" fillId="2" borderId="26" xfId="3" applyNumberFormat="1" applyFont="1" applyFill="1" applyBorder="1" applyAlignment="1">
      <alignment horizontal="center"/>
    </xf>
    <xf numFmtId="2" fontId="42" fillId="2" borderId="28" xfId="3" applyNumberFormat="1" applyFont="1" applyFill="1" applyBorder="1" applyAlignment="1">
      <alignment horizontal="center"/>
    </xf>
    <xf numFmtId="169" fontId="42" fillId="2" borderId="28" xfId="3" applyNumberFormat="1" applyFont="1" applyFill="1" applyBorder="1" applyAlignment="1">
      <alignment horizontal="center"/>
    </xf>
    <xf numFmtId="0" fontId="42" fillId="2" borderId="49" xfId="3" applyFont="1" applyFill="1" applyBorder="1" applyAlignment="1">
      <alignment horizontal="center"/>
    </xf>
    <xf numFmtId="49" fontId="11" fillId="2" borderId="20" xfId="3" applyNumberFormat="1" applyFont="1" applyFill="1" applyBorder="1" applyAlignment="1">
      <alignment horizontal="center" vertical="center"/>
    </xf>
    <xf numFmtId="0" fontId="11" fillId="2" borderId="29" xfId="0" applyFont="1" applyFill="1" applyBorder="1" applyAlignment="1">
      <alignment vertical="center" wrapText="1"/>
    </xf>
    <xf numFmtId="0" fontId="42" fillId="2" borderId="29" xfId="0" applyFont="1" applyFill="1" applyBorder="1" applyAlignment="1">
      <alignment horizontal="left"/>
    </xf>
    <xf numFmtId="0" fontId="11" fillId="2" borderId="29" xfId="3" applyFont="1" applyFill="1" applyBorder="1"/>
    <xf numFmtId="0" fontId="71" fillId="2" borderId="81" xfId="3" applyFont="1" applyFill="1" applyBorder="1" applyAlignment="1">
      <alignment horizontal="left"/>
    </xf>
    <xf numFmtId="0" fontId="42" fillId="2" borderId="29" xfId="0" applyFont="1" applyFill="1" applyBorder="1"/>
    <xf numFmtId="0" fontId="42" fillId="2" borderId="29" xfId="3" applyFont="1" applyFill="1" applyBorder="1"/>
    <xf numFmtId="0" fontId="11" fillId="2" borderId="29" xfId="0" applyFont="1" applyFill="1" applyBorder="1"/>
    <xf numFmtId="0" fontId="10" fillId="2" borderId="29" xfId="0" applyFont="1" applyFill="1" applyBorder="1" applyAlignment="1">
      <alignment horizontal="center" vertical="center" wrapText="1"/>
    </xf>
    <xf numFmtId="0" fontId="11" fillId="2" borderId="29" xfId="0" applyFont="1" applyFill="1" applyBorder="1" applyAlignment="1">
      <alignment horizontal="left"/>
    </xf>
    <xf numFmtId="0" fontId="11" fillId="2" borderId="29" xfId="3" applyFont="1" applyFill="1" applyBorder="1" applyAlignment="1">
      <alignment horizontal="left"/>
    </xf>
    <xf numFmtId="0" fontId="42" fillId="2" borderId="51" xfId="0" applyFont="1" applyFill="1" applyBorder="1" applyAlignment="1">
      <alignment horizontal="left"/>
    </xf>
    <xf numFmtId="0" fontId="42" fillId="2" borderId="29" xfId="3" applyFont="1" applyFill="1" applyBorder="1" applyAlignment="1">
      <alignment horizontal="left"/>
    </xf>
    <xf numFmtId="0" fontId="11" fillId="2" borderId="86" xfId="0" applyFont="1" applyFill="1" applyBorder="1" applyAlignment="1">
      <alignment horizontal="left"/>
    </xf>
    <xf numFmtId="49" fontId="42" fillId="2" borderId="39" xfId="4" applyNumberFormat="1" applyFont="1" applyFill="1" applyBorder="1" applyAlignment="1">
      <alignment horizontal="center" vertical="center" wrapText="1"/>
    </xf>
    <xf numFmtId="0" fontId="11" fillId="2" borderId="81" xfId="0" applyFont="1" applyFill="1" applyBorder="1" applyAlignment="1">
      <alignment horizontal="left"/>
    </xf>
    <xf numFmtId="0" fontId="11" fillId="2" borderId="29" xfId="0" applyFont="1" applyFill="1" applyBorder="1" applyAlignment="1">
      <alignment vertical="center"/>
    </xf>
    <xf numFmtId="0" fontId="11" fillId="2" borderId="87" xfId="0" applyFont="1" applyFill="1" applyBorder="1" applyAlignment="1">
      <alignment vertical="center"/>
    </xf>
    <xf numFmtId="0" fontId="11" fillId="2" borderId="86" xfId="0" applyFont="1" applyFill="1" applyBorder="1"/>
    <xf numFmtId="0" fontId="11" fillId="2" borderId="51" xfId="3" applyFont="1" applyFill="1" applyBorder="1" applyAlignment="1">
      <alignment horizontal="left"/>
    </xf>
    <xf numFmtId="0" fontId="42" fillId="2" borderId="51" xfId="0" applyFont="1" applyFill="1" applyBorder="1" applyAlignment="1">
      <alignment horizontal="left" vertical="center"/>
    </xf>
    <xf numFmtId="0" fontId="42" fillId="2" borderId="29" xfId="0" applyFont="1" applyFill="1" applyBorder="1" applyAlignment="1">
      <alignment horizontal="left" vertical="center"/>
    </xf>
    <xf numFmtId="0" fontId="11" fillId="2" borderId="29" xfId="0" applyFont="1" applyFill="1" applyBorder="1" applyAlignment="1">
      <alignment horizontal="left" vertical="center"/>
    </xf>
    <xf numFmtId="0" fontId="11" fillId="2" borderId="29" xfId="31" applyFont="1" applyFill="1" applyBorder="1" applyAlignment="1">
      <alignment horizontal="left"/>
    </xf>
    <xf numFmtId="0" fontId="42" fillId="2" borderId="29" xfId="31" applyFont="1" applyFill="1" applyBorder="1" applyAlignment="1">
      <alignment horizontal="left"/>
    </xf>
    <xf numFmtId="0" fontId="11" fillId="2" borderId="86" xfId="3" applyFont="1" applyFill="1" applyBorder="1"/>
    <xf numFmtId="0" fontId="69" fillId="2" borderId="88" xfId="33" applyFont="1" applyFill="1" applyBorder="1" applyAlignment="1">
      <alignment horizontal="center"/>
    </xf>
    <xf numFmtId="0" fontId="42" fillId="2" borderId="87" xfId="0" applyFont="1" applyFill="1" applyBorder="1" applyAlignment="1">
      <alignment horizontal="left"/>
    </xf>
    <xf numFmtId="0" fontId="11" fillId="2" borderId="81" xfId="3" applyFont="1" applyFill="1" applyBorder="1" applyAlignment="1">
      <alignment horizontal="left"/>
    </xf>
    <xf numFmtId="0" fontId="11" fillId="2" borderId="86" xfId="31" applyFont="1" applyFill="1" applyBorder="1" applyAlignment="1">
      <alignment horizontal="left"/>
    </xf>
    <xf numFmtId="0" fontId="71" fillId="2" borderId="29" xfId="3" applyFont="1" applyFill="1" applyBorder="1" applyAlignment="1">
      <alignment horizontal="left"/>
    </xf>
    <xf numFmtId="0" fontId="12" fillId="2" borderId="89" xfId="3" applyFont="1" applyFill="1" applyBorder="1" applyAlignment="1">
      <alignment horizontal="center"/>
    </xf>
    <xf numFmtId="0" fontId="11" fillId="2" borderId="86" xfId="0" applyFont="1" applyFill="1" applyBorder="1" applyAlignment="1">
      <alignment vertical="center"/>
    </xf>
    <xf numFmtId="0" fontId="11" fillId="2" borderId="81" xfId="0" applyFont="1" applyFill="1" applyBorder="1" applyAlignment="1">
      <alignment vertical="center"/>
    </xf>
    <xf numFmtId="0" fontId="11" fillId="2" borderId="86" xfId="3" applyFont="1" applyFill="1" applyBorder="1" applyAlignment="1">
      <alignment horizontal="left"/>
    </xf>
    <xf numFmtId="0" fontId="42" fillId="2" borderId="87" xfId="3" applyFont="1" applyFill="1" applyBorder="1" applyAlignment="1">
      <alignment horizontal="left"/>
    </xf>
    <xf numFmtId="0" fontId="11" fillId="2" borderId="87" xfId="3" applyFont="1" applyFill="1" applyBorder="1"/>
    <xf numFmtId="0" fontId="42" fillId="2" borderId="86" xfId="3" applyFont="1" applyFill="1" applyBorder="1" applyAlignment="1">
      <alignment horizontal="left" wrapText="1" indent="1"/>
    </xf>
    <xf numFmtId="0" fontId="42" fillId="2" borderId="29" xfId="3" applyFont="1" applyFill="1" applyBorder="1" applyAlignment="1">
      <alignment horizontal="left" indent="1"/>
    </xf>
    <xf numFmtId="0" fontId="42" fillId="2" borderId="86" xfId="3" applyFont="1" applyFill="1" applyBorder="1" applyAlignment="1">
      <alignment horizontal="left" indent="1"/>
    </xf>
    <xf numFmtId="0" fontId="11" fillId="2" borderId="29" xfId="3" applyFont="1" applyFill="1" applyBorder="1" applyAlignment="1">
      <alignment horizontal="left" indent="1"/>
    </xf>
    <xf numFmtId="0" fontId="11" fillId="2" borderId="86" xfId="3" applyFont="1" applyFill="1" applyBorder="1" applyAlignment="1">
      <alignment horizontal="left" indent="1"/>
    </xf>
    <xf numFmtId="0" fontId="42" fillId="2" borderId="87" xfId="3" applyFont="1" applyFill="1" applyBorder="1" applyAlignment="1">
      <alignment horizontal="left" indent="1"/>
    </xf>
    <xf numFmtId="0" fontId="11" fillId="2" borderId="87" xfId="3" applyFont="1" applyFill="1" applyBorder="1" applyAlignment="1">
      <alignment horizontal="left" indent="1"/>
    </xf>
    <xf numFmtId="0" fontId="42" fillId="2" borderId="87" xfId="3" applyFont="1" applyFill="1" applyBorder="1" applyAlignment="1">
      <alignment horizontal="left" wrapText="1" indent="1"/>
    </xf>
    <xf numFmtId="2" fontId="10" fillId="35" borderId="21" xfId="3" applyNumberFormat="1" applyFont="1" applyFill="1" applyBorder="1" applyAlignment="1">
      <alignment horizontal="center"/>
    </xf>
    <xf numFmtId="0" fontId="11" fillId="36" borderId="0" xfId="3" applyFont="1" applyFill="1"/>
    <xf numFmtId="1" fontId="11" fillId="2" borderId="21" xfId="0" applyNumberFormat="1" applyFont="1" applyFill="1" applyBorder="1" applyAlignment="1">
      <alignment horizontal="center"/>
    </xf>
    <xf numFmtId="166" fontId="11" fillId="2" borderId="22" xfId="3" applyNumberFormat="1" applyFont="1" applyFill="1" applyBorder="1" applyAlignment="1">
      <alignment horizontal="center" vertical="center"/>
    </xf>
    <xf numFmtId="0" fontId="11" fillId="2" borderId="27" xfId="0" applyFont="1" applyFill="1" applyBorder="1"/>
    <xf numFmtId="0" fontId="11" fillId="2" borderId="29" xfId="3" applyFont="1" applyFill="1" applyBorder="1" applyAlignment="1">
      <alignment vertical="center"/>
    </xf>
    <xf numFmtId="2" fontId="42" fillId="2" borderId="50" xfId="0" applyNumberFormat="1" applyFont="1" applyFill="1" applyBorder="1" applyAlignment="1">
      <alignment horizontal="center" vertical="center"/>
    </xf>
    <xf numFmtId="0" fontId="42" fillId="2" borderId="29" xfId="0" applyFont="1" applyFill="1" applyBorder="1" applyAlignment="1">
      <alignment vertical="center"/>
    </xf>
    <xf numFmtId="0" fontId="42" fillId="2" borderId="39" xfId="33" applyFont="1" applyFill="1" applyBorder="1" applyAlignment="1">
      <alignment horizontal="center" vertical="center" wrapText="1"/>
    </xf>
    <xf numFmtId="0" fontId="42" fillId="2" borderId="23" xfId="0" applyFont="1" applyFill="1" applyBorder="1" applyAlignment="1">
      <alignment horizontal="center"/>
    </xf>
    <xf numFmtId="0" fontId="42" fillId="2" borderId="21" xfId="33" applyFont="1" applyFill="1" applyBorder="1" applyAlignment="1">
      <alignment horizontal="center" vertical="center" wrapText="1"/>
    </xf>
    <xf numFmtId="2" fontId="42" fillId="2" borderId="20" xfId="0" applyNumberFormat="1" applyFont="1" applyFill="1" applyBorder="1" applyAlignment="1">
      <alignment horizontal="center"/>
    </xf>
    <xf numFmtId="165" fontId="42" fillId="2" borderId="0" xfId="30" applyFont="1" applyFill="1" applyBorder="1"/>
    <xf numFmtId="0" fontId="71" fillId="2" borderId="29" xfId="0" applyFont="1" applyFill="1" applyBorder="1" applyAlignment="1">
      <alignment vertical="center" wrapText="1"/>
    </xf>
    <xf numFmtId="0" fontId="11" fillId="2" borderId="39" xfId="0" applyFont="1" applyFill="1" applyBorder="1" applyAlignment="1">
      <alignment horizontal="left" vertical="center"/>
    </xf>
    <xf numFmtId="0" fontId="42" fillId="2" borderId="29" xfId="3" applyFont="1" applyFill="1" applyBorder="1" applyAlignment="1">
      <alignment horizontal="left" wrapText="1"/>
    </xf>
    <xf numFmtId="0" fontId="42" fillId="2" borderId="21" xfId="3" applyFont="1" applyFill="1" applyBorder="1" applyAlignment="1">
      <alignment horizontal="center" wrapText="1"/>
    </xf>
    <xf numFmtId="0" fontId="42" fillId="2" borderId="0" xfId="0" applyFont="1" applyFill="1" applyAlignment="1">
      <alignment horizontal="center" wrapText="1"/>
    </xf>
    <xf numFmtId="2" fontId="42" fillId="2" borderId="21" xfId="3" applyNumberFormat="1" applyFont="1" applyFill="1" applyBorder="1" applyAlignment="1">
      <alignment horizontal="center" wrapText="1"/>
    </xf>
    <xf numFmtId="0" fontId="42" fillId="2" borderId="0" xfId="3" applyFont="1" applyFill="1" applyAlignment="1">
      <alignment horizontal="center" wrapText="1"/>
    </xf>
    <xf numFmtId="2" fontId="42" fillId="2" borderId="22" xfId="3" applyNumberFormat="1" applyFont="1" applyFill="1" applyBorder="1" applyAlignment="1">
      <alignment horizontal="center" wrapText="1"/>
    </xf>
    <xf numFmtId="0" fontId="42" fillId="2" borderId="20" xfId="3" applyFont="1" applyFill="1" applyBorder="1" applyAlignment="1">
      <alignment horizontal="center" wrapText="1"/>
    </xf>
    <xf numFmtId="1" fontId="42" fillId="2" borderId="21" xfId="3" applyNumberFormat="1" applyFont="1" applyFill="1" applyBorder="1" applyAlignment="1">
      <alignment horizontal="center" wrapText="1"/>
    </xf>
    <xf numFmtId="167" fontId="42" fillId="2" borderId="22" xfId="2" applyNumberFormat="1" applyFont="1" applyFill="1" applyBorder="1" applyAlignment="1">
      <alignment horizontal="center" vertical="center" wrapText="1"/>
    </xf>
    <xf numFmtId="0" fontId="42" fillId="2" borderId="22" xfId="3" applyFont="1" applyFill="1" applyBorder="1" applyAlignment="1">
      <alignment horizontal="center" wrapText="1"/>
    </xf>
    <xf numFmtId="0" fontId="42" fillId="2" borderId="11" xfId="3" applyFont="1" applyFill="1" applyBorder="1" applyAlignment="1">
      <alignment horizontal="center" wrapText="1"/>
    </xf>
    <xf numFmtId="0" fontId="10" fillId="35" borderId="11" xfId="0" applyFont="1" applyFill="1" applyBorder="1" applyAlignment="1">
      <alignment horizontal="center" vertical="center"/>
    </xf>
    <xf numFmtId="0" fontId="10" fillId="35" borderId="20" xfId="3" applyFont="1" applyFill="1" applyBorder="1" applyAlignment="1">
      <alignment horizontal="center"/>
    </xf>
    <xf numFmtId="167" fontId="10" fillId="35" borderId="22" xfId="2" applyNumberFormat="1" applyFont="1" applyFill="1" applyBorder="1" applyAlignment="1">
      <alignment horizontal="center" vertical="center"/>
    </xf>
    <xf numFmtId="0" fontId="10" fillId="35" borderId="11" xfId="3" applyFont="1" applyFill="1" applyBorder="1" applyAlignment="1">
      <alignment horizontal="center"/>
    </xf>
    <xf numFmtId="2" fontId="42" fillId="2" borderId="21" xfId="3" applyNumberFormat="1" applyFont="1" applyFill="1" applyBorder="1" applyAlignment="1">
      <alignment horizontal="center" vertical="center"/>
    </xf>
    <xf numFmtId="169" fontId="42" fillId="2" borderId="22" xfId="3" applyNumberFormat="1" applyFont="1" applyFill="1" applyBorder="1" applyAlignment="1">
      <alignment horizontal="center" vertical="center"/>
    </xf>
    <xf numFmtId="1" fontId="11" fillId="2" borderId="22" xfId="0" applyNumberFormat="1" applyFont="1" applyFill="1" applyBorder="1"/>
    <xf numFmtId="0" fontId="11" fillId="2" borderId="81" xfId="0" applyFont="1" applyFill="1" applyBorder="1"/>
    <xf numFmtId="1" fontId="42" fillId="2" borderId="22" xfId="0" applyNumberFormat="1" applyFont="1" applyFill="1" applyBorder="1"/>
    <xf numFmtId="0" fontId="11" fillId="2" borderId="81" xfId="0" applyFont="1" applyFill="1" applyBorder="1" applyAlignment="1">
      <alignment horizontal="left" vertical="center"/>
    </xf>
    <xf numFmtId="166" fontId="11" fillId="2" borderId="39" xfId="3" applyNumberFormat="1" applyFont="1" applyFill="1" applyBorder="1" applyAlignment="1">
      <alignment horizontal="center"/>
    </xf>
    <xf numFmtId="0" fontId="71" fillId="2" borderId="39" xfId="3" applyFont="1" applyFill="1" applyBorder="1" applyAlignment="1">
      <alignment horizontal="center"/>
    </xf>
    <xf numFmtId="1" fontId="11" fillId="2" borderId="39" xfId="3" applyNumberFormat="1" applyFont="1" applyFill="1" applyBorder="1" applyAlignment="1">
      <alignment horizontal="center"/>
    </xf>
    <xf numFmtId="167" fontId="11" fillId="2" borderId="0" xfId="2" applyNumberFormat="1" applyFont="1" applyFill="1" applyBorder="1" applyAlignment="1">
      <alignment horizontal="center" vertical="center"/>
    </xf>
    <xf numFmtId="0" fontId="11" fillId="2" borderId="90" xfId="3" applyFont="1" applyFill="1" applyBorder="1" applyAlignment="1">
      <alignment horizontal="center"/>
    </xf>
    <xf numFmtId="2" fontId="11" fillId="2" borderId="90" xfId="3" applyNumberFormat="1" applyFont="1" applyFill="1" applyBorder="1" applyAlignment="1">
      <alignment horizontal="center"/>
    </xf>
    <xf numFmtId="0" fontId="11" fillId="2" borderId="90" xfId="3" quotePrefix="1" applyFont="1" applyFill="1" applyBorder="1" applyAlignment="1">
      <alignment horizontal="center"/>
    </xf>
    <xf numFmtId="0" fontId="42" fillId="2" borderId="66" xfId="31" applyFont="1" applyFill="1" applyBorder="1" applyAlignment="1">
      <alignment horizontal="center"/>
    </xf>
    <xf numFmtId="0" fontId="42" fillId="2" borderId="11" xfId="31" applyFont="1" applyFill="1" applyBorder="1" applyAlignment="1">
      <alignment horizontal="center" vertical="center"/>
    </xf>
    <xf numFmtId="0" fontId="11" fillId="2" borderId="81" xfId="3" applyFont="1" applyFill="1" applyBorder="1" applyAlignment="1">
      <alignment horizontal="left" vertical="center"/>
    </xf>
    <xf numFmtId="169" fontId="10" fillId="35" borderId="22" xfId="31" applyNumberFormat="1" applyFont="1" applyFill="1" applyBorder="1" applyAlignment="1">
      <alignment horizontal="center"/>
    </xf>
    <xf numFmtId="0" fontId="11" fillId="2" borderId="87" xfId="3" applyFont="1" applyFill="1" applyBorder="1" applyAlignment="1">
      <alignment vertical="center"/>
    </xf>
    <xf numFmtId="0" fontId="10" fillId="35" borderId="0" xfId="0" applyFont="1" applyFill="1" applyAlignment="1">
      <alignment horizontal="center" vertical="center"/>
    </xf>
    <xf numFmtId="0" fontId="10" fillId="35" borderId="11" xfId="0" applyFont="1" applyFill="1" applyBorder="1" applyAlignment="1">
      <alignment horizontal="center"/>
    </xf>
    <xf numFmtId="0" fontId="11" fillId="2" borderId="86" xfId="31" applyFont="1" applyFill="1" applyBorder="1" applyAlignment="1">
      <alignment horizontal="left" vertical="center"/>
    </xf>
    <xf numFmtId="0" fontId="71" fillId="2" borderId="29" xfId="3" applyFont="1" applyFill="1" applyBorder="1" applyAlignment="1">
      <alignment horizontal="left" vertical="center"/>
    </xf>
    <xf numFmtId="0" fontId="11" fillId="2" borderId="29" xfId="31" applyFont="1" applyFill="1" applyBorder="1" applyAlignment="1">
      <alignment horizontal="left" vertical="center"/>
    </xf>
    <xf numFmtId="0" fontId="11" fillId="2" borderId="29" xfId="3" applyFont="1" applyFill="1" applyBorder="1" applyAlignment="1">
      <alignment horizontal="left" vertical="center"/>
    </xf>
    <xf numFmtId="0" fontId="42" fillId="2" borderId="29" xfId="3" applyFont="1" applyFill="1" applyBorder="1" applyAlignment="1">
      <alignment horizontal="left" vertical="center"/>
    </xf>
    <xf numFmtId="0" fontId="71" fillId="2" borderId="39" xfId="3" applyFont="1" applyFill="1" applyBorder="1" applyAlignment="1">
      <alignment horizontal="left" vertical="center"/>
    </xf>
    <xf numFmtId="0" fontId="11" fillId="2" borderId="39" xfId="3" applyFont="1" applyFill="1" applyBorder="1" applyAlignment="1">
      <alignment horizontal="left" vertical="center"/>
    </xf>
    <xf numFmtId="0" fontId="42" fillId="2" borderId="39" xfId="3" applyFont="1" applyFill="1" applyBorder="1" applyAlignment="1">
      <alignment horizontal="left" vertical="center"/>
    </xf>
    <xf numFmtId="0" fontId="42" fillId="2" borderId="29" xfId="31" applyFont="1" applyFill="1" applyBorder="1" applyAlignment="1">
      <alignment horizontal="left" vertical="center"/>
    </xf>
    <xf numFmtId="0" fontId="11" fillId="2" borderId="81" xfId="31" applyFont="1" applyFill="1" applyBorder="1" applyAlignment="1">
      <alignment horizontal="left" vertical="center"/>
    </xf>
    <xf numFmtId="0" fontId="71" fillId="2" borderId="20" xfId="3" applyFont="1" applyFill="1" applyBorder="1" applyAlignment="1">
      <alignment horizontal="left" vertical="center"/>
    </xf>
    <xf numFmtId="0" fontId="11" fillId="35" borderId="11" xfId="3" applyFont="1" applyFill="1" applyBorder="1" applyAlignment="1">
      <alignment horizontal="center" vertical="center"/>
    </xf>
    <xf numFmtId="0" fontId="11" fillId="2" borderId="11" xfId="3" applyFont="1" applyFill="1" applyBorder="1" applyAlignment="1">
      <alignment horizontal="center" wrapText="1"/>
    </xf>
    <xf numFmtId="0" fontId="11" fillId="35" borderId="11" xfId="0" applyFont="1" applyFill="1" applyBorder="1" applyAlignment="1">
      <alignment horizontal="center" vertical="center"/>
    </xf>
    <xf numFmtId="166" fontId="11" fillId="2" borderId="21" xfId="31" applyNumberFormat="1" applyFont="1" applyFill="1" applyBorder="1" applyAlignment="1">
      <alignment horizontal="center" vertical="center"/>
    </xf>
    <xf numFmtId="166" fontId="11" fillId="2" borderId="22" xfId="31" applyNumberFormat="1" applyFont="1" applyFill="1" applyBorder="1" applyAlignment="1">
      <alignment horizontal="center" vertical="center"/>
    </xf>
    <xf numFmtId="1" fontId="11" fillId="2" borderId="21" xfId="31" applyNumberFormat="1" applyFont="1" applyFill="1" applyBorder="1" applyAlignment="1">
      <alignment horizontal="center" vertical="center"/>
    </xf>
    <xf numFmtId="166" fontId="11" fillId="2" borderId="0" xfId="3" applyNumberFormat="1" applyFont="1" applyFill="1" applyAlignment="1">
      <alignment horizontal="center" vertical="center"/>
    </xf>
    <xf numFmtId="0" fontId="42" fillId="35" borderId="11" xfId="0" applyFont="1" applyFill="1" applyBorder="1" applyAlignment="1">
      <alignment horizontal="center" vertical="center"/>
    </xf>
    <xf numFmtId="0" fontId="42" fillId="35" borderId="0" xfId="0" applyFont="1" applyFill="1" applyAlignment="1">
      <alignment horizontal="left" vertical="center"/>
    </xf>
    <xf numFmtId="0" fontId="42" fillId="35" borderId="21" xfId="0" applyFont="1" applyFill="1" applyBorder="1" applyAlignment="1">
      <alignment horizontal="center"/>
    </xf>
    <xf numFmtId="0" fontId="42" fillId="35" borderId="0" xfId="0" applyFont="1" applyFill="1" applyAlignment="1">
      <alignment horizontal="center"/>
    </xf>
    <xf numFmtId="0" fontId="42" fillId="35" borderId="0" xfId="0" applyFont="1" applyFill="1" applyAlignment="1">
      <alignment horizontal="center" vertical="center"/>
    </xf>
    <xf numFmtId="2" fontId="42" fillId="35" borderId="22" xfId="3" applyNumberFormat="1" applyFont="1" applyFill="1" applyBorder="1" applyAlignment="1">
      <alignment horizontal="center"/>
    </xf>
    <xf numFmtId="0" fontId="42" fillId="35" borderId="29" xfId="0" applyFont="1" applyFill="1" applyBorder="1" applyAlignment="1">
      <alignment horizontal="center"/>
    </xf>
    <xf numFmtId="0" fontId="42" fillId="35" borderId="39" xfId="0" applyFont="1" applyFill="1" applyBorder="1" applyAlignment="1">
      <alignment horizontal="center" vertical="center"/>
    </xf>
    <xf numFmtId="2" fontId="42" fillId="35" borderId="22" xfId="0" applyNumberFormat="1" applyFont="1" applyFill="1" applyBorder="1" applyAlignment="1">
      <alignment horizontal="center"/>
    </xf>
    <xf numFmtId="0" fontId="42" fillId="35" borderId="20" xfId="0" applyFont="1" applyFill="1" applyBorder="1" applyAlignment="1">
      <alignment horizontal="center"/>
    </xf>
    <xf numFmtId="0" fontId="42" fillId="35" borderId="11" xfId="0" applyFont="1" applyFill="1" applyBorder="1" applyAlignment="1">
      <alignment horizontal="center"/>
    </xf>
    <xf numFmtId="0" fontId="42" fillId="35" borderId="11" xfId="31" quotePrefix="1" applyFont="1" applyFill="1" applyBorder="1" applyAlignment="1">
      <alignment horizontal="center"/>
    </xf>
    <xf numFmtId="0" fontId="42" fillId="35" borderId="21" xfId="0" applyFont="1" applyFill="1" applyBorder="1" applyAlignment="1">
      <alignment horizontal="center" vertical="center"/>
    </xf>
    <xf numFmtId="0" fontId="10" fillId="35" borderId="21" xfId="0" applyFont="1" applyFill="1" applyBorder="1" applyAlignment="1">
      <alignment horizontal="center" vertical="center" wrapText="1"/>
    </xf>
    <xf numFmtId="0" fontId="42" fillId="35" borderId="0" xfId="3" applyFont="1" applyFill="1"/>
    <xf numFmtId="0" fontId="42" fillId="35" borderId="21" xfId="3" applyFont="1" applyFill="1" applyBorder="1" applyAlignment="1">
      <alignment horizontal="center"/>
    </xf>
    <xf numFmtId="0" fontId="42" fillId="35" borderId="0" xfId="3" applyFont="1" applyFill="1" applyAlignment="1">
      <alignment horizontal="center"/>
    </xf>
    <xf numFmtId="2" fontId="42" fillId="35" borderId="21" xfId="3" applyNumberFormat="1" applyFont="1" applyFill="1" applyBorder="1" applyAlignment="1">
      <alignment horizontal="center"/>
    </xf>
    <xf numFmtId="0" fontId="42" fillId="35" borderId="20" xfId="3" applyFont="1" applyFill="1" applyBorder="1" applyAlignment="1">
      <alignment horizontal="center"/>
    </xf>
    <xf numFmtId="2" fontId="42" fillId="35" borderId="0" xfId="3" applyNumberFormat="1" applyFont="1" applyFill="1" applyAlignment="1">
      <alignment horizontal="center"/>
    </xf>
    <xf numFmtId="167" fontId="42" fillId="35" borderId="22" xfId="2" applyNumberFormat="1" applyFont="1" applyFill="1" applyBorder="1" applyAlignment="1">
      <alignment horizontal="center" vertical="center"/>
    </xf>
    <xf numFmtId="0" fontId="42" fillId="35" borderId="23" xfId="3" applyFont="1" applyFill="1" applyBorder="1" applyAlignment="1">
      <alignment horizontal="center"/>
    </xf>
    <xf numFmtId="0" fontId="42" fillId="35" borderId="11" xfId="3" applyFont="1" applyFill="1" applyBorder="1" applyAlignment="1">
      <alignment horizontal="center"/>
    </xf>
    <xf numFmtId="0" fontId="10" fillId="35" borderId="21" xfId="3" applyFont="1" applyFill="1" applyBorder="1" applyAlignment="1">
      <alignment horizontal="center"/>
    </xf>
    <xf numFmtId="166" fontId="10" fillId="35" borderId="21" xfId="3" applyNumberFormat="1" applyFont="1" applyFill="1" applyBorder="1" applyAlignment="1">
      <alignment horizontal="center"/>
    </xf>
    <xf numFmtId="0" fontId="10" fillId="35" borderId="86" xfId="3" applyFont="1" applyFill="1" applyBorder="1" applyAlignment="1">
      <alignment horizontal="left" vertical="center"/>
    </xf>
    <xf numFmtId="0" fontId="10" fillId="35" borderId="0" xfId="0" applyFont="1" applyFill="1" applyAlignment="1">
      <alignment horizontal="center"/>
    </xf>
    <xf numFmtId="0" fontId="42" fillId="35" borderId="0" xfId="0" applyFont="1" applyFill="1" applyAlignment="1">
      <alignment horizontal="left"/>
    </xf>
    <xf numFmtId="2" fontId="42" fillId="35" borderId="50" xfId="0" applyNumberFormat="1" applyFont="1" applyFill="1" applyBorder="1" applyAlignment="1">
      <alignment horizontal="center" vertical="center"/>
    </xf>
    <xf numFmtId="0" fontId="10" fillId="35" borderId="0" xfId="0" applyFont="1" applyFill="1" applyAlignment="1">
      <alignment horizontal="left"/>
    </xf>
    <xf numFmtId="0" fontId="10" fillId="35" borderId="21" xfId="0" applyFont="1" applyFill="1" applyBorder="1" applyAlignment="1">
      <alignment horizontal="center"/>
    </xf>
    <xf numFmtId="2" fontId="10" fillId="35" borderId="50" xfId="0" applyNumberFormat="1" applyFont="1" applyFill="1" applyBorder="1" applyAlignment="1">
      <alignment horizontal="center" vertical="center"/>
    </xf>
    <xf numFmtId="0" fontId="10" fillId="35" borderId="39" xfId="0" applyFont="1" applyFill="1" applyBorder="1" applyAlignment="1">
      <alignment horizontal="center" vertical="center"/>
    </xf>
    <xf numFmtId="0" fontId="10" fillId="35" borderId="11" xfId="31" quotePrefix="1" applyFont="1" applyFill="1" applyBorder="1" applyAlignment="1">
      <alignment horizontal="center"/>
    </xf>
    <xf numFmtId="0" fontId="10" fillId="35" borderId="0" xfId="0" applyFont="1" applyFill="1" applyAlignment="1">
      <alignment horizontal="left" vertical="center"/>
    </xf>
    <xf numFmtId="0" fontId="10" fillId="35" borderId="0" xfId="3" applyFont="1" applyFill="1" applyAlignment="1">
      <alignment horizontal="center"/>
    </xf>
    <xf numFmtId="2" fontId="10" fillId="35" borderId="22" xfId="3" applyNumberFormat="1" applyFont="1" applyFill="1" applyBorder="1" applyAlignment="1">
      <alignment horizontal="center"/>
    </xf>
    <xf numFmtId="0" fontId="10" fillId="35" borderId="20" xfId="31" applyFont="1" applyFill="1" applyBorder="1" applyAlignment="1">
      <alignment horizontal="center"/>
    </xf>
    <xf numFmtId="2" fontId="10" fillId="35" borderId="0" xfId="3" applyNumberFormat="1" applyFont="1" applyFill="1" applyAlignment="1">
      <alignment horizontal="center"/>
    </xf>
    <xf numFmtId="2" fontId="10" fillId="35" borderId="21" xfId="31" applyNumberFormat="1" applyFont="1" applyFill="1" applyBorder="1" applyAlignment="1">
      <alignment horizontal="center"/>
    </xf>
    <xf numFmtId="2" fontId="10" fillId="35" borderId="0" xfId="0" applyNumberFormat="1" applyFont="1" applyFill="1" applyAlignment="1">
      <alignment horizontal="center"/>
    </xf>
    <xf numFmtId="1" fontId="10" fillId="35" borderId="21" xfId="3" applyNumberFormat="1" applyFont="1" applyFill="1" applyBorder="1" applyAlignment="1">
      <alignment horizontal="center"/>
    </xf>
    <xf numFmtId="164" fontId="10" fillId="35" borderId="22" xfId="28" applyFont="1" applyFill="1" applyBorder="1" applyAlignment="1">
      <alignment horizontal="center" vertical="center"/>
    </xf>
    <xf numFmtId="0" fontId="10" fillId="35" borderId="22" xfId="3" applyFont="1" applyFill="1" applyBorder="1" applyAlignment="1">
      <alignment horizontal="center"/>
    </xf>
    <xf numFmtId="0" fontId="10" fillId="35" borderId="29" xfId="3" applyFont="1" applyFill="1" applyBorder="1" applyAlignment="1">
      <alignment horizontal="left" vertical="center"/>
    </xf>
    <xf numFmtId="2" fontId="42" fillId="35" borderId="22" xfId="0" applyNumberFormat="1" applyFont="1" applyFill="1" applyBorder="1" applyAlignment="1">
      <alignment horizontal="center" vertical="center"/>
    </xf>
    <xf numFmtId="0" fontId="42" fillId="35" borderId="29" xfId="0" applyFont="1" applyFill="1" applyBorder="1" applyAlignment="1">
      <alignment horizontal="center" vertical="center"/>
    </xf>
    <xf numFmtId="0" fontId="42" fillId="35" borderId="20" xfId="0" applyFont="1" applyFill="1" applyBorder="1" applyAlignment="1">
      <alignment horizontal="center" vertical="center"/>
    </xf>
    <xf numFmtId="0" fontId="42" fillId="35" borderId="11" xfId="31" quotePrefix="1" applyFont="1" applyFill="1" applyBorder="1" applyAlignment="1">
      <alignment horizontal="center" vertical="center"/>
    </xf>
    <xf numFmtId="0" fontId="42" fillId="35" borderId="29" xfId="0" applyFont="1" applyFill="1" applyBorder="1" applyAlignment="1">
      <alignment horizontal="left" vertical="center"/>
    </xf>
    <xf numFmtId="0" fontId="42" fillId="35" borderId="0" xfId="3" applyFont="1" applyFill="1" applyAlignment="1">
      <alignment vertical="center"/>
    </xf>
    <xf numFmtId="0" fontId="10" fillId="35" borderId="0" xfId="3" applyFont="1" applyFill="1"/>
    <xf numFmtId="0" fontId="10" fillId="35" borderId="23" xfId="3" applyFont="1" applyFill="1" applyBorder="1" applyAlignment="1">
      <alignment horizontal="center"/>
    </xf>
    <xf numFmtId="2" fontId="10" fillId="35" borderId="21" xfId="0" applyNumberFormat="1" applyFont="1" applyFill="1" applyBorder="1" applyAlignment="1">
      <alignment horizontal="center"/>
    </xf>
    <xf numFmtId="0" fontId="10" fillId="35" borderId="0" xfId="3" applyFont="1" applyFill="1" applyAlignment="1">
      <alignment horizontal="left" vertical="center"/>
    </xf>
    <xf numFmtId="0" fontId="10" fillId="35" borderId="39" xfId="0" applyFont="1" applyFill="1" applyBorder="1"/>
    <xf numFmtId="0" fontId="10" fillId="35" borderId="39" xfId="0" applyFont="1" applyFill="1" applyBorder="1" applyAlignment="1">
      <alignment vertical="center"/>
    </xf>
    <xf numFmtId="0" fontId="10" fillId="35" borderId="51" xfId="3" applyFont="1" applyFill="1" applyBorder="1" applyAlignment="1">
      <alignment horizontal="left" vertical="center"/>
    </xf>
    <xf numFmtId="0" fontId="10" fillId="35" borderId="65" xfId="0" applyFont="1" applyFill="1" applyBorder="1" applyAlignment="1">
      <alignment horizontal="center" vertical="center"/>
    </xf>
    <xf numFmtId="1" fontId="10" fillId="35" borderId="22" xfId="0" applyNumberFormat="1" applyFont="1" applyFill="1" applyBorder="1" applyAlignment="1">
      <alignment horizontal="center" vertical="center"/>
    </xf>
    <xf numFmtId="0" fontId="10" fillId="35" borderId="21" xfId="0" applyFont="1" applyFill="1" applyBorder="1" applyAlignment="1">
      <alignment horizontal="center" vertical="center"/>
    </xf>
    <xf numFmtId="2" fontId="10" fillId="35" borderId="22" xfId="0" applyNumberFormat="1" applyFont="1" applyFill="1" applyBorder="1" applyAlignment="1">
      <alignment horizontal="center" vertical="center"/>
    </xf>
    <xf numFmtId="0" fontId="10" fillId="35" borderId="20" xfId="0" applyFont="1" applyFill="1" applyBorder="1" applyAlignment="1">
      <alignment horizontal="center" vertical="center"/>
    </xf>
    <xf numFmtId="2" fontId="10" fillId="35" borderId="21" xfId="3" applyNumberFormat="1" applyFont="1" applyFill="1" applyBorder="1" applyAlignment="1">
      <alignment horizontal="center" vertical="center"/>
    </xf>
    <xf numFmtId="2" fontId="10" fillId="35" borderId="0" xfId="3" applyNumberFormat="1" applyFont="1" applyFill="1" applyAlignment="1">
      <alignment horizontal="center" vertical="center"/>
    </xf>
    <xf numFmtId="2" fontId="10" fillId="35" borderId="22" xfId="3" applyNumberFormat="1" applyFont="1" applyFill="1" applyBorder="1" applyAlignment="1">
      <alignment horizontal="center" vertical="center"/>
    </xf>
    <xf numFmtId="2" fontId="10" fillId="35" borderId="0" xfId="0" applyNumberFormat="1" applyFont="1" applyFill="1" applyAlignment="1">
      <alignment horizontal="center" vertical="center"/>
    </xf>
    <xf numFmtId="1" fontId="10" fillId="35" borderId="21" xfId="3" applyNumberFormat="1" applyFont="1" applyFill="1" applyBorder="1" applyAlignment="1">
      <alignment horizontal="center" vertical="center"/>
    </xf>
    <xf numFmtId="0" fontId="10" fillId="35" borderId="11" xfId="3" quotePrefix="1" applyFont="1" applyFill="1" applyBorder="1" applyAlignment="1">
      <alignment horizontal="center" vertical="center"/>
    </xf>
    <xf numFmtId="2" fontId="10" fillId="35" borderId="21" xfId="0" applyNumberFormat="1" applyFont="1" applyFill="1" applyBorder="1" applyAlignment="1">
      <alignment horizontal="center" vertical="center"/>
    </xf>
    <xf numFmtId="2" fontId="10" fillId="35" borderId="22" xfId="31" applyNumberFormat="1" applyFont="1" applyFill="1" applyBorder="1" applyAlignment="1">
      <alignment horizontal="center" vertical="center"/>
    </xf>
    <xf numFmtId="0" fontId="10" fillId="35" borderId="0" xfId="3" applyFont="1" applyFill="1" applyAlignment="1">
      <alignment vertical="center"/>
    </xf>
    <xf numFmtId="0" fontId="11" fillId="2" borderId="63" xfId="31" applyFont="1" applyFill="1" applyBorder="1" applyAlignment="1">
      <alignment horizontal="center" vertical="center"/>
    </xf>
    <xf numFmtId="0" fontId="11" fillId="2" borderId="0" xfId="31" applyFont="1" applyFill="1" applyAlignment="1">
      <alignment horizontal="center"/>
    </xf>
    <xf numFmtId="0" fontId="11" fillId="2" borderId="11" xfId="3" applyFont="1" applyFill="1" applyBorder="1" applyAlignment="1">
      <alignment horizontal="center" vertical="center"/>
    </xf>
    <xf numFmtId="0" fontId="40" fillId="2" borderId="0" xfId="3" applyFont="1" applyFill="1" applyBorder="1" applyAlignment="1">
      <alignment horizontal="center"/>
    </xf>
    <xf numFmtId="0" fontId="41" fillId="2" borderId="0" xfId="3" applyFont="1" applyFill="1" applyBorder="1" applyAlignment="1">
      <alignment horizontal="center"/>
    </xf>
    <xf numFmtId="0" fontId="11" fillId="2" borderId="0" xfId="3" applyFont="1" applyFill="1" applyBorder="1" applyAlignment="1">
      <alignment vertical="center"/>
    </xf>
    <xf numFmtId="0" fontId="11" fillId="2" borderId="13" xfId="0" applyFont="1" applyFill="1" applyBorder="1" applyAlignment="1">
      <alignment horizontal="left"/>
    </xf>
    <xf numFmtId="0" fontId="11" fillId="2" borderId="13" xfId="0" applyFont="1" applyFill="1" applyBorder="1" applyAlignment="1">
      <alignment horizontal="center" vertical="center"/>
    </xf>
    <xf numFmtId="49" fontId="11" fillId="2" borderId="13" xfId="4" applyNumberFormat="1" applyFont="1" applyFill="1" applyBorder="1" applyAlignment="1">
      <alignment horizontal="center" vertical="center" wrapText="1"/>
    </xf>
    <xf numFmtId="0" fontId="11" fillId="2" borderId="13" xfId="3" applyFont="1" applyFill="1" applyBorder="1" applyAlignment="1">
      <alignment horizontal="center" vertical="center"/>
    </xf>
    <xf numFmtId="0" fontId="10" fillId="35" borderId="13" xfId="0" applyFont="1" applyFill="1" applyBorder="1"/>
    <xf numFmtId="0" fontId="10" fillId="35" borderId="13" xfId="0" applyFont="1" applyFill="1" applyBorder="1" applyAlignment="1">
      <alignment horizontal="center" vertical="center"/>
    </xf>
    <xf numFmtId="0" fontId="11" fillId="2" borderId="13" xfId="0" applyFont="1" applyFill="1" applyBorder="1" applyAlignment="1">
      <alignment horizontal="center"/>
    </xf>
    <xf numFmtId="2" fontId="11" fillId="2" borderId="13" xfId="0" applyNumberFormat="1" applyFont="1" applyFill="1" applyBorder="1" applyAlignment="1">
      <alignment horizontal="center"/>
    </xf>
    <xf numFmtId="2" fontId="11" fillId="2" borderId="13" xfId="3" applyNumberFormat="1" applyFont="1" applyFill="1" applyBorder="1" applyAlignment="1">
      <alignment horizontal="center"/>
    </xf>
    <xf numFmtId="1" fontId="11" fillId="2" borderId="13" xfId="3" applyNumberFormat="1" applyFont="1" applyFill="1" applyBorder="1" applyAlignment="1">
      <alignment horizontal="center"/>
    </xf>
    <xf numFmtId="164" fontId="11" fillId="2" borderId="13" xfId="28" applyFont="1" applyFill="1" applyBorder="1" applyAlignment="1">
      <alignment horizontal="center"/>
    </xf>
    <xf numFmtId="0" fontId="11" fillId="2" borderId="13" xfId="3" quotePrefix="1" applyFont="1" applyFill="1" applyBorder="1" applyAlignment="1">
      <alignment horizontal="center"/>
    </xf>
    <xf numFmtId="0" fontId="70" fillId="2" borderId="13" xfId="0" applyFont="1" applyFill="1" applyBorder="1" applyAlignment="1">
      <alignment horizontal="center" wrapText="1"/>
    </xf>
    <xf numFmtId="0" fontId="10" fillId="35" borderId="13" xfId="3" applyFont="1" applyFill="1" applyBorder="1" applyAlignment="1">
      <alignment horizontal="left" vertical="center"/>
    </xf>
    <xf numFmtId="0" fontId="11" fillId="2" borderId="13" xfId="3" applyFont="1" applyFill="1" applyBorder="1" applyAlignment="1">
      <alignment horizontal="center"/>
    </xf>
    <xf numFmtId="166" fontId="11" fillId="2" borderId="13" xfId="3" applyNumberFormat="1" applyFont="1" applyFill="1" applyBorder="1" applyAlignment="1">
      <alignment horizontal="center"/>
    </xf>
    <xf numFmtId="169" fontId="11" fillId="2" borderId="13" xfId="3" applyNumberFormat="1" applyFont="1" applyFill="1" applyBorder="1" applyAlignment="1">
      <alignment horizontal="center"/>
    </xf>
    <xf numFmtId="0" fontId="71" fillId="2" borderId="13" xfId="3" applyFont="1" applyFill="1" applyBorder="1" applyAlignment="1">
      <alignment horizontal="left"/>
    </xf>
    <xf numFmtId="0" fontId="71" fillId="2" borderId="13" xfId="3" applyFont="1" applyFill="1" applyBorder="1" applyAlignment="1">
      <alignment horizontal="center"/>
    </xf>
    <xf numFmtId="0" fontId="11" fillId="2" borderId="13" xfId="0" applyFont="1" applyFill="1" applyBorder="1" applyAlignment="1">
      <alignment horizontal="center" wrapText="1"/>
    </xf>
    <xf numFmtId="1" fontId="11" fillId="2" borderId="13" xfId="0" applyNumberFormat="1" applyFont="1" applyFill="1" applyBorder="1" applyAlignment="1">
      <alignment horizontal="center"/>
    </xf>
    <xf numFmtId="0" fontId="11" fillId="2" borderId="13" xfId="0" quotePrefix="1" applyFont="1" applyFill="1" applyBorder="1" applyAlignment="1">
      <alignment horizontal="center"/>
    </xf>
    <xf numFmtId="0" fontId="10" fillId="35" borderId="13" xfId="0" applyFont="1" applyFill="1" applyBorder="1" applyAlignment="1">
      <alignment horizontal="left" vertical="center"/>
    </xf>
    <xf numFmtId="2" fontId="10" fillId="35" borderId="13" xfId="0" applyNumberFormat="1" applyFont="1" applyFill="1" applyBorder="1" applyAlignment="1">
      <alignment horizontal="center" vertical="center"/>
    </xf>
    <xf numFmtId="2" fontId="10" fillId="35" borderId="13" xfId="3" applyNumberFormat="1" applyFont="1" applyFill="1" applyBorder="1" applyAlignment="1">
      <alignment horizontal="center" vertical="center"/>
    </xf>
    <xf numFmtId="1" fontId="10" fillId="35" borderId="13" xfId="0" applyNumberFormat="1" applyFont="1" applyFill="1" applyBorder="1" applyAlignment="1">
      <alignment horizontal="center" vertical="center"/>
    </xf>
    <xf numFmtId="0" fontId="10" fillId="35" borderId="13" xfId="3" quotePrefix="1" applyFont="1" applyFill="1" applyBorder="1" applyAlignment="1">
      <alignment horizontal="center" vertical="center"/>
    </xf>
    <xf numFmtId="0" fontId="42" fillId="2" borderId="13" xfId="0" applyFont="1" applyFill="1" applyBorder="1" applyAlignment="1">
      <alignment horizontal="left"/>
    </xf>
    <xf numFmtId="0" fontId="42" fillId="2" borderId="13" xfId="0" applyFont="1" applyFill="1" applyBorder="1" applyAlignment="1">
      <alignment horizontal="center" vertical="center"/>
    </xf>
    <xf numFmtId="0" fontId="42" fillId="2" borderId="13" xfId="0" applyFont="1" applyFill="1" applyBorder="1" applyAlignment="1">
      <alignment horizontal="center"/>
    </xf>
    <xf numFmtId="2" fontId="42" fillId="2" borderId="13" xfId="0" applyNumberFormat="1" applyFont="1" applyFill="1" applyBorder="1" applyAlignment="1">
      <alignment horizontal="center"/>
    </xf>
    <xf numFmtId="2" fontId="42" fillId="2" borderId="13" xfId="3" applyNumberFormat="1" applyFont="1" applyFill="1" applyBorder="1" applyAlignment="1">
      <alignment horizontal="center"/>
    </xf>
    <xf numFmtId="1" fontId="42" fillId="2" borderId="13" xfId="3" applyNumberFormat="1" applyFont="1" applyFill="1" applyBorder="1" applyAlignment="1">
      <alignment horizontal="center"/>
    </xf>
    <xf numFmtId="1" fontId="42" fillId="2" borderId="13" xfId="0" applyNumberFormat="1" applyFont="1" applyFill="1" applyBorder="1" applyAlignment="1">
      <alignment horizontal="center" vertical="center"/>
    </xf>
    <xf numFmtId="0" fontId="42" fillId="2" borderId="13" xfId="3" quotePrefix="1" applyFont="1" applyFill="1" applyBorder="1" applyAlignment="1">
      <alignment horizontal="center"/>
    </xf>
    <xf numFmtId="0" fontId="42" fillId="2" borderId="13" xfId="0" applyFont="1" applyFill="1" applyBorder="1" applyAlignment="1">
      <alignment vertical="center"/>
    </xf>
    <xf numFmtId="0" fontId="42" fillId="2" borderId="13" xfId="0" applyFont="1" applyFill="1" applyBorder="1" applyAlignment="1">
      <alignment horizontal="center" wrapText="1"/>
    </xf>
    <xf numFmtId="3" fontId="42" fillId="2" borderId="13" xfId="0" applyNumberFormat="1" applyFont="1" applyFill="1" applyBorder="1" applyAlignment="1">
      <alignment horizontal="center"/>
    </xf>
    <xf numFmtId="0" fontId="11" fillId="2" borderId="13" xfId="0" applyFont="1" applyFill="1" applyBorder="1" applyAlignment="1">
      <alignment vertical="center"/>
    </xf>
    <xf numFmtId="2" fontId="11" fillId="2" borderId="13" xfId="0" applyNumberFormat="1" applyFont="1" applyFill="1" applyBorder="1" applyAlignment="1">
      <alignment horizontal="center" vertical="center"/>
    </xf>
    <xf numFmtId="1" fontId="11" fillId="2" borderId="13" xfId="31" applyNumberFormat="1" applyFont="1" applyFill="1" applyBorder="1" applyAlignment="1">
      <alignment horizontal="center"/>
    </xf>
    <xf numFmtId="3" fontId="11" fillId="2" borderId="13" xfId="0" applyNumberFormat="1" applyFont="1" applyFill="1" applyBorder="1" applyAlignment="1">
      <alignment horizontal="center"/>
    </xf>
    <xf numFmtId="2" fontId="10" fillId="35" borderId="13" xfId="0" applyNumberFormat="1" applyFont="1" applyFill="1" applyBorder="1" applyAlignment="1">
      <alignment horizontal="center"/>
    </xf>
    <xf numFmtId="0" fontId="10" fillId="35" borderId="13" xfId="0" applyFont="1" applyFill="1" applyBorder="1" applyAlignment="1">
      <alignment horizontal="center"/>
    </xf>
    <xf numFmtId="0" fontId="11" fillId="2" borderId="13" xfId="3" applyFont="1" applyFill="1" applyBorder="1" applyAlignment="1">
      <alignment horizontal="left"/>
    </xf>
    <xf numFmtId="0" fontId="11" fillId="2" borderId="13" xfId="31" applyFont="1" applyFill="1" applyBorder="1" applyAlignment="1">
      <alignment horizontal="center"/>
    </xf>
    <xf numFmtId="2" fontId="11" fillId="2" borderId="13" xfId="31" applyNumberFormat="1" applyFont="1" applyFill="1" applyBorder="1" applyAlignment="1">
      <alignment horizontal="center"/>
    </xf>
    <xf numFmtId="173" fontId="11" fillId="2" borderId="13" xfId="30" applyNumberFormat="1" applyFont="1" applyFill="1" applyBorder="1" applyAlignment="1">
      <alignment horizontal="center" vertical="center"/>
    </xf>
    <xf numFmtId="0" fontId="42" fillId="2" borderId="13" xfId="3" applyFont="1" applyFill="1" applyBorder="1" applyAlignment="1">
      <alignment horizontal="center"/>
    </xf>
    <xf numFmtId="0" fontId="11" fillId="2" borderId="13" xfId="3" applyFont="1" applyFill="1" applyBorder="1"/>
    <xf numFmtId="167" fontId="11" fillId="2" borderId="13" xfId="2" applyNumberFormat="1" applyFont="1" applyFill="1" applyBorder="1" applyAlignment="1">
      <alignment horizontal="center" vertical="center"/>
    </xf>
    <xf numFmtId="0" fontId="42" fillId="2" borderId="13" xfId="3" applyFont="1" applyFill="1" applyBorder="1"/>
    <xf numFmtId="166" fontId="42" fillId="2" borderId="13" xfId="3" applyNumberFormat="1" applyFont="1" applyFill="1" applyBorder="1" applyAlignment="1">
      <alignment horizontal="center"/>
    </xf>
    <xf numFmtId="167" fontId="42" fillId="2" borderId="13" xfId="2" applyNumberFormat="1" applyFont="1" applyFill="1" applyBorder="1" applyAlignment="1">
      <alignment horizontal="center" vertical="center"/>
    </xf>
    <xf numFmtId="0" fontId="10" fillId="35" borderId="13" xfId="3" applyFont="1" applyFill="1" applyBorder="1" applyAlignment="1">
      <alignment vertical="center"/>
    </xf>
    <xf numFmtId="0" fontId="42" fillId="35" borderId="13" xfId="3" applyFont="1" applyFill="1" applyBorder="1" applyAlignment="1">
      <alignment vertical="center"/>
    </xf>
    <xf numFmtId="0" fontId="42" fillId="35" borderId="13" xfId="3" applyFont="1" applyFill="1" applyBorder="1" applyAlignment="1">
      <alignment horizontal="center"/>
    </xf>
    <xf numFmtId="2" fontId="42" fillId="35" borderId="13" xfId="3" applyNumberFormat="1" applyFont="1" applyFill="1" applyBorder="1" applyAlignment="1">
      <alignment horizontal="center"/>
    </xf>
    <xf numFmtId="167" fontId="42" fillId="35" borderId="13" xfId="2" applyNumberFormat="1" applyFont="1" applyFill="1" applyBorder="1" applyAlignment="1">
      <alignment horizontal="center" vertical="center"/>
    </xf>
    <xf numFmtId="0" fontId="11" fillId="2" borderId="13" xfId="3" applyFont="1" applyFill="1" applyBorder="1" applyAlignment="1">
      <alignment vertical="center"/>
    </xf>
    <xf numFmtId="0" fontId="42" fillId="35" borderId="13" xfId="3" applyFont="1" applyFill="1" applyBorder="1"/>
    <xf numFmtId="0" fontId="42" fillId="2" borderId="13" xfId="3" applyFont="1" applyFill="1" applyBorder="1" applyAlignment="1">
      <alignment horizontal="left" indent="1"/>
    </xf>
    <xf numFmtId="169" fontId="42" fillId="2" borderId="13" xfId="3" applyNumberFormat="1" applyFont="1" applyFill="1" applyBorder="1" applyAlignment="1">
      <alignment horizontal="center"/>
    </xf>
    <xf numFmtId="0" fontId="42" fillId="2" borderId="13" xfId="3" applyFont="1" applyFill="1" applyBorder="1" applyAlignment="1">
      <alignment horizontal="left" wrapText="1" indent="1"/>
    </xf>
    <xf numFmtId="166" fontId="11" fillId="2" borderId="13" xfId="0" applyNumberFormat="1" applyFont="1" applyFill="1" applyBorder="1" applyAlignment="1">
      <alignment horizontal="center"/>
    </xf>
    <xf numFmtId="0" fontId="11" fillId="2" borderId="13" xfId="0" applyFont="1" applyFill="1" applyBorder="1"/>
    <xf numFmtId="166" fontId="11" fillId="2" borderId="13" xfId="0" applyNumberFormat="1" applyFont="1" applyFill="1" applyBorder="1" applyAlignment="1">
      <alignment horizontal="center" vertical="center"/>
    </xf>
    <xf numFmtId="0" fontId="42" fillId="2" borderId="13" xfId="0" applyFont="1" applyFill="1" applyBorder="1"/>
    <xf numFmtId="0" fontId="42" fillId="2" borderId="13" xfId="3" applyFont="1" applyFill="1" applyBorder="1" applyAlignment="1">
      <alignment horizontal="center" vertical="center"/>
    </xf>
    <xf numFmtId="2" fontId="42" fillId="2" borderId="13" xfId="0" applyNumberFormat="1" applyFont="1" applyFill="1" applyBorder="1" applyAlignment="1">
      <alignment horizontal="center" vertical="center"/>
    </xf>
    <xf numFmtId="2" fontId="42" fillId="2" borderId="13" xfId="3" applyNumberFormat="1" applyFont="1" applyFill="1" applyBorder="1" applyAlignment="1">
      <alignment horizontal="center" vertical="center"/>
    </xf>
    <xf numFmtId="166" fontId="42" fillId="2" borderId="13" xfId="0" applyNumberFormat="1" applyFont="1" applyFill="1" applyBorder="1" applyAlignment="1">
      <alignment horizontal="center" vertical="center"/>
    </xf>
    <xf numFmtId="0" fontId="42" fillId="2" borderId="13" xfId="3" applyFont="1" applyFill="1" applyBorder="1" applyAlignment="1">
      <alignment horizontal="left"/>
    </xf>
    <xf numFmtId="49" fontId="42" fillId="2" borderId="13" xfId="4" applyNumberFormat="1" applyFont="1" applyFill="1" applyBorder="1" applyAlignment="1">
      <alignment horizontal="center" vertical="center" wrapText="1"/>
    </xf>
    <xf numFmtId="1" fontId="42" fillId="2" borderId="13" xfId="0" applyNumberFormat="1" applyFont="1" applyFill="1" applyBorder="1" applyAlignment="1">
      <alignment horizontal="center"/>
    </xf>
    <xf numFmtId="1" fontId="11" fillId="2" borderId="13" xfId="0" applyNumberFormat="1" applyFont="1" applyFill="1" applyBorder="1" applyAlignment="1">
      <alignment horizontal="center" vertical="center"/>
    </xf>
    <xf numFmtId="2" fontId="11" fillId="2" borderId="13" xfId="0" quotePrefix="1" applyNumberFormat="1" applyFont="1" applyFill="1" applyBorder="1" applyAlignment="1">
      <alignment horizontal="center"/>
    </xf>
    <xf numFmtId="0" fontId="42" fillId="2" borderId="13" xfId="3" applyFont="1" applyFill="1" applyBorder="1" applyAlignment="1">
      <alignment wrapText="1"/>
    </xf>
    <xf numFmtId="169" fontId="42" fillId="2" borderId="13" xfId="3" applyNumberFormat="1" applyFont="1" applyFill="1" applyBorder="1" applyAlignment="1">
      <alignment horizontal="center" vertical="center"/>
    </xf>
    <xf numFmtId="0" fontId="42" fillId="2" borderId="13" xfId="0" applyFont="1" applyFill="1" applyBorder="1" applyAlignment="1">
      <alignment horizontal="center" vertical="center" wrapText="1"/>
    </xf>
    <xf numFmtId="3" fontId="42" fillId="2" borderId="13" xfId="0" applyNumberFormat="1" applyFont="1" applyFill="1" applyBorder="1" applyAlignment="1">
      <alignment horizontal="center" vertical="center"/>
    </xf>
    <xf numFmtId="0" fontId="11" fillId="2" borderId="13" xfId="0" applyFont="1" applyFill="1" applyBorder="1" applyAlignment="1">
      <alignment horizontal="center" vertical="center" wrapText="1"/>
    </xf>
    <xf numFmtId="2" fontId="42" fillId="2" borderId="13" xfId="31" applyNumberFormat="1" applyFont="1" applyFill="1" applyBorder="1" applyAlignment="1">
      <alignment horizontal="center"/>
    </xf>
    <xf numFmtId="166" fontId="11" fillId="2" borderId="13" xfId="3" applyNumberFormat="1" applyFont="1" applyFill="1" applyBorder="1" applyAlignment="1">
      <alignment horizontal="center" vertical="center"/>
    </xf>
    <xf numFmtId="0" fontId="11" fillId="2" borderId="13" xfId="31" quotePrefix="1" applyFont="1" applyFill="1" applyBorder="1" applyAlignment="1">
      <alignment horizontal="center"/>
    </xf>
    <xf numFmtId="49" fontId="11" fillId="2" borderId="13" xfId="4" applyNumberFormat="1" applyFont="1" applyFill="1" applyBorder="1" applyAlignment="1">
      <alignment horizontal="center" vertical="top" wrapText="1"/>
    </xf>
    <xf numFmtId="0" fontId="11" fillId="2" borderId="13" xfId="31" applyFont="1" applyFill="1" applyBorder="1" applyAlignment="1">
      <alignment horizontal="center" vertical="center"/>
    </xf>
    <xf numFmtId="11" fontId="11" fillId="2" borderId="13" xfId="3" applyNumberFormat="1" applyFont="1" applyFill="1" applyBorder="1" applyAlignment="1">
      <alignment horizontal="center"/>
    </xf>
    <xf numFmtId="49" fontId="42" fillId="2" borderId="13" xfId="4" applyNumberFormat="1" applyFont="1" applyFill="1" applyBorder="1" applyAlignment="1">
      <alignment horizontal="center" vertical="top" wrapText="1"/>
    </xf>
    <xf numFmtId="11" fontId="42" fillId="2" borderId="13" xfId="3" applyNumberFormat="1" applyFont="1" applyFill="1" applyBorder="1" applyAlignment="1">
      <alignment horizontal="center"/>
    </xf>
    <xf numFmtId="0" fontId="11" fillId="2" borderId="13" xfId="3" applyFont="1" applyFill="1" applyBorder="1" applyAlignment="1">
      <alignment horizontal="center" wrapText="1"/>
    </xf>
    <xf numFmtId="0" fontId="11" fillId="2" borderId="13" xfId="0" applyFont="1" applyFill="1" applyBorder="1" applyAlignment="1">
      <alignment vertical="center" wrapText="1"/>
    </xf>
    <xf numFmtId="169" fontId="11" fillId="2" borderId="13" xfId="3" applyNumberFormat="1" applyFont="1" applyFill="1" applyBorder="1" applyAlignment="1">
      <alignment horizontal="center" vertical="center"/>
    </xf>
    <xf numFmtId="1" fontId="11" fillId="2" borderId="13" xfId="3" applyNumberFormat="1" applyFont="1" applyFill="1" applyBorder="1" applyAlignment="1">
      <alignment horizontal="center" vertical="center"/>
    </xf>
    <xf numFmtId="11" fontId="11" fillId="2" borderId="13" xfId="3" applyNumberFormat="1" applyFont="1" applyFill="1" applyBorder="1" applyAlignment="1">
      <alignment horizontal="center" vertical="center"/>
    </xf>
    <xf numFmtId="0" fontId="10" fillId="2" borderId="13" xfId="0" applyFont="1" applyFill="1" applyBorder="1" applyAlignment="1">
      <alignment horizontal="center" vertical="center" wrapText="1"/>
    </xf>
    <xf numFmtId="0" fontId="11" fillId="2" borderId="38" xfId="0" applyFont="1" applyFill="1" applyBorder="1" applyAlignment="1">
      <alignment horizontal="left"/>
    </xf>
    <xf numFmtId="0" fontId="71" fillId="2" borderId="38" xfId="3" applyFont="1" applyFill="1" applyBorder="1" applyAlignment="1">
      <alignment horizontal="left"/>
    </xf>
    <xf numFmtId="0" fontId="42" fillId="2" borderId="38" xfId="0" applyFont="1" applyFill="1" applyBorder="1" applyAlignment="1">
      <alignment horizontal="left"/>
    </xf>
    <xf numFmtId="0" fontId="42" fillId="2" borderId="38" xfId="0" applyFont="1" applyFill="1" applyBorder="1" applyAlignment="1">
      <alignment vertical="center"/>
    </xf>
    <xf numFmtId="0" fontId="11" fillId="2" borderId="38" xfId="0" applyFont="1" applyFill="1" applyBorder="1" applyAlignment="1">
      <alignment vertical="center"/>
    </xf>
    <xf numFmtId="0" fontId="11" fillId="2" borderId="38" xfId="3" applyFont="1" applyFill="1" applyBorder="1" applyAlignment="1">
      <alignment horizontal="left"/>
    </xf>
    <xf numFmtId="0" fontId="11" fillId="2" borderId="38" xfId="3" applyFont="1" applyFill="1" applyBorder="1"/>
    <xf numFmtId="0" fontId="42" fillId="2" borderId="38" xfId="3" applyFont="1" applyFill="1" applyBorder="1"/>
    <xf numFmtId="0" fontId="42" fillId="35" borderId="38" xfId="3" applyFont="1" applyFill="1" applyBorder="1" applyAlignment="1">
      <alignment vertical="center"/>
    </xf>
    <xf numFmtId="0" fontId="11" fillId="2" borderId="38" xfId="3" applyFont="1" applyFill="1" applyBorder="1" applyAlignment="1">
      <alignment vertical="center"/>
    </xf>
    <xf numFmtId="0" fontId="42" fillId="35" borderId="38" xfId="3" applyFont="1" applyFill="1" applyBorder="1"/>
    <xf numFmtId="0" fontId="42" fillId="2" borderId="38" xfId="3" applyFont="1" applyFill="1" applyBorder="1" applyAlignment="1">
      <alignment horizontal="left" indent="1"/>
    </xf>
    <xf numFmtId="0" fontId="42" fillId="2" borderId="38" xfId="3" applyFont="1" applyFill="1" applyBorder="1" applyAlignment="1">
      <alignment horizontal="left" wrapText="1" indent="1"/>
    </xf>
    <xf numFmtId="0" fontId="42" fillId="2" borderId="38" xfId="0" applyFont="1" applyFill="1" applyBorder="1"/>
    <xf numFmtId="0" fontId="42" fillId="2" borderId="38" xfId="3" applyFont="1" applyFill="1" applyBorder="1" applyAlignment="1">
      <alignment horizontal="left"/>
    </xf>
    <xf numFmtId="0" fontId="42" fillId="2" borderId="38" xfId="3" applyFont="1" applyFill="1" applyBorder="1" applyAlignment="1">
      <alignment wrapText="1"/>
    </xf>
    <xf numFmtId="0" fontId="11" fillId="2" borderId="38" xfId="0" applyFont="1" applyFill="1" applyBorder="1" applyAlignment="1">
      <alignment vertical="center" wrapText="1"/>
    </xf>
    <xf numFmtId="0" fontId="11" fillId="2" borderId="37" xfId="3" applyFont="1" applyFill="1" applyBorder="1" applyAlignment="1">
      <alignment horizontal="center" vertical="center"/>
    </xf>
    <xf numFmtId="0" fontId="11" fillId="2" borderId="37" xfId="0" applyFont="1" applyFill="1" applyBorder="1" applyAlignment="1">
      <alignment horizontal="center"/>
    </xf>
    <xf numFmtId="0" fontId="11" fillId="2" borderId="37" xfId="3" applyFont="1" applyFill="1" applyBorder="1" applyAlignment="1">
      <alignment horizontal="center"/>
    </xf>
    <xf numFmtId="0" fontId="11" fillId="2" borderId="37" xfId="0" quotePrefix="1" applyFont="1" applyFill="1" applyBorder="1" applyAlignment="1">
      <alignment horizontal="center"/>
    </xf>
    <xf numFmtId="0" fontId="10" fillId="35" borderId="37" xfId="3" quotePrefix="1" applyFont="1" applyFill="1" applyBorder="1" applyAlignment="1">
      <alignment horizontal="center" vertical="center"/>
    </xf>
    <xf numFmtId="0" fontId="42" fillId="2" borderId="37" xfId="3" quotePrefix="1" applyFont="1" applyFill="1" applyBorder="1" applyAlignment="1">
      <alignment horizontal="center"/>
    </xf>
    <xf numFmtId="0" fontId="42" fillId="2" borderId="37" xfId="0" applyFont="1" applyFill="1" applyBorder="1" applyAlignment="1">
      <alignment horizontal="center"/>
    </xf>
    <xf numFmtId="0" fontId="11" fillId="2" borderId="37" xfId="31" applyFont="1" applyFill="1" applyBorder="1" applyAlignment="1">
      <alignment horizontal="center"/>
    </xf>
    <xf numFmtId="0" fontId="42" fillId="2" borderId="37" xfId="3" applyFont="1" applyFill="1" applyBorder="1" applyAlignment="1">
      <alignment horizontal="center"/>
    </xf>
    <xf numFmtId="0" fontId="42" fillId="35" borderId="37" xfId="3" applyFont="1" applyFill="1" applyBorder="1" applyAlignment="1">
      <alignment horizontal="center"/>
    </xf>
    <xf numFmtId="0" fontId="42" fillId="2" borderId="37" xfId="3" applyFont="1" applyFill="1" applyBorder="1" applyAlignment="1">
      <alignment horizontal="center" vertical="center"/>
    </xf>
    <xf numFmtId="0" fontId="11" fillId="2" borderId="37" xfId="3" quotePrefix="1" applyFont="1" applyFill="1" applyBorder="1" applyAlignment="1">
      <alignment horizontal="center"/>
    </xf>
    <xf numFmtId="0" fontId="11" fillId="2" borderId="37" xfId="31" quotePrefix="1" applyFont="1" applyFill="1" applyBorder="1" applyAlignment="1">
      <alignment horizontal="center"/>
    </xf>
    <xf numFmtId="0" fontId="11" fillId="2" borderId="52" xfId="0" applyFont="1" applyFill="1" applyBorder="1" applyAlignment="1">
      <alignment horizontal="center" vertical="center"/>
    </xf>
    <xf numFmtId="2" fontId="11" fillId="2" borderId="52" xfId="0" applyNumberFormat="1" applyFont="1" applyFill="1" applyBorder="1" applyAlignment="1">
      <alignment horizontal="center"/>
    </xf>
    <xf numFmtId="2" fontId="11" fillId="2" borderId="52" xfId="0" applyNumberFormat="1" applyFont="1" applyFill="1" applyBorder="1" applyAlignment="1">
      <alignment horizontal="center" vertical="center"/>
    </xf>
    <xf numFmtId="0" fontId="11" fillId="2" borderId="96" xfId="3" applyFont="1" applyFill="1" applyBorder="1" applyAlignment="1">
      <alignment horizontal="center" vertical="center"/>
    </xf>
    <xf numFmtId="0" fontId="24" fillId="34" borderId="44" xfId="3" applyFont="1" applyFill="1" applyBorder="1" applyAlignment="1">
      <alignment horizontal="center" vertical="center" wrapText="1"/>
    </xf>
    <xf numFmtId="0" fontId="24" fillId="34" borderId="90" xfId="3" applyFont="1" applyFill="1" applyBorder="1" applyAlignment="1">
      <alignment horizontal="center" vertical="center" wrapText="1"/>
    </xf>
    <xf numFmtId="0" fontId="24" fillId="34" borderId="95" xfId="3" applyFont="1" applyFill="1" applyBorder="1" applyAlignment="1">
      <alignment horizontal="center" vertical="center" wrapText="1"/>
    </xf>
    <xf numFmtId="0" fontId="25" fillId="2" borderId="0" xfId="3" applyFont="1" applyFill="1" applyAlignment="1">
      <alignment horizontal="center" vertical="center" wrapText="1"/>
    </xf>
    <xf numFmtId="0" fontId="10" fillId="35" borderId="13" xfId="0" applyFont="1" applyFill="1" applyBorder="1" applyAlignment="1">
      <alignment vertical="center"/>
    </xf>
    <xf numFmtId="0" fontId="11" fillId="2" borderId="19" xfId="31" applyFont="1" applyFill="1" applyBorder="1" applyAlignment="1">
      <alignment horizontal="center"/>
    </xf>
    <xf numFmtId="0" fontId="11" fillId="2" borderId="0" xfId="3" applyFont="1" applyFill="1" applyBorder="1" applyAlignment="1">
      <alignment horizontal="center" vertical="center"/>
    </xf>
    <xf numFmtId="0" fontId="10" fillId="35" borderId="13" xfId="3" applyFont="1" applyFill="1" applyBorder="1" applyAlignment="1">
      <alignment horizontal="center" vertical="center"/>
    </xf>
    <xf numFmtId="0" fontId="42" fillId="35" borderId="13" xfId="3" applyFont="1" applyFill="1" applyBorder="1" applyAlignment="1">
      <alignment horizontal="center" vertical="center"/>
    </xf>
    <xf numFmtId="0" fontId="42" fillId="2" borderId="13" xfId="3" applyFont="1" applyFill="1" applyBorder="1" applyAlignment="1">
      <alignment horizontal="center" wrapText="1"/>
    </xf>
    <xf numFmtId="0" fontId="24" fillId="37" borderId="90" xfId="3" applyFont="1" applyFill="1" applyBorder="1" applyAlignment="1">
      <alignment horizontal="center" vertical="center" wrapText="1"/>
    </xf>
    <xf numFmtId="167" fontId="11" fillId="2" borderId="13" xfId="2" applyNumberFormat="1" applyFont="1" applyFill="1" applyBorder="1" applyAlignment="1">
      <alignment horizontal="center"/>
    </xf>
    <xf numFmtId="164" fontId="42" fillId="2" borderId="13" xfId="28" applyFont="1" applyFill="1" applyBorder="1" applyAlignment="1">
      <alignment horizontal="center"/>
    </xf>
    <xf numFmtId="0" fontId="42" fillId="2" borderId="13" xfId="31" applyFont="1" applyFill="1" applyBorder="1" applyAlignment="1">
      <alignment horizontal="center"/>
    </xf>
    <xf numFmtId="166" fontId="42" fillId="2" borderId="13" xfId="31" applyNumberFormat="1" applyFont="1" applyFill="1" applyBorder="1" applyAlignment="1">
      <alignment horizontal="center"/>
    </xf>
    <xf numFmtId="167" fontId="42" fillId="2" borderId="13" xfId="30" applyNumberFormat="1" applyFont="1" applyFill="1" applyBorder="1" applyAlignment="1">
      <alignment horizontal="center" vertical="center"/>
    </xf>
    <xf numFmtId="2" fontId="10" fillId="35" borderId="13" xfId="31" applyNumberFormat="1" applyFont="1" applyFill="1" applyBorder="1" applyAlignment="1">
      <alignment horizontal="center" vertical="center"/>
    </xf>
    <xf numFmtId="167" fontId="11" fillId="2" borderId="13" xfId="30" applyNumberFormat="1" applyFont="1" applyFill="1" applyBorder="1" applyAlignment="1">
      <alignment horizontal="center" vertical="center"/>
    </xf>
    <xf numFmtId="0" fontId="40" fillId="2" borderId="13" xfId="3" applyFont="1" applyFill="1" applyBorder="1"/>
    <xf numFmtId="0" fontId="10" fillId="35" borderId="13" xfId="3" applyFont="1" applyFill="1" applyBorder="1"/>
    <xf numFmtId="0" fontId="10" fillId="35" borderId="13" xfId="3" applyFont="1" applyFill="1" applyBorder="1" applyAlignment="1">
      <alignment horizontal="center"/>
    </xf>
    <xf numFmtId="2" fontId="10" fillId="35" borderId="13" xfId="3" applyNumberFormat="1" applyFont="1" applyFill="1" applyBorder="1" applyAlignment="1">
      <alignment horizontal="center"/>
    </xf>
    <xf numFmtId="167" fontId="10" fillId="35" borderId="13" xfId="2" applyNumberFormat="1" applyFont="1" applyFill="1" applyBorder="1" applyAlignment="1">
      <alignment horizontal="center" vertical="center"/>
    </xf>
    <xf numFmtId="0" fontId="41" fillId="2" borderId="13" xfId="0" applyFont="1" applyFill="1" applyBorder="1"/>
    <xf numFmtId="0" fontId="41" fillId="2" borderId="13" xfId="3" applyFont="1" applyFill="1" applyBorder="1"/>
    <xf numFmtId="0" fontId="42" fillId="2" borderId="13" xfId="3" applyFont="1" applyFill="1" applyBorder="1" applyAlignment="1">
      <alignment horizontal="left" vertical="center"/>
    </xf>
    <xf numFmtId="166" fontId="11" fillId="2" borderId="13" xfId="31" applyNumberFormat="1" applyFont="1" applyFill="1" applyBorder="1" applyAlignment="1">
      <alignment horizontal="center"/>
    </xf>
    <xf numFmtId="166" fontId="42" fillId="2" borderId="13" xfId="3" applyNumberFormat="1" applyFont="1" applyFill="1" applyBorder="1" applyAlignment="1">
      <alignment horizontal="center" vertical="center"/>
    </xf>
    <xf numFmtId="0" fontId="11" fillId="2" borderId="13" xfId="3" quotePrefix="1" applyFont="1" applyFill="1" applyBorder="1"/>
    <xf numFmtId="0" fontId="11" fillId="2" borderId="13" xfId="0" applyFont="1" applyFill="1" applyBorder="1" applyAlignment="1">
      <alignment horizontal="left" vertical="center"/>
    </xf>
    <xf numFmtId="0" fontId="40" fillId="34" borderId="13" xfId="3" applyFont="1" applyFill="1" applyBorder="1"/>
    <xf numFmtId="0" fontId="42" fillId="2" borderId="13" xfId="31" quotePrefix="1" applyFont="1" applyFill="1" applyBorder="1" applyAlignment="1">
      <alignment horizontal="center"/>
    </xf>
    <xf numFmtId="0" fontId="42" fillId="2" borderId="13" xfId="3" applyFont="1" applyFill="1" applyBorder="1" applyAlignment="1">
      <alignment vertical="center"/>
    </xf>
    <xf numFmtId="2" fontId="11" fillId="2" borderId="13" xfId="31" applyNumberFormat="1" applyFont="1" applyFill="1" applyBorder="1" applyAlignment="1">
      <alignment horizontal="center" vertical="center"/>
    </xf>
    <xf numFmtId="0" fontId="71" fillId="2" borderId="13" xfId="3" applyFont="1" applyFill="1" applyBorder="1" applyAlignment="1">
      <alignment horizontal="left" vertical="center"/>
    </xf>
    <xf numFmtId="0" fontId="11" fillId="2" borderId="13" xfId="3" applyFont="1" applyFill="1" applyBorder="1" applyAlignment="1">
      <alignment horizontal="left" vertical="center"/>
    </xf>
    <xf numFmtId="0" fontId="42" fillId="2" borderId="13" xfId="0" applyFont="1" applyFill="1" applyBorder="1" applyAlignment="1">
      <alignment horizontal="left" vertical="center"/>
    </xf>
    <xf numFmtId="0" fontId="11" fillId="35" borderId="13" xfId="0" applyFont="1" applyFill="1" applyBorder="1" applyAlignment="1">
      <alignment horizontal="center" vertical="center"/>
    </xf>
    <xf numFmtId="0" fontId="42" fillId="35" borderId="13" xfId="0" applyFont="1" applyFill="1" applyBorder="1" applyAlignment="1">
      <alignment horizontal="left" vertical="center"/>
    </xf>
    <xf numFmtId="0" fontId="42" fillId="35" borderId="13" xfId="0" applyFont="1" applyFill="1" applyBorder="1" applyAlignment="1">
      <alignment horizontal="center"/>
    </xf>
    <xf numFmtId="0" fontId="42" fillId="35" borderId="13" xfId="0" applyFont="1" applyFill="1" applyBorder="1" applyAlignment="1">
      <alignment horizontal="center" vertical="center"/>
    </xf>
    <xf numFmtId="2" fontId="42" fillId="35" borderId="13" xfId="0" applyNumberFormat="1" applyFont="1" applyFill="1" applyBorder="1" applyAlignment="1">
      <alignment horizontal="center"/>
    </xf>
    <xf numFmtId="0" fontId="42" fillId="35" borderId="13" xfId="31" quotePrefix="1" applyFont="1" applyFill="1" applyBorder="1" applyAlignment="1">
      <alignment horizontal="center"/>
    </xf>
    <xf numFmtId="2" fontId="42" fillId="2" borderId="13" xfId="3" quotePrefix="1" applyNumberFormat="1" applyFont="1" applyFill="1" applyBorder="1" applyAlignment="1">
      <alignment horizontal="center"/>
    </xf>
    <xf numFmtId="0" fontId="10" fillId="35" borderId="13" xfId="0" applyFont="1" applyFill="1" applyBorder="1" applyAlignment="1">
      <alignment horizontal="center" vertical="center" wrapText="1"/>
    </xf>
    <xf numFmtId="166" fontId="11" fillId="2" borderId="13" xfId="31" applyNumberFormat="1" applyFont="1" applyFill="1" applyBorder="1" applyAlignment="1">
      <alignment horizontal="center" vertical="center"/>
    </xf>
    <xf numFmtId="2" fontId="10" fillId="35" borderId="13" xfId="31" applyNumberFormat="1" applyFont="1" applyFill="1" applyBorder="1" applyAlignment="1">
      <alignment horizontal="center"/>
    </xf>
    <xf numFmtId="0" fontId="11" fillId="2" borderId="13" xfId="31" quotePrefix="1" applyFont="1" applyFill="1" applyBorder="1" applyAlignment="1">
      <alignment horizontal="center" vertical="center"/>
    </xf>
    <xf numFmtId="0" fontId="42" fillId="2" borderId="13" xfId="31" quotePrefix="1" applyFont="1" applyFill="1" applyBorder="1" applyAlignment="1">
      <alignment horizontal="center" vertical="center"/>
    </xf>
    <xf numFmtId="2" fontId="42" fillId="35" borderId="13" xfId="0" applyNumberFormat="1" applyFont="1" applyFill="1" applyBorder="1" applyAlignment="1">
      <alignment horizontal="center" vertical="center"/>
    </xf>
    <xf numFmtId="0" fontId="42" fillId="35" borderId="13" xfId="31" quotePrefix="1" applyFont="1" applyFill="1" applyBorder="1" applyAlignment="1">
      <alignment horizontal="center" vertical="center"/>
    </xf>
    <xf numFmtId="169" fontId="11" fillId="2" borderId="13" xfId="31" applyNumberFormat="1" applyFont="1" applyFill="1" applyBorder="1" applyAlignment="1">
      <alignment horizontal="center"/>
    </xf>
    <xf numFmtId="164" fontId="11" fillId="2" borderId="13" xfId="28" applyFont="1" applyFill="1" applyBorder="1" applyAlignment="1">
      <alignment horizontal="center" vertical="center"/>
    </xf>
    <xf numFmtId="0" fontId="11" fillId="2" borderId="13" xfId="31" applyFont="1" applyFill="1" applyBorder="1" applyAlignment="1">
      <alignment horizontal="left"/>
    </xf>
    <xf numFmtId="0" fontId="42" fillId="2" borderId="13" xfId="31" applyFont="1" applyFill="1" applyBorder="1" applyAlignment="1">
      <alignment horizontal="left"/>
    </xf>
    <xf numFmtId="0" fontId="10" fillId="35" borderId="13" xfId="31" quotePrefix="1" applyFont="1" applyFill="1" applyBorder="1" applyAlignment="1">
      <alignment horizontal="center"/>
    </xf>
    <xf numFmtId="164" fontId="42" fillId="2" borderId="13" xfId="28" applyFont="1" applyFill="1" applyBorder="1" applyAlignment="1">
      <alignment horizontal="center" vertical="center"/>
    </xf>
    <xf numFmtId="0" fontId="10" fillId="35" borderId="13" xfId="0" applyFont="1" applyFill="1" applyBorder="1" applyAlignment="1">
      <alignment horizontal="left"/>
    </xf>
    <xf numFmtId="0" fontId="42" fillId="35" borderId="13" xfId="0" applyFont="1" applyFill="1" applyBorder="1" applyAlignment="1">
      <alignment horizontal="left"/>
    </xf>
    <xf numFmtId="0" fontId="42" fillId="2" borderId="13" xfId="3" applyFont="1" applyFill="1" applyBorder="1" applyAlignment="1">
      <alignment horizontal="left" wrapText="1"/>
    </xf>
    <xf numFmtId="2" fontId="42" fillId="2" borderId="13" xfId="3" applyNumberFormat="1" applyFont="1" applyFill="1" applyBorder="1" applyAlignment="1">
      <alignment horizontal="center" wrapText="1"/>
    </xf>
    <xf numFmtId="167" fontId="42" fillId="2" borderId="13" xfId="2" applyNumberFormat="1" applyFont="1" applyFill="1" applyBorder="1" applyAlignment="1">
      <alignment horizontal="center" vertical="center" wrapText="1"/>
    </xf>
    <xf numFmtId="0" fontId="10" fillId="35" borderId="13" xfId="31" applyFont="1" applyFill="1" applyBorder="1" applyAlignment="1">
      <alignment horizontal="center"/>
    </xf>
    <xf numFmtId="164" fontId="10" fillId="35" borderId="13" xfId="28" applyFont="1" applyFill="1" applyBorder="1" applyAlignment="1">
      <alignment horizontal="center" vertical="center"/>
    </xf>
    <xf numFmtId="166" fontId="10" fillId="35" borderId="13" xfId="3" applyNumberFormat="1" applyFont="1" applyFill="1" applyBorder="1" applyAlignment="1">
      <alignment horizontal="center"/>
    </xf>
    <xf numFmtId="0" fontId="11" fillId="2" borderId="13" xfId="38" applyFont="1" applyFill="1" applyBorder="1" applyAlignment="1">
      <alignment horizontal="center"/>
    </xf>
    <xf numFmtId="0" fontId="42" fillId="2" borderId="13" xfId="38" applyFont="1" applyFill="1" applyBorder="1" applyAlignment="1">
      <alignment horizontal="center"/>
    </xf>
    <xf numFmtId="0" fontId="11" fillId="2" borderId="13" xfId="31" applyFont="1" applyFill="1" applyBorder="1" applyAlignment="1">
      <alignment horizontal="left" vertical="center"/>
    </xf>
    <xf numFmtId="0" fontId="71" fillId="2" borderId="13" xfId="3" applyFont="1" applyFill="1" applyBorder="1" applyAlignment="1">
      <alignment horizontal="center" vertical="center" wrapText="1"/>
    </xf>
    <xf numFmtId="0" fontId="42" fillId="2" borderId="13" xfId="31" applyFont="1" applyFill="1" applyBorder="1" applyAlignment="1">
      <alignment horizontal="left" vertical="center"/>
    </xf>
    <xf numFmtId="0" fontId="11" fillId="2" borderId="13" xfId="33" applyFont="1" applyFill="1" applyBorder="1" applyAlignment="1">
      <alignment horizontal="center" vertical="center" wrapText="1"/>
    </xf>
    <xf numFmtId="165" fontId="11" fillId="2" borderId="13" xfId="30" applyFont="1" applyFill="1" applyBorder="1"/>
    <xf numFmtId="0" fontId="42" fillId="2" borderId="13" xfId="33" applyFont="1" applyFill="1" applyBorder="1" applyAlignment="1">
      <alignment horizontal="center" vertical="center" wrapText="1"/>
    </xf>
    <xf numFmtId="165" fontId="42" fillId="2" borderId="13" xfId="30" applyFont="1" applyFill="1" applyBorder="1"/>
    <xf numFmtId="0" fontId="11" fillId="2" borderId="13" xfId="51" applyNumberFormat="1" applyFont="1" applyFill="1" applyBorder="1" applyAlignment="1">
      <alignment horizontal="center" vertical="center" wrapText="1"/>
    </xf>
    <xf numFmtId="0" fontId="71" fillId="2" borderId="13" xfId="0" applyFont="1" applyFill="1" applyBorder="1" applyAlignment="1">
      <alignment vertical="center" wrapText="1"/>
    </xf>
    <xf numFmtId="1" fontId="11" fillId="2" borderId="13" xfId="0" applyNumberFormat="1" applyFont="1" applyFill="1" applyBorder="1"/>
    <xf numFmtId="1" fontId="11" fillId="2" borderId="13" xfId="3" applyNumberFormat="1" applyFont="1" applyFill="1" applyBorder="1" applyAlignment="1">
      <alignment horizontal="right"/>
    </xf>
    <xf numFmtId="2" fontId="11" fillId="2" borderId="13" xfId="3" applyNumberFormat="1" applyFont="1" applyFill="1" applyBorder="1"/>
    <xf numFmtId="0" fontId="11" fillId="2" borderId="13" xfId="3" applyFont="1" applyFill="1" applyBorder="1" applyAlignment="1">
      <alignment horizontal="left" indent="1"/>
    </xf>
    <xf numFmtId="0" fontId="40" fillId="2" borderId="13" xfId="0" applyFont="1" applyFill="1" applyBorder="1" applyAlignment="1">
      <alignment horizontal="center" vertical="center"/>
    </xf>
    <xf numFmtId="0" fontId="41" fillId="2" borderId="13" xfId="0" applyFont="1" applyFill="1" applyBorder="1" applyAlignment="1">
      <alignment horizontal="center" vertical="center"/>
    </xf>
    <xf numFmtId="0" fontId="40" fillId="2" borderId="13" xfId="3" applyFont="1" applyFill="1" applyBorder="1" applyAlignment="1">
      <alignment horizontal="center" vertical="center"/>
    </xf>
    <xf numFmtId="0" fontId="40" fillId="0" borderId="13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2" fillId="2" borderId="19" xfId="38" applyFont="1" applyFill="1" applyBorder="1" applyAlignment="1">
      <alignment horizontal="center" vertical="center"/>
    </xf>
    <xf numFmtId="0" fontId="11" fillId="2" borderId="0" xfId="38" applyFont="1" applyFill="1" applyBorder="1" applyAlignment="1">
      <alignment horizontal="center" vertical="center" wrapText="1"/>
    </xf>
    <xf numFmtId="0" fontId="11" fillId="2" borderId="0" xfId="38" applyFont="1" applyFill="1" applyBorder="1" applyAlignment="1">
      <alignment horizontal="left" vertical="center"/>
    </xf>
    <xf numFmtId="0" fontId="11" fillId="2" borderId="0" xfId="38" applyFont="1" applyFill="1" applyBorder="1" applyAlignment="1">
      <alignment horizontal="left" vertical="center" indent="1"/>
    </xf>
    <xf numFmtId="14" fontId="11" fillId="2" borderId="0" xfId="38" applyNumberFormat="1" applyFont="1" applyFill="1" applyBorder="1" applyAlignment="1">
      <alignment horizontal="left" vertical="center"/>
    </xf>
    <xf numFmtId="0" fontId="10" fillId="2" borderId="19" xfId="31" applyFont="1" applyFill="1" applyBorder="1" applyAlignment="1">
      <alignment horizontal="center"/>
    </xf>
    <xf numFmtId="49" fontId="11" fillId="2" borderId="0" xfId="3" applyNumberFormat="1" applyFont="1" applyFill="1" applyBorder="1" applyAlignment="1">
      <alignment horizontal="center" vertical="center"/>
    </xf>
    <xf numFmtId="0" fontId="11" fillId="2" borderId="27" xfId="3" applyFont="1" applyFill="1" applyBorder="1" applyAlignment="1">
      <alignment horizontal="center" vertical="center"/>
    </xf>
    <xf numFmtId="0" fontId="12" fillId="2" borderId="0" xfId="38" applyFont="1" applyFill="1" applyBorder="1" applyAlignment="1">
      <alignment horizontal="center" vertical="center"/>
    </xf>
    <xf numFmtId="14" fontId="11" fillId="2" borderId="27" xfId="38" applyNumberFormat="1" applyFont="1" applyFill="1" applyBorder="1" applyAlignment="1">
      <alignment horizontal="left" vertical="center"/>
    </xf>
    <xf numFmtId="0" fontId="10" fillId="34" borderId="0" xfId="3" applyFont="1" applyFill="1" applyBorder="1" applyAlignment="1">
      <alignment horizontal="center" vertical="center"/>
    </xf>
    <xf numFmtId="0" fontId="72" fillId="38" borderId="90" xfId="3" applyFont="1" applyFill="1" applyBorder="1" applyAlignment="1">
      <alignment horizontal="center" vertical="center" wrapText="1"/>
    </xf>
    <xf numFmtId="0" fontId="11" fillId="18" borderId="13" xfId="0" applyFont="1" applyFill="1" applyBorder="1" applyAlignment="1">
      <alignment horizontal="center"/>
    </xf>
    <xf numFmtId="2" fontId="11" fillId="18" borderId="13" xfId="0" applyNumberFormat="1" applyFont="1" applyFill="1" applyBorder="1" applyAlignment="1">
      <alignment horizontal="center"/>
    </xf>
    <xf numFmtId="166" fontId="11" fillId="18" borderId="13" xfId="3" applyNumberFormat="1" applyFont="1" applyFill="1" applyBorder="1" applyAlignment="1">
      <alignment horizontal="center"/>
    </xf>
    <xf numFmtId="0" fontId="11" fillId="18" borderId="13" xfId="3" applyFont="1" applyFill="1" applyBorder="1" applyAlignment="1">
      <alignment horizontal="center"/>
    </xf>
    <xf numFmtId="2" fontId="11" fillId="18" borderId="13" xfId="3" applyNumberFormat="1" applyFont="1" applyFill="1" applyBorder="1" applyAlignment="1">
      <alignment horizontal="center"/>
    </xf>
    <xf numFmtId="0" fontId="11" fillId="2" borderId="38" xfId="3" applyFont="1" applyFill="1" applyBorder="1" applyAlignment="1">
      <alignment horizontal="center" vertical="center"/>
    </xf>
    <xf numFmtId="0" fontId="42" fillId="2" borderId="37" xfId="31" applyFont="1" applyFill="1" applyBorder="1" applyAlignment="1">
      <alignment horizontal="center"/>
    </xf>
    <xf numFmtId="0" fontId="10" fillId="35" borderId="37" xfId="3" applyFont="1" applyFill="1" applyBorder="1" applyAlignment="1">
      <alignment horizontal="center"/>
    </xf>
    <xf numFmtId="0" fontId="42" fillId="2" borderId="37" xfId="31" quotePrefix="1" applyFont="1" applyFill="1" applyBorder="1" applyAlignment="1">
      <alignment horizontal="center"/>
    </xf>
    <xf numFmtId="0" fontId="11" fillId="35" borderId="37" xfId="3" applyFont="1" applyFill="1" applyBorder="1" applyAlignment="1">
      <alignment horizontal="center" vertical="center"/>
    </xf>
    <xf numFmtId="0" fontId="24" fillId="34" borderId="44" xfId="3" applyNumberFormat="1" applyFont="1" applyFill="1" applyBorder="1" applyAlignment="1">
      <alignment horizontal="center" vertical="center" wrapText="1"/>
    </xf>
    <xf numFmtId="0" fontId="24" fillId="34" borderId="90" xfId="3" applyNumberFormat="1" applyFont="1" applyFill="1" applyBorder="1" applyAlignment="1">
      <alignment horizontal="center" vertical="center" wrapText="1"/>
    </xf>
    <xf numFmtId="0" fontId="24" fillId="34" borderId="95" xfId="3" applyNumberFormat="1" applyFont="1" applyFill="1" applyBorder="1" applyAlignment="1">
      <alignment horizontal="center" vertical="center" wrapText="1"/>
    </xf>
    <xf numFmtId="0" fontId="24" fillId="37" borderId="90" xfId="3" applyNumberFormat="1" applyFont="1" applyFill="1" applyBorder="1" applyAlignment="1">
      <alignment horizontal="center" vertical="center" wrapText="1"/>
    </xf>
    <xf numFmtId="0" fontId="72" fillId="39" borderId="97" xfId="31" applyFont="1" applyFill="1" applyBorder="1" applyAlignment="1">
      <alignment horizontal="center" vertical="center" wrapText="1"/>
    </xf>
    <xf numFmtId="0" fontId="72" fillId="39" borderId="98" xfId="31" applyFont="1" applyFill="1" applyBorder="1" applyAlignment="1">
      <alignment horizontal="center" vertical="center" wrapText="1"/>
    </xf>
    <xf numFmtId="0" fontId="11" fillId="2" borderId="79" xfId="3" applyFont="1" applyFill="1" applyBorder="1"/>
    <xf numFmtId="2" fontId="11" fillId="2" borderId="52" xfId="31" applyNumberFormat="1" applyFont="1" applyFill="1" applyBorder="1" applyAlignment="1">
      <alignment horizontal="center"/>
    </xf>
    <xf numFmtId="0" fontId="42" fillId="2" borderId="38" xfId="3" applyFont="1" applyFill="1" applyBorder="1" applyAlignment="1">
      <alignment horizontal="center" vertical="center"/>
    </xf>
    <xf numFmtId="0" fontId="40" fillId="2" borderId="38" xfId="0" applyFont="1" applyFill="1" applyBorder="1" applyAlignment="1">
      <alignment horizontal="center" vertical="center"/>
    </xf>
    <xf numFmtId="0" fontId="11" fillId="2" borderId="38" xfId="0" applyFont="1" applyFill="1" applyBorder="1" applyAlignment="1">
      <alignment horizontal="center" vertical="center"/>
    </xf>
    <xf numFmtId="0" fontId="11" fillId="0" borderId="38" xfId="3" applyFont="1" applyBorder="1" applyAlignment="1">
      <alignment horizontal="center" vertical="center"/>
    </xf>
    <xf numFmtId="0" fontId="42" fillId="35" borderId="37" xfId="31" quotePrefix="1" applyFont="1" applyFill="1" applyBorder="1" applyAlignment="1">
      <alignment horizontal="center"/>
    </xf>
    <xf numFmtId="0" fontId="11" fillId="2" borderId="37" xfId="31" quotePrefix="1" applyFont="1" applyFill="1" applyBorder="1" applyAlignment="1">
      <alignment horizontal="center" vertical="center"/>
    </xf>
    <xf numFmtId="0" fontId="42" fillId="2" borderId="37" xfId="31" quotePrefix="1" applyFont="1" applyFill="1" applyBorder="1" applyAlignment="1">
      <alignment horizontal="center" vertical="center"/>
    </xf>
    <xf numFmtId="0" fontId="42" fillId="35" borderId="37" xfId="31" quotePrefix="1" applyFont="1" applyFill="1" applyBorder="1" applyAlignment="1">
      <alignment horizontal="center" vertical="center"/>
    </xf>
    <xf numFmtId="0" fontId="10" fillId="35" borderId="37" xfId="31" quotePrefix="1" applyFont="1" applyFill="1" applyBorder="1" applyAlignment="1">
      <alignment horizontal="center"/>
    </xf>
    <xf numFmtId="0" fontId="42" fillId="2" borderId="37" xfId="3" applyFont="1" applyFill="1" applyBorder="1" applyAlignment="1">
      <alignment horizontal="center" wrapText="1"/>
    </xf>
    <xf numFmtId="0" fontId="42" fillId="2" borderId="37" xfId="31" applyFont="1" applyFill="1" applyBorder="1" applyAlignment="1">
      <alignment horizontal="center" vertical="center"/>
    </xf>
    <xf numFmtId="0" fontId="11" fillId="2" borderId="37" xfId="31" applyFont="1" applyFill="1" applyBorder="1" applyAlignment="1">
      <alignment horizontal="center" vertical="center"/>
    </xf>
    <xf numFmtId="0" fontId="72" fillId="38" borderId="90" xfId="3" applyNumberFormat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70" fontId="0" fillId="0" borderId="0" xfId="0" applyNumberFormat="1"/>
    <xf numFmtId="164" fontId="12" fillId="2" borderId="0" xfId="28" applyFont="1" applyFill="1" applyBorder="1" applyAlignment="1">
      <alignment horizontal="center" vertical="center"/>
    </xf>
    <xf numFmtId="164" fontId="11" fillId="2" borderId="0" xfId="28" applyFont="1" applyFill="1" applyBorder="1" applyAlignment="1">
      <alignment horizontal="center" vertical="center" wrapText="1"/>
    </xf>
    <xf numFmtId="164" fontId="11" fillId="2" borderId="0" xfId="28" applyFont="1" applyFill="1" applyBorder="1" applyAlignment="1">
      <alignment horizontal="left" vertical="center"/>
    </xf>
    <xf numFmtId="164" fontId="11" fillId="2" borderId="0" xfId="28" applyFont="1" applyFill="1" applyBorder="1" applyAlignment="1">
      <alignment horizontal="left" vertical="center" indent="1"/>
    </xf>
    <xf numFmtId="164" fontId="11" fillId="2" borderId="27" xfId="28" applyFont="1" applyFill="1" applyBorder="1" applyAlignment="1">
      <alignment horizontal="left" vertical="center"/>
    </xf>
    <xf numFmtId="164" fontId="10" fillId="2" borderId="19" xfId="28" applyFont="1" applyFill="1" applyBorder="1" applyAlignment="1">
      <alignment horizontal="center"/>
    </xf>
    <xf numFmtId="164" fontId="11" fillId="2" borderId="0" xfId="28" applyFont="1" applyFill="1" applyBorder="1" applyAlignment="1">
      <alignment horizontal="center" vertical="center"/>
    </xf>
    <xf numFmtId="164" fontId="10" fillId="34" borderId="0" xfId="28" applyFont="1" applyFill="1" applyBorder="1" applyAlignment="1">
      <alignment horizontal="center" vertical="center"/>
    </xf>
    <xf numFmtId="164" fontId="72" fillId="38" borderId="90" xfId="28" applyFont="1" applyFill="1" applyBorder="1" applyAlignment="1">
      <alignment horizontal="center" vertical="center" wrapText="1"/>
    </xf>
    <xf numFmtId="164" fontId="42" fillId="35" borderId="13" xfId="28" applyFont="1" applyFill="1" applyBorder="1" applyAlignment="1">
      <alignment horizontal="center" vertical="center"/>
    </xf>
    <xf numFmtId="164" fontId="51" fillId="18" borderId="90" xfId="28" applyFont="1" applyFill="1" applyBorder="1" applyAlignment="1">
      <alignment horizontal="center" vertical="center" wrapText="1"/>
    </xf>
    <xf numFmtId="9" fontId="51" fillId="18" borderId="90" xfId="152" applyFont="1" applyFill="1" applyBorder="1" applyAlignment="1">
      <alignment horizontal="center" vertical="center" wrapText="1"/>
    </xf>
    <xf numFmtId="0" fontId="11" fillId="2" borderId="79" xfId="0" applyFont="1" applyFill="1" applyBorder="1"/>
    <xf numFmtId="0" fontId="11" fillId="2" borderId="52" xfId="0" applyFont="1" applyFill="1" applyBorder="1"/>
    <xf numFmtId="0" fontId="11" fillId="2" borderId="52" xfId="0" applyFont="1" applyFill="1" applyBorder="1" applyAlignment="1">
      <alignment horizontal="center"/>
    </xf>
    <xf numFmtId="1" fontId="11" fillId="2" borderId="52" xfId="3" applyNumberFormat="1" applyFont="1" applyFill="1" applyBorder="1" applyAlignment="1">
      <alignment horizontal="center"/>
    </xf>
    <xf numFmtId="164" fontId="11" fillId="2" borderId="52" xfId="28" applyFont="1" applyFill="1" applyBorder="1" applyAlignment="1">
      <alignment horizontal="center"/>
    </xf>
    <xf numFmtId="49" fontId="11" fillId="2" borderId="52" xfId="4" applyNumberFormat="1" applyFont="1" applyFill="1" applyBorder="1" applyAlignment="1">
      <alignment horizontal="center" vertical="top" wrapText="1"/>
    </xf>
    <xf numFmtId="0" fontId="11" fillId="2" borderId="52" xfId="3" applyFont="1" applyFill="1" applyBorder="1" applyAlignment="1">
      <alignment horizontal="center"/>
    </xf>
    <xf numFmtId="0" fontId="74" fillId="0" borderId="0" xfId="0" applyFont="1"/>
    <xf numFmtId="0" fontId="0" fillId="0" borderId="0" xfId="0" applyAlignment="1">
      <alignment horizontal="left" indent="1"/>
    </xf>
    <xf numFmtId="0" fontId="15" fillId="0" borderId="13" xfId="0" applyFont="1" applyBorder="1" applyAlignment="1">
      <alignment horizontal="center" vertical="center"/>
    </xf>
    <xf numFmtId="0" fontId="9" fillId="0" borderId="13" xfId="0" applyFont="1" applyBorder="1"/>
    <xf numFmtId="170" fontId="0" fillId="0" borderId="13" xfId="151" applyNumberFormat="1" applyFont="1" applyBorder="1" applyAlignment="1">
      <alignment vertical="center"/>
    </xf>
    <xf numFmtId="0" fontId="0" fillId="0" borderId="13" xfId="0" applyBorder="1"/>
    <xf numFmtId="170" fontId="0" fillId="0" borderId="0" xfId="151" applyNumberFormat="1" applyFont="1"/>
    <xf numFmtId="0" fontId="0" fillId="0" borderId="96" xfId="0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170" fontId="0" fillId="0" borderId="13" xfId="151" applyNumberFormat="1" applyFont="1" applyBorder="1" applyAlignment="1">
      <alignment horizontal="center" vertical="center"/>
    </xf>
    <xf numFmtId="164" fontId="40" fillId="18" borderId="0" xfId="28" applyFont="1" applyFill="1"/>
    <xf numFmtId="164" fontId="11" fillId="2" borderId="0" xfId="3" applyNumberFormat="1" applyFont="1" applyFill="1"/>
    <xf numFmtId="0" fontId="11" fillId="2" borderId="52" xfId="3" applyFont="1" applyFill="1" applyBorder="1"/>
    <xf numFmtId="11" fontId="11" fillId="2" borderId="52" xfId="3" applyNumberFormat="1" applyFont="1" applyFill="1" applyBorder="1" applyAlignment="1">
      <alignment horizontal="center"/>
    </xf>
    <xf numFmtId="3" fontId="11" fillId="18" borderId="13" xfId="0" applyNumberFormat="1" applyFont="1" applyFill="1" applyBorder="1" applyAlignment="1">
      <alignment horizontal="center"/>
    </xf>
    <xf numFmtId="1" fontId="11" fillId="18" borderId="13" xfId="3" applyNumberFormat="1" applyFont="1" applyFill="1" applyBorder="1" applyAlignment="1">
      <alignment horizontal="center"/>
    </xf>
    <xf numFmtId="1" fontId="10" fillId="18" borderId="13" xfId="0" applyNumberFormat="1" applyFont="1" applyFill="1" applyBorder="1" applyAlignment="1">
      <alignment horizontal="center" vertical="center"/>
    </xf>
    <xf numFmtId="1" fontId="11" fillId="18" borderId="13" xfId="0" applyNumberFormat="1" applyFont="1" applyFill="1" applyBorder="1" applyAlignment="1">
      <alignment horizontal="center"/>
    </xf>
    <xf numFmtId="1" fontId="42" fillId="18" borderId="13" xfId="3" applyNumberFormat="1" applyFont="1" applyFill="1" applyBorder="1" applyAlignment="1">
      <alignment horizontal="center"/>
    </xf>
    <xf numFmtId="167" fontId="11" fillId="2" borderId="13" xfId="3" applyNumberFormat="1" applyFont="1" applyFill="1" applyBorder="1" applyAlignment="1">
      <alignment horizontal="center" vertical="center"/>
    </xf>
    <xf numFmtId="167" fontId="42" fillId="2" borderId="13" xfId="0" applyNumberFormat="1" applyFont="1" applyFill="1" applyBorder="1" applyAlignment="1">
      <alignment horizontal="center" vertical="center"/>
    </xf>
    <xf numFmtId="167" fontId="42" fillId="35" borderId="13" xfId="0" applyNumberFormat="1" applyFont="1" applyFill="1" applyBorder="1" applyAlignment="1">
      <alignment horizontal="center" vertical="center"/>
    </xf>
    <xf numFmtId="167" fontId="11" fillId="2" borderId="13" xfId="0" applyNumberFormat="1" applyFont="1" applyFill="1" applyBorder="1" applyAlignment="1">
      <alignment horizontal="center" vertical="center"/>
    </xf>
    <xf numFmtId="167" fontId="42" fillId="35" borderId="13" xfId="0" applyNumberFormat="1" applyFont="1" applyFill="1" applyBorder="1" applyAlignment="1">
      <alignment horizontal="center"/>
    </xf>
    <xf numFmtId="167" fontId="42" fillId="2" borderId="13" xfId="0" applyNumberFormat="1" applyFont="1" applyFill="1" applyBorder="1" applyAlignment="1">
      <alignment horizontal="center"/>
    </xf>
    <xf numFmtId="167" fontId="11" fillId="2" borderId="13" xfId="0" applyNumberFormat="1" applyFont="1" applyFill="1" applyBorder="1" applyAlignment="1">
      <alignment horizontal="center"/>
    </xf>
    <xf numFmtId="167" fontId="42" fillId="2" borderId="13" xfId="3" applyNumberFormat="1" applyFont="1" applyFill="1" applyBorder="1" applyAlignment="1">
      <alignment horizontal="center" vertical="center"/>
    </xf>
    <xf numFmtId="167" fontId="11" fillId="18" borderId="13" xfId="30" applyNumberFormat="1" applyFont="1" applyFill="1" applyBorder="1" applyAlignment="1">
      <alignment horizontal="center" vertical="center"/>
    </xf>
    <xf numFmtId="167" fontId="11" fillId="18" borderId="13" xfId="0" applyNumberFormat="1" applyFont="1" applyFill="1" applyBorder="1" applyAlignment="1">
      <alignment horizontal="center" vertical="center"/>
    </xf>
    <xf numFmtId="167" fontId="11" fillId="18" borderId="13" xfId="2" applyNumberFormat="1" applyFont="1" applyFill="1" applyBorder="1" applyAlignment="1">
      <alignment horizontal="center" vertical="center"/>
    </xf>
    <xf numFmtId="164" fontId="11" fillId="18" borderId="13" xfId="28" applyFont="1" applyFill="1" applyBorder="1" applyAlignment="1">
      <alignment horizontal="center" vertical="center"/>
    </xf>
    <xf numFmtId="1" fontId="11" fillId="18" borderId="13" xfId="3" applyNumberFormat="1" applyFont="1" applyFill="1" applyBorder="1" applyAlignment="1">
      <alignment horizontal="right"/>
    </xf>
    <xf numFmtId="167" fontId="11" fillId="18" borderId="13" xfId="3" applyNumberFormat="1" applyFont="1" applyFill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64" fontId="0" fillId="0" borderId="13" xfId="28" applyNumberFormat="1" applyFont="1" applyBorder="1" applyAlignment="1">
      <alignment horizontal="center" vertical="center"/>
    </xf>
    <xf numFmtId="0" fontId="40" fillId="18" borderId="13" xfId="0" applyFont="1" applyFill="1" applyBorder="1" applyAlignment="1">
      <alignment horizontal="center"/>
    </xf>
    <xf numFmtId="166" fontId="40" fillId="18" borderId="13" xfId="3" applyNumberFormat="1" applyFont="1" applyFill="1" applyBorder="1" applyAlignment="1">
      <alignment horizontal="center"/>
    </xf>
    <xf numFmtId="0" fontId="40" fillId="18" borderId="13" xfId="3" applyFont="1" applyFill="1" applyBorder="1" applyAlignment="1">
      <alignment horizontal="center"/>
    </xf>
    <xf numFmtId="2" fontId="40" fillId="18" borderId="13" xfId="0" applyNumberFormat="1" applyFont="1" applyFill="1" applyBorder="1" applyAlignment="1">
      <alignment horizontal="center"/>
    </xf>
    <xf numFmtId="0" fontId="10" fillId="2" borderId="13" xfId="0" applyFont="1" applyFill="1" applyBorder="1" applyAlignment="1">
      <alignment horizontal="left" vertical="center"/>
    </xf>
    <xf numFmtId="0" fontId="40" fillId="18" borderId="13" xfId="0" applyFont="1" applyFill="1" applyBorder="1" applyAlignment="1">
      <alignment vertical="center"/>
    </xf>
    <xf numFmtId="0" fontId="11" fillId="18" borderId="13" xfId="0" applyFont="1" applyFill="1" applyBorder="1" applyAlignment="1">
      <alignment horizontal="center" vertical="center"/>
    </xf>
    <xf numFmtId="0" fontId="11" fillId="18" borderId="13" xfId="0" applyFont="1" applyFill="1" applyBorder="1" applyAlignment="1">
      <alignment horizontal="left"/>
    </xf>
    <xf numFmtId="1" fontId="11" fillId="18" borderId="13" xfId="0" applyNumberFormat="1" applyFont="1" applyFill="1" applyBorder="1" applyAlignment="1">
      <alignment horizontal="center" vertical="center"/>
    </xf>
    <xf numFmtId="0" fontId="11" fillId="18" borderId="38" xfId="3" applyFont="1" applyFill="1" applyBorder="1" applyAlignment="1">
      <alignment horizontal="center" vertical="center"/>
    </xf>
    <xf numFmtId="0" fontId="11" fillId="18" borderId="13" xfId="3" applyFont="1" applyFill="1" applyBorder="1" applyAlignment="1">
      <alignment horizontal="center" vertical="center"/>
    </xf>
    <xf numFmtId="0" fontId="11" fillId="18" borderId="13" xfId="3" applyNumberFormat="1" applyFont="1" applyFill="1" applyBorder="1" applyAlignment="1">
      <alignment horizontal="center" vertical="center"/>
    </xf>
    <xf numFmtId="0" fontId="11" fillId="18" borderId="13" xfId="3" applyFont="1" applyFill="1" applyBorder="1" applyAlignment="1">
      <alignment horizontal="left" indent="1"/>
    </xf>
    <xf numFmtId="0" fontId="11" fillId="18" borderId="37" xfId="3" applyFont="1" applyFill="1" applyBorder="1" applyAlignment="1">
      <alignment horizontal="center"/>
    </xf>
    <xf numFmtId="0" fontId="11" fillId="18" borderId="13" xfId="31" applyFont="1" applyFill="1" applyBorder="1" applyAlignment="1">
      <alignment horizontal="center"/>
    </xf>
    <xf numFmtId="0" fontId="11" fillId="18" borderId="0" xfId="3" applyFont="1" applyFill="1" applyAlignment="1">
      <alignment horizontal="center" vertical="center" wrapText="1"/>
    </xf>
    <xf numFmtId="0" fontId="42" fillId="18" borderId="13" xfId="3" applyFont="1" applyFill="1" applyBorder="1" applyAlignment="1">
      <alignment horizontal="center"/>
    </xf>
    <xf numFmtId="0" fontId="11" fillId="18" borderId="13" xfId="3" applyFont="1" applyFill="1" applyBorder="1" applyAlignment="1">
      <alignment horizontal="left"/>
    </xf>
    <xf numFmtId="2" fontId="40" fillId="18" borderId="13" xfId="3" applyNumberFormat="1" applyFont="1" applyFill="1" applyBorder="1" applyAlignment="1">
      <alignment horizontal="center"/>
    </xf>
    <xf numFmtId="0" fontId="11" fillId="18" borderId="13" xfId="3" quotePrefix="1" applyFont="1" applyFill="1" applyBorder="1" applyAlignment="1">
      <alignment horizontal="center"/>
    </xf>
    <xf numFmtId="0" fontId="11" fillId="18" borderId="37" xfId="3" quotePrefix="1" applyFont="1" applyFill="1" applyBorder="1" applyAlignment="1">
      <alignment horizontal="center"/>
    </xf>
    <xf numFmtId="2" fontId="41" fillId="2" borderId="13" xfId="3" applyNumberFormat="1" applyFont="1" applyFill="1" applyBorder="1" applyAlignment="1">
      <alignment horizontal="center"/>
    </xf>
    <xf numFmtId="2" fontId="40" fillId="2" borderId="13" xfId="31" applyNumberFormat="1" applyFont="1" applyFill="1" applyBorder="1" applyAlignment="1">
      <alignment horizontal="center"/>
    </xf>
    <xf numFmtId="2" fontId="11" fillId="18" borderId="13" xfId="0" applyNumberFormat="1" applyFont="1" applyFill="1" applyBorder="1" applyAlignment="1">
      <alignment horizontal="center" vertical="center"/>
    </xf>
    <xf numFmtId="164" fontId="0" fillId="0" borderId="13" xfId="28" applyFont="1" applyBorder="1"/>
    <xf numFmtId="164" fontId="15" fillId="0" borderId="13" xfId="28" applyFont="1" applyBorder="1"/>
    <xf numFmtId="0" fontId="15" fillId="0" borderId="13" xfId="0" applyFont="1" applyBorder="1"/>
    <xf numFmtId="164" fontId="15" fillId="0" borderId="13" xfId="0" applyNumberFormat="1" applyFont="1" applyBorder="1"/>
    <xf numFmtId="0" fontId="9" fillId="0" borderId="0" xfId="0" applyFont="1" applyFill="1" applyBorder="1"/>
    <xf numFmtId="0" fontId="11" fillId="2" borderId="79" xfId="0" applyFont="1" applyFill="1" applyBorder="1" applyAlignment="1">
      <alignment horizontal="center" vertical="center"/>
    </xf>
    <xf numFmtId="0" fontId="11" fillId="2" borderId="52" xfId="0" applyFont="1" applyFill="1" applyBorder="1" applyAlignment="1">
      <alignment horizontal="left"/>
    </xf>
    <xf numFmtId="1" fontId="11" fillId="2" borderId="52" xfId="0" applyNumberFormat="1" applyFont="1" applyFill="1" applyBorder="1" applyAlignment="1">
      <alignment horizontal="center" vertical="center"/>
    </xf>
    <xf numFmtId="0" fontId="11" fillId="2" borderId="52" xfId="38" applyFont="1" applyFill="1" applyBorder="1" applyAlignment="1">
      <alignment horizontal="center"/>
    </xf>
    <xf numFmtId="0" fontId="11" fillId="2" borderId="52" xfId="0" applyFont="1" applyFill="1" applyBorder="1" applyAlignment="1">
      <alignment horizontal="center" wrapText="1"/>
    </xf>
    <xf numFmtId="0" fontId="70" fillId="2" borderId="52" xfId="0" applyFont="1" applyFill="1" applyBorder="1" applyAlignment="1">
      <alignment horizontal="center" wrapText="1"/>
    </xf>
    <xf numFmtId="0" fontId="11" fillId="2" borderId="96" xfId="0" applyFont="1" applyFill="1" applyBorder="1" applyAlignment="1">
      <alignment horizontal="center"/>
    </xf>
    <xf numFmtId="0" fontId="11" fillId="2" borderId="55" xfId="31" applyFont="1" applyFill="1" applyBorder="1" applyAlignment="1">
      <alignment horizontal="center" vertical="center"/>
    </xf>
    <xf numFmtId="0" fontId="40" fillId="2" borderId="13" xfId="0" applyFont="1" applyFill="1" applyBorder="1" applyAlignment="1">
      <alignment horizontal="center"/>
    </xf>
    <xf numFmtId="0" fontId="27" fillId="2" borderId="20" xfId="53" applyFont="1" applyFill="1" applyBorder="1" applyAlignment="1">
      <alignment horizontal="center" vertical="center" wrapText="1"/>
    </xf>
    <xf numFmtId="0" fontId="27" fillId="2" borderId="0" xfId="53" applyFont="1" applyFill="1" applyAlignment="1">
      <alignment horizontal="center" vertical="center" wrapText="1"/>
    </xf>
    <xf numFmtId="0" fontId="27" fillId="2" borderId="25" xfId="53" applyFont="1" applyFill="1" applyBorder="1" applyAlignment="1">
      <alignment horizontal="center" vertical="center" wrapText="1"/>
    </xf>
    <xf numFmtId="0" fontId="27" fillId="2" borderId="27" xfId="53" applyFont="1" applyFill="1" applyBorder="1" applyAlignment="1">
      <alignment horizontal="center" vertical="center" wrapText="1"/>
    </xf>
    <xf numFmtId="0" fontId="24" fillId="2" borderId="2" xfId="53" applyFont="1" applyFill="1" applyBorder="1" applyAlignment="1">
      <alignment horizontal="center" vertical="center"/>
    </xf>
    <xf numFmtId="0" fontId="24" fillId="2" borderId="19" xfId="53" applyFont="1" applyFill="1" applyBorder="1" applyAlignment="1">
      <alignment horizontal="center" vertical="center"/>
    </xf>
    <xf numFmtId="0" fontId="24" fillId="2" borderId="8" xfId="53" applyFont="1" applyFill="1" applyBorder="1" applyAlignment="1">
      <alignment horizontal="center" vertical="center"/>
    </xf>
    <xf numFmtId="0" fontId="24" fillId="2" borderId="20" xfId="53" applyFont="1" applyFill="1" applyBorder="1" applyAlignment="1">
      <alignment horizontal="center" vertical="center"/>
    </xf>
    <xf numFmtId="0" fontId="24" fillId="2" borderId="0" xfId="53" applyFont="1" applyFill="1" applyAlignment="1">
      <alignment horizontal="center" vertical="center"/>
    </xf>
    <xf numFmtId="0" fontId="24" fillId="2" borderId="22" xfId="53" applyFont="1" applyFill="1" applyBorder="1" applyAlignment="1">
      <alignment horizontal="center" vertical="center"/>
    </xf>
    <xf numFmtId="0" fontId="25" fillId="2" borderId="20" xfId="53" applyFont="1" applyFill="1" applyBorder="1" applyAlignment="1">
      <alignment horizontal="center" vertical="center"/>
    </xf>
    <xf numFmtId="0" fontId="25" fillId="2" borderId="0" xfId="53" applyFont="1" applyFill="1" applyAlignment="1">
      <alignment horizontal="center" vertical="center"/>
    </xf>
    <xf numFmtId="0" fontId="25" fillId="2" borderId="22" xfId="53" applyFont="1" applyFill="1" applyBorder="1" applyAlignment="1">
      <alignment horizontal="center" vertical="center"/>
    </xf>
    <xf numFmtId="0" fontId="25" fillId="2" borderId="25" xfId="53" applyFont="1" applyFill="1" applyBorder="1" applyAlignment="1">
      <alignment horizontal="center" vertical="center"/>
    </xf>
    <xf numFmtId="0" fontId="25" fillId="2" borderId="27" xfId="53" applyFont="1" applyFill="1" applyBorder="1" applyAlignment="1">
      <alignment horizontal="center" vertical="center"/>
    </xf>
    <xf numFmtId="0" fontId="25" fillId="2" borderId="28" xfId="53" applyFont="1" applyFill="1" applyBorder="1" applyAlignment="1">
      <alignment horizontal="center" vertical="center"/>
    </xf>
    <xf numFmtId="0" fontId="26" fillId="2" borderId="2" xfId="53" applyFont="1" applyFill="1" applyBorder="1" applyAlignment="1">
      <alignment horizontal="center" vertical="center" wrapText="1"/>
    </xf>
    <xf numFmtId="0" fontId="26" fillId="2" borderId="19" xfId="53" applyFont="1" applyFill="1" applyBorder="1" applyAlignment="1">
      <alignment horizontal="center" vertical="center" wrapText="1"/>
    </xf>
    <xf numFmtId="0" fontId="26" fillId="2" borderId="8" xfId="53" applyFont="1" applyFill="1" applyBorder="1" applyAlignment="1">
      <alignment horizontal="center" vertical="center" wrapText="1"/>
    </xf>
    <xf numFmtId="0" fontId="26" fillId="2" borderId="20" xfId="53" applyFont="1" applyFill="1" applyBorder="1" applyAlignment="1">
      <alignment horizontal="center" vertical="center" wrapText="1"/>
    </xf>
    <xf numFmtId="0" fontId="26" fillId="2" borderId="0" xfId="53" applyFont="1" applyFill="1" applyAlignment="1">
      <alignment horizontal="center" vertical="center" wrapText="1"/>
    </xf>
    <xf numFmtId="0" fontId="26" fillId="2" borderId="22" xfId="53" applyFont="1" applyFill="1" applyBorder="1" applyAlignment="1">
      <alignment horizontal="center" vertical="center" wrapText="1"/>
    </xf>
    <xf numFmtId="0" fontId="26" fillId="2" borderId="25" xfId="53" applyFont="1" applyFill="1" applyBorder="1" applyAlignment="1">
      <alignment horizontal="center" vertical="center" wrapText="1"/>
    </xf>
    <xf numFmtId="0" fontId="26" fillId="2" borderId="27" xfId="53" applyFont="1" applyFill="1" applyBorder="1" applyAlignment="1">
      <alignment horizontal="center" vertical="center" wrapText="1"/>
    </xf>
    <xf numFmtId="0" fontId="26" fillId="2" borderId="28" xfId="53" applyFont="1" applyFill="1" applyBorder="1" applyAlignment="1">
      <alignment horizontal="center" vertical="center" wrapText="1"/>
    </xf>
    <xf numFmtId="0" fontId="24" fillId="2" borderId="2" xfId="53" applyFont="1" applyFill="1" applyBorder="1" applyAlignment="1">
      <alignment horizontal="center" vertical="center" wrapText="1"/>
    </xf>
    <xf numFmtId="0" fontId="24" fillId="2" borderId="19" xfId="53" applyFont="1" applyFill="1" applyBorder="1" applyAlignment="1">
      <alignment horizontal="center" vertical="center" wrapText="1"/>
    </xf>
    <xf numFmtId="0" fontId="24" fillId="2" borderId="8" xfId="53" applyFont="1" applyFill="1" applyBorder="1" applyAlignment="1">
      <alignment horizontal="center" vertical="center" wrapText="1"/>
    </xf>
    <xf numFmtId="0" fontId="24" fillId="2" borderId="20" xfId="53" applyFont="1" applyFill="1" applyBorder="1" applyAlignment="1">
      <alignment horizontal="center" vertical="center" wrapText="1"/>
    </xf>
    <xf numFmtId="0" fontId="24" fillId="2" borderId="0" xfId="53" applyFont="1" applyFill="1" applyAlignment="1">
      <alignment horizontal="center" vertical="center" wrapText="1"/>
    </xf>
    <xf numFmtId="0" fontId="24" fillId="2" borderId="22" xfId="53" applyFont="1" applyFill="1" applyBorder="1" applyAlignment="1">
      <alignment horizontal="center" vertical="center" wrapText="1"/>
    </xf>
    <xf numFmtId="0" fontId="49" fillId="23" borderId="2" xfId="53" applyFont="1" applyFill="1" applyBorder="1" applyAlignment="1">
      <alignment horizontal="center" vertical="center"/>
    </xf>
    <xf numFmtId="0" fontId="49" fillId="23" borderId="19" xfId="53" applyFont="1" applyFill="1" applyBorder="1" applyAlignment="1">
      <alignment horizontal="center" vertical="center"/>
    </xf>
    <xf numFmtId="0" fontId="49" fillId="23" borderId="8" xfId="53" applyFont="1" applyFill="1" applyBorder="1" applyAlignment="1">
      <alignment horizontal="center" vertical="center"/>
    </xf>
    <xf numFmtId="0" fontId="49" fillId="23" borderId="20" xfId="53" applyFont="1" applyFill="1" applyBorder="1" applyAlignment="1">
      <alignment horizontal="center" vertical="center"/>
    </xf>
    <xf numFmtId="0" fontId="49" fillId="23" borderId="0" xfId="53" applyFont="1" applyFill="1" applyAlignment="1">
      <alignment horizontal="center" vertical="center"/>
    </xf>
    <xf numFmtId="0" fontId="49" fillId="23" borderId="22" xfId="53" applyFont="1" applyFill="1" applyBorder="1" applyAlignment="1">
      <alignment horizontal="center" vertical="center"/>
    </xf>
    <xf numFmtId="0" fontId="49" fillId="23" borderId="25" xfId="53" applyFont="1" applyFill="1" applyBorder="1" applyAlignment="1">
      <alignment horizontal="center" vertical="center"/>
    </xf>
    <xf numFmtId="0" fontId="49" fillId="23" borderId="27" xfId="53" applyFont="1" applyFill="1" applyBorder="1" applyAlignment="1">
      <alignment horizontal="center" vertical="center"/>
    </xf>
    <xf numFmtId="0" fontId="49" fillId="23" borderId="28" xfId="53" applyFont="1" applyFill="1" applyBorder="1" applyAlignment="1">
      <alignment horizontal="center" vertical="center"/>
    </xf>
    <xf numFmtId="0" fontId="24" fillId="2" borderId="20" xfId="53" applyFont="1" applyFill="1" applyBorder="1" applyAlignment="1">
      <alignment horizontal="left" vertical="center" indent="2"/>
    </xf>
    <xf numFmtId="0" fontId="24" fillId="2" borderId="0" xfId="53" applyFont="1" applyFill="1" applyAlignment="1">
      <alignment horizontal="left" vertical="center" indent="2"/>
    </xf>
    <xf numFmtId="0" fontId="24" fillId="2" borderId="22" xfId="53" applyFont="1" applyFill="1" applyBorder="1" applyAlignment="1">
      <alignment horizontal="left" vertical="center" indent="2"/>
    </xf>
    <xf numFmtId="0" fontId="28" fillId="2" borderId="20" xfId="53" applyFont="1" applyFill="1" applyBorder="1" applyAlignment="1">
      <alignment horizontal="center" vertical="center"/>
    </xf>
    <xf numFmtId="0" fontId="28" fillId="2" borderId="0" xfId="53" applyFont="1" applyFill="1" applyAlignment="1">
      <alignment horizontal="center" vertical="center"/>
    </xf>
    <xf numFmtId="0" fontId="28" fillId="2" borderId="22" xfId="53" applyFont="1" applyFill="1" applyBorder="1" applyAlignment="1">
      <alignment horizontal="center" vertical="center"/>
    </xf>
    <xf numFmtId="0" fontId="28" fillId="2" borderId="25" xfId="53" applyFont="1" applyFill="1" applyBorder="1" applyAlignment="1">
      <alignment horizontal="center" vertical="center"/>
    </xf>
    <xf numFmtId="0" fontId="28" fillId="2" borderId="27" xfId="53" applyFont="1" applyFill="1" applyBorder="1" applyAlignment="1">
      <alignment horizontal="center" vertical="center"/>
    </xf>
    <xf numFmtId="0" fontId="28" fillId="2" borderId="28" xfId="53" applyFont="1" applyFill="1" applyBorder="1" applyAlignment="1">
      <alignment horizontal="center" vertical="center"/>
    </xf>
    <xf numFmtId="0" fontId="48" fillId="23" borderId="2" xfId="53" applyFont="1" applyFill="1" applyBorder="1" applyAlignment="1">
      <alignment horizontal="center" vertical="center"/>
    </xf>
    <xf numFmtId="0" fontId="48" fillId="23" borderId="19" xfId="53" applyFont="1" applyFill="1" applyBorder="1" applyAlignment="1">
      <alignment horizontal="center" vertical="center"/>
    </xf>
    <xf numFmtId="0" fontId="48" fillId="23" borderId="8" xfId="53" applyFont="1" applyFill="1" applyBorder="1" applyAlignment="1">
      <alignment horizontal="center" vertical="center"/>
    </xf>
    <xf numFmtId="0" fontId="48" fillId="23" borderId="25" xfId="53" applyFont="1" applyFill="1" applyBorder="1" applyAlignment="1">
      <alignment horizontal="center" vertical="center"/>
    </xf>
    <xf numFmtId="0" fontId="48" fillId="23" borderId="27" xfId="53" applyFont="1" applyFill="1" applyBorder="1" applyAlignment="1">
      <alignment horizontal="center" vertical="center"/>
    </xf>
    <xf numFmtId="0" fontId="48" fillId="23" borderId="28" xfId="53" applyFont="1" applyFill="1" applyBorder="1" applyAlignment="1">
      <alignment horizontal="center" vertical="center"/>
    </xf>
    <xf numFmtId="0" fontId="27" fillId="2" borderId="6" xfId="53" applyFont="1" applyFill="1" applyBorder="1" applyAlignment="1">
      <alignment horizontal="center" vertical="center"/>
    </xf>
    <xf numFmtId="0" fontId="27" fillId="2" borderId="31" xfId="53" applyFont="1" applyFill="1" applyBorder="1" applyAlignment="1">
      <alignment horizontal="center" vertical="center"/>
    </xf>
    <xf numFmtId="14" fontId="28" fillId="2" borderId="13" xfId="53" applyNumberFormat="1" applyFont="1" applyFill="1" applyBorder="1" applyAlignment="1">
      <alignment horizontal="center" vertical="center"/>
    </xf>
    <xf numFmtId="0" fontId="28" fillId="2" borderId="13" xfId="53" applyFont="1" applyFill="1" applyBorder="1" applyAlignment="1">
      <alignment horizontal="center" vertical="center"/>
    </xf>
    <xf numFmtId="0" fontId="28" fillId="2" borderId="32" xfId="53" applyFont="1" applyFill="1" applyBorder="1" applyAlignment="1">
      <alignment horizontal="center" vertical="center"/>
    </xf>
    <xf numFmtId="0" fontId="32" fillId="2" borderId="0" xfId="53" applyFont="1" applyFill="1" applyAlignment="1">
      <alignment horizontal="center" vertical="center"/>
    </xf>
    <xf numFmtId="0" fontId="32" fillId="2" borderId="0" xfId="53" applyFont="1" applyFill="1" applyAlignment="1">
      <alignment horizontal="left" vertical="center"/>
    </xf>
    <xf numFmtId="14" fontId="28" fillId="2" borderId="52" xfId="54" applyNumberFormat="1" applyFont="1" applyFill="1" applyBorder="1" applyAlignment="1">
      <alignment horizontal="center" vertical="center"/>
    </xf>
    <xf numFmtId="0" fontId="28" fillId="2" borderId="52" xfId="54" applyFont="1" applyFill="1" applyBorder="1" applyAlignment="1">
      <alignment horizontal="center" vertical="center"/>
    </xf>
    <xf numFmtId="0" fontId="28" fillId="2" borderId="13" xfId="54" applyFont="1" applyFill="1" applyBorder="1" applyAlignment="1">
      <alignment horizontal="center" vertical="center"/>
    </xf>
    <xf numFmtId="0" fontId="28" fillId="2" borderId="32" xfId="54" applyFont="1" applyFill="1" applyBorder="1" applyAlignment="1">
      <alignment horizontal="center" vertical="center"/>
    </xf>
    <xf numFmtId="14" fontId="29" fillId="0" borderId="18" xfId="37" applyNumberFormat="1" applyFont="1" applyFill="1" applyBorder="1" applyAlignment="1" applyProtection="1">
      <alignment horizontal="center" vertical="center" wrapText="1"/>
    </xf>
    <xf numFmtId="0" fontId="28" fillId="2" borderId="18" xfId="54" applyFont="1" applyFill="1" applyBorder="1" applyAlignment="1">
      <alignment horizontal="center" vertical="center"/>
    </xf>
    <xf numFmtId="0" fontId="28" fillId="2" borderId="33" xfId="54" applyFont="1" applyFill="1" applyBorder="1" applyAlignment="1">
      <alignment horizontal="center" vertical="center"/>
    </xf>
    <xf numFmtId="0" fontId="31" fillId="2" borderId="19" xfId="54" applyFont="1" applyFill="1" applyBorder="1" applyAlignment="1">
      <alignment horizontal="center" vertical="center"/>
    </xf>
    <xf numFmtId="0" fontId="31" fillId="2" borderId="45" xfId="54" applyFont="1" applyFill="1" applyBorder="1" applyAlignment="1">
      <alignment horizontal="center" vertical="center"/>
    </xf>
    <xf numFmtId="0" fontId="31" fillId="2" borderId="27" xfId="54" applyFont="1" applyFill="1" applyBorder="1" applyAlignment="1">
      <alignment horizontal="center" vertical="center"/>
    </xf>
    <xf numFmtId="0" fontId="31" fillId="2" borderId="42" xfId="54" applyFont="1" applyFill="1" applyBorder="1" applyAlignment="1">
      <alignment horizontal="center" vertical="center"/>
    </xf>
    <xf numFmtId="0" fontId="31" fillId="2" borderId="53" xfId="54" applyFont="1" applyFill="1" applyBorder="1" applyAlignment="1">
      <alignment horizontal="center" vertical="center"/>
    </xf>
    <xf numFmtId="0" fontId="31" fillId="2" borderId="49" xfId="54" applyFont="1" applyFill="1" applyBorder="1" applyAlignment="1">
      <alignment horizontal="center" vertical="center"/>
    </xf>
    <xf numFmtId="0" fontId="31" fillId="2" borderId="3" xfId="54" applyFont="1" applyFill="1" applyBorder="1" applyAlignment="1">
      <alignment horizontal="center" vertical="center"/>
    </xf>
    <xf numFmtId="0" fontId="31" fillId="2" borderId="26" xfId="54" applyFont="1" applyFill="1" applyBorder="1" applyAlignment="1">
      <alignment horizontal="center" vertical="center"/>
    </xf>
    <xf numFmtId="171" fontId="31" fillId="2" borderId="53" xfId="54" applyNumberFormat="1" applyFont="1" applyFill="1" applyBorder="1" applyAlignment="1">
      <alignment horizontal="center" vertical="center"/>
    </xf>
    <xf numFmtId="171" fontId="31" fillId="2" borderId="45" xfId="54" applyNumberFormat="1" applyFont="1" applyFill="1" applyBorder="1" applyAlignment="1">
      <alignment horizontal="center" vertical="center"/>
    </xf>
    <xf numFmtId="171" fontId="31" fillId="2" borderId="49" xfId="54" applyNumberFormat="1" applyFont="1" applyFill="1" applyBorder="1" applyAlignment="1">
      <alignment horizontal="center" vertical="center"/>
    </xf>
    <xf numFmtId="171" fontId="31" fillId="2" borderId="42" xfId="54" applyNumberFormat="1" applyFont="1" applyFill="1" applyBorder="1" applyAlignment="1">
      <alignment horizontal="center" vertical="center"/>
    </xf>
    <xf numFmtId="0" fontId="31" fillId="2" borderId="54" xfId="54" applyFont="1" applyFill="1" applyBorder="1" applyAlignment="1">
      <alignment horizontal="center" vertical="center"/>
    </xf>
    <xf numFmtId="0" fontId="31" fillId="2" borderId="41" xfId="54" applyFont="1" applyFill="1" applyBorder="1" applyAlignment="1">
      <alignment horizontal="center" vertical="center"/>
    </xf>
    <xf numFmtId="0" fontId="45" fillId="2" borderId="34" xfId="31" applyFont="1" applyFill="1" applyBorder="1" applyAlignment="1">
      <alignment horizontal="center"/>
    </xf>
    <xf numFmtId="0" fontId="45" fillId="2" borderId="35" xfId="31" applyFont="1" applyFill="1" applyBorder="1" applyAlignment="1">
      <alignment horizontal="center"/>
    </xf>
    <xf numFmtId="0" fontId="45" fillId="2" borderId="36" xfId="31" applyFont="1" applyFill="1" applyBorder="1" applyAlignment="1">
      <alignment horizontal="center"/>
    </xf>
    <xf numFmtId="0" fontId="39" fillId="0" borderId="2" xfId="0" applyFont="1" applyBorder="1" applyAlignment="1">
      <alignment horizontal="center" vertical="top" wrapText="1"/>
    </xf>
    <xf numFmtId="0" fontId="39" fillId="0" borderId="8" xfId="0" applyFont="1" applyBorder="1" applyAlignment="1">
      <alignment horizontal="center" vertical="top" wrapText="1"/>
    </xf>
    <xf numFmtId="0" fontId="39" fillId="0" borderId="20" xfId="0" applyFont="1" applyBorder="1" applyAlignment="1">
      <alignment horizontal="center" vertical="top" wrapText="1"/>
    </xf>
    <xf numFmtId="0" fontId="39" fillId="0" borderId="22" xfId="0" applyFont="1" applyBorder="1" applyAlignment="1">
      <alignment horizontal="center" vertical="top" wrapText="1"/>
    </xf>
    <xf numFmtId="0" fontId="39" fillId="0" borderId="25" xfId="0" applyFont="1" applyBorder="1" applyAlignment="1">
      <alignment horizontal="center" vertical="top" wrapText="1"/>
    </xf>
    <xf numFmtId="0" fontId="39" fillId="0" borderId="28" xfId="0" applyFont="1" applyBorder="1" applyAlignment="1">
      <alignment horizontal="center" vertical="top" wrapText="1"/>
    </xf>
    <xf numFmtId="0" fontId="33" fillId="2" borderId="55" xfId="38" applyFont="1" applyFill="1" applyBorder="1" applyAlignment="1">
      <alignment horizontal="center" vertical="center"/>
    </xf>
    <xf numFmtId="0" fontId="33" fillId="2" borderId="56" xfId="38" applyFont="1" applyFill="1" applyBorder="1" applyAlignment="1">
      <alignment horizontal="center" vertical="center"/>
    </xf>
    <xf numFmtId="0" fontId="34" fillId="2" borderId="55" xfId="31" applyFont="1" applyFill="1" applyBorder="1" applyAlignment="1">
      <alignment horizontal="center" vertical="center"/>
    </xf>
    <xf numFmtId="0" fontId="34" fillId="2" borderId="56" xfId="31" applyFont="1" applyFill="1" applyBorder="1" applyAlignment="1">
      <alignment horizontal="center" vertical="center"/>
    </xf>
    <xf numFmtId="0" fontId="34" fillId="2" borderId="58" xfId="31" applyFont="1" applyFill="1" applyBorder="1" applyAlignment="1">
      <alignment horizontal="center" vertical="center"/>
    </xf>
    <xf numFmtId="0" fontId="34" fillId="2" borderId="60" xfId="31" applyFont="1" applyFill="1" applyBorder="1" applyAlignment="1">
      <alignment horizontal="center" vertical="center"/>
    </xf>
    <xf numFmtId="0" fontId="34" fillId="2" borderId="62" xfId="31" applyFont="1" applyFill="1" applyBorder="1" applyAlignment="1">
      <alignment horizontal="center" vertical="center"/>
    </xf>
    <xf numFmtId="0" fontId="37" fillId="2" borderId="0" xfId="31" applyFont="1" applyFill="1" applyAlignment="1">
      <alignment horizontal="center"/>
    </xf>
    <xf numFmtId="0" fontId="38" fillId="0" borderId="0" xfId="0" applyFont="1" applyAlignment="1">
      <alignment horizontal="center"/>
    </xf>
    <xf numFmtId="0" fontId="36" fillId="2" borderId="60" xfId="6" applyFont="1" applyFill="1" applyBorder="1" applyAlignment="1">
      <alignment horizontal="left" vertical="center"/>
    </xf>
    <xf numFmtId="0" fontId="36" fillId="2" borderId="62" xfId="6" applyFont="1" applyFill="1" applyBorder="1" applyAlignment="1">
      <alignment horizontal="left" vertical="center"/>
    </xf>
    <xf numFmtId="0" fontId="9" fillId="2" borderId="60" xfId="38" applyFill="1" applyBorder="1" applyAlignment="1">
      <alignment horizontal="center" vertical="center"/>
    </xf>
    <xf numFmtId="0" fontId="9" fillId="2" borderId="61" xfId="38" applyFill="1" applyBorder="1" applyAlignment="1">
      <alignment horizontal="center" vertical="center"/>
    </xf>
    <xf numFmtId="0" fontId="9" fillId="2" borderId="62" xfId="38" applyFill="1" applyBorder="1" applyAlignment="1">
      <alignment horizontal="center" vertical="center"/>
    </xf>
    <xf numFmtId="0" fontId="9" fillId="2" borderId="60" xfId="31" applyFill="1" applyBorder="1" applyAlignment="1">
      <alignment horizontal="center"/>
    </xf>
    <xf numFmtId="0" fontId="9" fillId="2" borderId="62" xfId="31" applyFill="1" applyBorder="1" applyAlignment="1">
      <alignment horizontal="center"/>
    </xf>
    <xf numFmtId="0" fontId="9" fillId="2" borderId="63" xfId="31" applyFill="1" applyBorder="1" applyAlignment="1">
      <alignment horizontal="center"/>
    </xf>
    <xf numFmtId="0" fontId="9" fillId="2" borderId="57" xfId="31" applyFill="1" applyBorder="1" applyAlignment="1">
      <alignment horizontal="center"/>
    </xf>
    <xf numFmtId="0" fontId="36" fillId="2" borderId="55" xfId="38" applyFont="1" applyFill="1" applyBorder="1" applyAlignment="1">
      <alignment horizontal="left" vertical="center"/>
    </xf>
    <xf numFmtId="0" fontId="36" fillId="2" borderId="56" xfId="38" applyFont="1" applyFill="1" applyBorder="1" applyAlignment="1">
      <alignment horizontal="left" vertical="center"/>
    </xf>
    <xf numFmtId="0" fontId="36" fillId="2" borderId="55" xfId="6" applyFont="1" applyFill="1" applyBorder="1" applyAlignment="1">
      <alignment horizontal="left" vertical="center"/>
    </xf>
    <xf numFmtId="0" fontId="36" fillId="2" borderId="58" xfId="6" applyFont="1" applyFill="1" applyBorder="1" applyAlignment="1">
      <alignment horizontal="left" vertical="center"/>
    </xf>
    <xf numFmtId="0" fontId="36" fillId="2" borderId="58" xfId="38" applyFont="1" applyFill="1" applyBorder="1" applyAlignment="1">
      <alignment horizontal="left" vertical="center"/>
    </xf>
    <xf numFmtId="0" fontId="36" fillId="2" borderId="63" xfId="6" applyFont="1" applyFill="1" applyBorder="1" applyAlignment="1">
      <alignment horizontal="left" vertical="center"/>
    </xf>
    <xf numFmtId="0" fontId="36" fillId="2" borderId="57" xfId="6" applyFont="1" applyFill="1" applyBorder="1" applyAlignment="1">
      <alignment horizontal="left" vertical="center"/>
    </xf>
    <xf numFmtId="14" fontId="36" fillId="2" borderId="60" xfId="38" applyNumberFormat="1" applyFont="1" applyFill="1" applyBorder="1" applyAlignment="1">
      <alignment horizontal="left" vertical="center"/>
    </xf>
    <xf numFmtId="14" fontId="36" fillId="2" borderId="61" xfId="38" applyNumberFormat="1" applyFont="1" applyFill="1" applyBorder="1" applyAlignment="1">
      <alignment horizontal="left" vertical="center"/>
    </xf>
    <xf numFmtId="0" fontId="11" fillId="21" borderId="2" xfId="0" applyFont="1" applyFill="1" applyBorder="1" applyAlignment="1">
      <alignment vertical="center"/>
    </xf>
    <xf numFmtId="0" fontId="11" fillId="21" borderId="19" xfId="0" applyFont="1" applyFill="1" applyBorder="1" applyAlignment="1">
      <alignment vertical="center"/>
    </xf>
    <xf numFmtId="0" fontId="11" fillId="21" borderId="8" xfId="0" applyFont="1" applyFill="1" applyBorder="1" applyAlignment="1">
      <alignment vertical="center"/>
    </xf>
    <xf numFmtId="0" fontId="11" fillId="21" borderId="20" xfId="0" applyFont="1" applyFill="1" applyBorder="1" applyAlignment="1">
      <alignment vertical="center"/>
    </xf>
    <xf numFmtId="0" fontId="11" fillId="21" borderId="0" xfId="0" applyFont="1" applyFill="1" applyAlignment="1">
      <alignment vertical="center"/>
    </xf>
    <xf numFmtId="0" fontId="11" fillId="21" borderId="22" xfId="0" applyFont="1" applyFill="1" applyBorder="1" applyAlignment="1">
      <alignment vertical="center"/>
    </xf>
    <xf numFmtId="0" fontId="11" fillId="21" borderId="25" xfId="0" applyFont="1" applyFill="1" applyBorder="1" applyAlignment="1">
      <alignment vertical="center"/>
    </xf>
    <xf numFmtId="0" fontId="11" fillId="21" borderId="27" xfId="0" applyFont="1" applyFill="1" applyBorder="1" applyAlignment="1">
      <alignment vertical="center"/>
    </xf>
    <xf numFmtId="0" fontId="11" fillId="21" borderId="28" xfId="0" applyFont="1" applyFill="1" applyBorder="1" applyAlignment="1">
      <alignment vertical="center"/>
    </xf>
    <xf numFmtId="0" fontId="11" fillId="2" borderId="65" xfId="3" applyFont="1" applyFill="1" applyBorder="1" applyAlignment="1">
      <alignment horizontal="center" vertical="center"/>
    </xf>
    <xf numFmtId="0" fontId="11" fillId="2" borderId="11" xfId="3" applyFont="1" applyFill="1" applyBorder="1" applyAlignment="1">
      <alignment horizontal="center" vertical="center"/>
    </xf>
    <xf numFmtId="0" fontId="11" fillId="2" borderId="66" xfId="3" applyFont="1" applyFill="1" applyBorder="1" applyAlignment="1">
      <alignment horizontal="center" vertical="center"/>
    </xf>
    <xf numFmtId="0" fontId="11" fillId="2" borderId="4" xfId="3" applyFont="1" applyFill="1" applyBorder="1" applyAlignment="1">
      <alignment horizontal="center" vertical="center" wrapText="1"/>
    </xf>
    <xf numFmtId="0" fontId="11" fillId="2" borderId="5" xfId="3" applyFont="1" applyFill="1" applyBorder="1" applyAlignment="1">
      <alignment horizontal="center" vertical="center" wrapText="1"/>
    </xf>
    <xf numFmtId="0" fontId="11" fillId="2" borderId="6" xfId="3" applyFont="1" applyFill="1" applyBorder="1" applyAlignment="1">
      <alignment horizontal="center" vertical="center" wrapText="1"/>
    </xf>
    <xf numFmtId="49" fontId="11" fillId="2" borderId="38" xfId="3" applyNumberFormat="1" applyFont="1" applyFill="1" applyBorder="1" applyAlignment="1">
      <alignment horizontal="center" vertical="center"/>
    </xf>
    <xf numFmtId="49" fontId="11" fillId="2" borderId="37" xfId="3" applyNumberFormat="1" applyFont="1" applyFill="1" applyBorder="1" applyAlignment="1">
      <alignment horizontal="center" vertical="center"/>
    </xf>
    <xf numFmtId="0" fontId="12" fillId="36" borderId="14" xfId="0" applyFont="1" applyFill="1" applyBorder="1" applyAlignment="1">
      <alignment horizontal="left"/>
    </xf>
    <xf numFmtId="0" fontId="12" fillId="36" borderId="38" xfId="0" applyFont="1" applyFill="1" applyBorder="1" applyAlignment="1">
      <alignment horizontal="left"/>
    </xf>
    <xf numFmtId="0" fontId="12" fillId="36" borderId="14" xfId="3" applyFont="1" applyFill="1" applyBorder="1" applyAlignment="1">
      <alignment horizontal="left"/>
    </xf>
    <xf numFmtId="0" fontId="12" fillId="36" borderId="38" xfId="3" applyFont="1" applyFill="1" applyBorder="1" applyAlignment="1">
      <alignment horizontal="left"/>
    </xf>
    <xf numFmtId="0" fontId="12" fillId="36" borderId="12" xfId="3" applyFont="1" applyFill="1" applyBorder="1" applyAlignment="1">
      <alignment horizontal="left"/>
    </xf>
    <xf numFmtId="0" fontId="12" fillId="36" borderId="15" xfId="3" applyFont="1" applyFill="1" applyBorder="1" applyAlignment="1">
      <alignment horizontal="left"/>
    </xf>
    <xf numFmtId="0" fontId="42" fillId="2" borderId="11" xfId="3" applyFont="1" applyFill="1" applyBorder="1" applyAlignment="1">
      <alignment horizontal="center" vertical="center"/>
    </xf>
    <xf numFmtId="0" fontId="12" fillId="2" borderId="2" xfId="38" applyFont="1" applyFill="1" applyBorder="1" applyAlignment="1">
      <alignment horizontal="center" vertical="top" wrapText="1"/>
    </xf>
    <xf numFmtId="0" fontId="12" fillId="2" borderId="19" xfId="38" applyFont="1" applyFill="1" applyBorder="1" applyAlignment="1">
      <alignment horizontal="center" vertical="top" wrapText="1"/>
    </xf>
    <xf numFmtId="0" fontId="12" fillId="2" borderId="8" xfId="38" applyFont="1" applyFill="1" applyBorder="1" applyAlignment="1">
      <alignment horizontal="center" vertical="top" wrapText="1"/>
    </xf>
    <xf numFmtId="0" fontId="12" fillId="2" borderId="25" xfId="38" applyFont="1" applyFill="1" applyBorder="1" applyAlignment="1">
      <alignment horizontal="center" vertical="top" wrapText="1"/>
    </xf>
    <xf numFmtId="0" fontId="12" fillId="2" borderId="27" xfId="38" applyFont="1" applyFill="1" applyBorder="1" applyAlignment="1">
      <alignment horizontal="center" vertical="top" wrapText="1"/>
    </xf>
    <xf numFmtId="0" fontId="12" fillId="2" borderId="28" xfId="38" applyFont="1" applyFill="1" applyBorder="1" applyAlignment="1">
      <alignment horizontal="center" vertical="top" wrapText="1"/>
    </xf>
    <xf numFmtId="49" fontId="11" fillId="2" borderId="2" xfId="0" applyNumberFormat="1" applyFont="1" applyFill="1" applyBorder="1" applyAlignment="1">
      <alignment horizontal="left" vertical="center"/>
    </xf>
    <xf numFmtId="49" fontId="11" fillId="2" borderId="19" xfId="0" applyNumberFormat="1" applyFont="1" applyFill="1" applyBorder="1" applyAlignment="1">
      <alignment horizontal="left" vertical="center"/>
    </xf>
    <xf numFmtId="49" fontId="11" fillId="2" borderId="8" xfId="0" applyNumberFormat="1" applyFont="1" applyFill="1" applyBorder="1" applyAlignment="1">
      <alignment horizontal="left" vertical="center"/>
    </xf>
    <xf numFmtId="49" fontId="11" fillId="2" borderId="20" xfId="0" applyNumberFormat="1" applyFont="1" applyFill="1" applyBorder="1" applyAlignment="1">
      <alignment horizontal="left" vertical="center"/>
    </xf>
    <xf numFmtId="49" fontId="11" fillId="2" borderId="0" xfId="0" applyNumberFormat="1" applyFont="1" applyFill="1" applyAlignment="1">
      <alignment horizontal="left" vertical="center"/>
    </xf>
    <xf numFmtId="49" fontId="11" fillId="2" borderId="22" xfId="0" applyNumberFormat="1" applyFont="1" applyFill="1" applyBorder="1" applyAlignment="1">
      <alignment horizontal="left" vertical="center"/>
    </xf>
    <xf numFmtId="49" fontId="11" fillId="2" borderId="25" xfId="0" applyNumberFormat="1" applyFont="1" applyFill="1" applyBorder="1" applyAlignment="1">
      <alignment horizontal="left" vertical="center"/>
    </xf>
    <xf numFmtId="49" fontId="11" fillId="2" borderId="27" xfId="0" applyNumberFormat="1" applyFont="1" applyFill="1" applyBorder="1" applyAlignment="1">
      <alignment horizontal="left" vertical="center"/>
    </xf>
    <xf numFmtId="49" fontId="11" fillId="2" borderId="28" xfId="0" applyNumberFormat="1" applyFont="1" applyFill="1" applyBorder="1" applyAlignment="1">
      <alignment horizontal="left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7" xfId="0" applyNumberFormat="1" applyFont="1" applyFill="1" applyBorder="1" applyAlignment="1">
      <alignment horizontal="center" vertical="center" wrapText="1"/>
    </xf>
    <xf numFmtId="0" fontId="12" fillId="36" borderId="14" xfId="31" applyFont="1" applyFill="1" applyBorder="1" applyAlignment="1">
      <alignment horizontal="left"/>
    </xf>
    <xf numFmtId="0" fontId="12" fillId="36" borderId="38" xfId="31" applyFont="1" applyFill="1" applyBorder="1" applyAlignment="1">
      <alignment horizontal="left"/>
    </xf>
    <xf numFmtId="0" fontId="11" fillId="2" borderId="10" xfId="3" applyFont="1" applyFill="1" applyBorder="1" applyAlignment="1">
      <alignment horizontal="center" vertical="center"/>
    </xf>
    <xf numFmtId="0" fontId="11" fillId="2" borderId="16" xfId="3" applyFont="1" applyFill="1" applyBorder="1" applyAlignment="1">
      <alignment horizontal="center" vertical="center"/>
    </xf>
    <xf numFmtId="0" fontId="11" fillId="2" borderId="80" xfId="3" applyFont="1" applyFill="1" applyBorder="1" applyAlignment="1">
      <alignment horizontal="center" vertical="center"/>
    </xf>
    <xf numFmtId="0" fontId="11" fillId="2" borderId="11" xfId="31" applyFont="1" applyFill="1" applyBorder="1" applyAlignment="1">
      <alignment horizontal="center" vertical="center"/>
    </xf>
    <xf numFmtId="0" fontId="11" fillId="2" borderId="66" xfId="31" applyFont="1" applyFill="1" applyBorder="1" applyAlignment="1">
      <alignment horizontal="center" vertical="center"/>
    </xf>
    <xf numFmtId="0" fontId="10" fillId="2" borderId="34" xfId="31" applyFont="1" applyFill="1" applyBorder="1" applyAlignment="1">
      <alignment horizontal="center"/>
    </xf>
    <xf numFmtId="0" fontId="10" fillId="2" borderId="35" xfId="31" applyFont="1" applyFill="1" applyBorder="1" applyAlignment="1">
      <alignment horizontal="center"/>
    </xf>
    <xf numFmtId="0" fontId="10" fillId="2" borderId="36" xfId="31" applyFont="1" applyFill="1" applyBorder="1" applyAlignment="1">
      <alignment horizontal="center"/>
    </xf>
    <xf numFmtId="0" fontId="11" fillId="2" borderId="65" xfId="31" applyFont="1" applyFill="1" applyBorder="1" applyAlignment="1">
      <alignment horizontal="center" vertical="center"/>
    </xf>
    <xf numFmtId="0" fontId="11" fillId="2" borderId="63" xfId="6" applyFont="1" applyFill="1" applyBorder="1" applyAlignment="1">
      <alignment horizontal="left" vertical="center"/>
    </xf>
    <xf numFmtId="0" fontId="11" fillId="2" borderId="57" xfId="6" applyFont="1" applyFill="1" applyBorder="1" applyAlignment="1">
      <alignment horizontal="left" vertical="center"/>
    </xf>
    <xf numFmtId="14" fontId="11" fillId="2" borderId="92" xfId="38" applyNumberFormat="1" applyFont="1" applyFill="1" applyBorder="1" applyAlignment="1">
      <alignment horizontal="left" vertical="center"/>
    </xf>
    <xf numFmtId="14" fontId="11" fillId="2" borderId="93" xfId="38" applyNumberFormat="1" applyFont="1" applyFill="1" applyBorder="1" applyAlignment="1">
      <alignment horizontal="left" vertical="center"/>
    </xf>
    <xf numFmtId="14" fontId="11" fillId="2" borderId="94" xfId="38" applyNumberFormat="1" applyFont="1" applyFill="1" applyBorder="1" applyAlignment="1">
      <alignment horizontal="left" vertical="center"/>
    </xf>
    <xf numFmtId="0" fontId="11" fillId="2" borderId="34" xfId="3" applyFont="1" applyFill="1" applyBorder="1" applyAlignment="1">
      <alignment horizontal="center" vertical="center"/>
    </xf>
    <xf numFmtId="0" fontId="11" fillId="2" borderId="35" xfId="3" applyFont="1" applyFill="1" applyBorder="1" applyAlignment="1">
      <alignment horizontal="center" vertical="center"/>
    </xf>
    <xf numFmtId="0" fontId="11" fillId="2" borderId="36" xfId="3" applyFont="1" applyFill="1" applyBorder="1" applyAlignment="1">
      <alignment horizontal="center" vertical="center"/>
    </xf>
    <xf numFmtId="0" fontId="12" fillId="2" borderId="55" xfId="38" applyFont="1" applyFill="1" applyBorder="1" applyAlignment="1">
      <alignment horizontal="center" vertical="center"/>
    </xf>
    <xf numFmtId="0" fontId="12" fillId="2" borderId="56" xfId="38" applyFont="1" applyFill="1" applyBorder="1" applyAlignment="1">
      <alignment horizontal="center" vertical="center"/>
    </xf>
    <xf numFmtId="0" fontId="12" fillId="2" borderId="20" xfId="38" applyFont="1" applyFill="1" applyBorder="1" applyAlignment="1">
      <alignment horizontal="center" vertical="top" wrapText="1"/>
    </xf>
    <xf numFmtId="0" fontId="12" fillId="2" borderId="0" xfId="38" applyFont="1" applyFill="1" applyAlignment="1">
      <alignment horizontal="center" vertical="top" wrapText="1"/>
    </xf>
    <xf numFmtId="0" fontId="12" fillId="2" borderId="22" xfId="38" applyFont="1" applyFill="1" applyBorder="1" applyAlignment="1">
      <alignment horizontal="center" vertical="top" wrapText="1"/>
    </xf>
    <xf numFmtId="0" fontId="11" fillId="2" borderId="63" xfId="31" applyFont="1" applyFill="1" applyBorder="1" applyAlignment="1">
      <alignment horizontal="center" vertical="center"/>
    </xf>
    <xf numFmtId="0" fontId="11" fillId="2" borderId="0" xfId="31" applyFont="1" applyFill="1" applyAlignment="1">
      <alignment horizontal="center" vertical="center"/>
    </xf>
    <xf numFmtId="0" fontId="11" fillId="2" borderId="57" xfId="31" applyFont="1" applyFill="1" applyBorder="1" applyAlignment="1">
      <alignment horizontal="center" vertical="center"/>
    </xf>
    <xf numFmtId="0" fontId="11" fillId="2" borderId="55" xfId="31" applyFont="1" applyFill="1" applyBorder="1" applyAlignment="1">
      <alignment horizontal="center" vertical="center" wrapText="1"/>
    </xf>
    <xf numFmtId="0" fontId="11" fillId="2" borderId="56" xfId="31" applyFont="1" applyFill="1" applyBorder="1" applyAlignment="1">
      <alignment horizontal="center" vertical="center"/>
    </xf>
    <xf numFmtId="0" fontId="11" fillId="2" borderId="58" xfId="31" applyFont="1" applyFill="1" applyBorder="1" applyAlignment="1">
      <alignment horizontal="center" vertical="center"/>
    </xf>
    <xf numFmtId="0" fontId="11" fillId="2" borderId="55" xfId="6" applyFont="1" applyFill="1" applyBorder="1" applyAlignment="1">
      <alignment horizontal="left" vertical="center"/>
    </xf>
    <xf numFmtId="0" fontId="11" fillId="2" borderId="58" xfId="6" applyFont="1" applyFill="1" applyBorder="1" applyAlignment="1">
      <alignment horizontal="left" vertical="center"/>
    </xf>
    <xf numFmtId="0" fontId="11" fillId="2" borderId="55" xfId="38" applyFont="1" applyFill="1" applyBorder="1" applyAlignment="1">
      <alignment horizontal="center" vertical="center" wrapText="1"/>
    </xf>
    <xf numFmtId="0" fontId="11" fillId="2" borderId="56" xfId="38" applyFont="1" applyFill="1" applyBorder="1" applyAlignment="1">
      <alignment horizontal="center" vertical="center" wrapText="1"/>
    </xf>
    <xf numFmtId="0" fontId="11" fillId="2" borderId="58" xfId="38" applyFont="1" applyFill="1" applyBorder="1" applyAlignment="1">
      <alignment horizontal="center" vertical="center" wrapText="1"/>
    </xf>
    <xf numFmtId="0" fontId="11" fillId="2" borderId="60" xfId="31" applyFont="1" applyFill="1" applyBorder="1" applyAlignment="1">
      <alignment horizontal="center"/>
    </xf>
    <xf numFmtId="0" fontId="11" fillId="2" borderId="61" xfId="31" applyFont="1" applyFill="1" applyBorder="1" applyAlignment="1">
      <alignment horizontal="center"/>
    </xf>
    <xf numFmtId="0" fontId="11" fillId="2" borderId="62" xfId="31" applyFont="1" applyFill="1" applyBorder="1" applyAlignment="1">
      <alignment horizontal="center"/>
    </xf>
    <xf numFmtId="0" fontId="11" fillId="2" borderId="63" xfId="31" applyFont="1" applyFill="1" applyBorder="1" applyAlignment="1">
      <alignment horizontal="center"/>
    </xf>
    <xf numFmtId="0" fontId="11" fillId="2" borderId="0" xfId="31" applyFont="1" applyFill="1" applyAlignment="1">
      <alignment horizontal="center"/>
    </xf>
    <xf numFmtId="0" fontId="11" fillId="2" borderId="57" xfId="31" applyFont="1" applyFill="1" applyBorder="1" applyAlignment="1">
      <alignment horizontal="center"/>
    </xf>
    <xf numFmtId="0" fontId="11" fillId="2" borderId="60" xfId="6" applyFont="1" applyFill="1" applyBorder="1" applyAlignment="1">
      <alignment horizontal="left" vertical="center"/>
    </xf>
    <xf numFmtId="0" fontId="11" fillId="2" borderId="62" xfId="6" applyFont="1" applyFill="1" applyBorder="1" applyAlignment="1">
      <alignment horizontal="left" vertical="center"/>
    </xf>
    <xf numFmtId="0" fontId="10" fillId="2" borderId="0" xfId="0" applyFont="1" applyFill="1" applyAlignment="1">
      <alignment horizontal="left"/>
    </xf>
    <xf numFmtId="0" fontId="11" fillId="2" borderId="55" xfId="38" applyFont="1" applyFill="1" applyBorder="1" applyAlignment="1">
      <alignment horizontal="left" vertical="center"/>
    </xf>
    <xf numFmtId="0" fontId="11" fillId="2" borderId="56" xfId="38" applyFont="1" applyFill="1" applyBorder="1" applyAlignment="1">
      <alignment horizontal="left" vertical="center"/>
    </xf>
    <xf numFmtId="0" fontId="11" fillId="2" borderId="91" xfId="38" applyFont="1" applyFill="1" applyBorder="1" applyAlignment="1">
      <alignment horizontal="left" vertical="center"/>
    </xf>
    <xf numFmtId="0" fontId="11" fillId="2" borderId="58" xfId="38" applyFont="1" applyFill="1" applyBorder="1" applyAlignment="1">
      <alignment horizontal="left" vertical="center"/>
    </xf>
    <xf numFmtId="0" fontId="12" fillId="2" borderId="83" xfId="38" applyFont="1" applyFill="1" applyBorder="1" applyAlignment="1">
      <alignment horizontal="center" vertical="center"/>
    </xf>
    <xf numFmtId="0" fontId="12" fillId="2" borderId="84" xfId="38" applyFont="1" applyFill="1" applyBorder="1" applyAlignment="1">
      <alignment horizontal="center" vertical="center"/>
    </xf>
    <xf numFmtId="0" fontId="12" fillId="2" borderId="85" xfId="38" applyFont="1" applyFill="1" applyBorder="1" applyAlignment="1">
      <alignment horizontal="center" vertical="center"/>
    </xf>
    <xf numFmtId="0" fontId="11" fillId="2" borderId="20" xfId="31" applyFont="1" applyFill="1" applyBorder="1" applyAlignment="1">
      <alignment horizontal="center" vertical="center"/>
    </xf>
    <xf numFmtId="0" fontId="11" fillId="2" borderId="55" xfId="31" applyFont="1" applyFill="1" applyBorder="1" applyAlignment="1">
      <alignment horizontal="center" vertical="center"/>
    </xf>
    <xf numFmtId="49" fontId="11" fillId="2" borderId="0" xfId="0" applyNumberFormat="1" applyFont="1" applyFill="1" applyAlignment="1">
      <alignment horizontal="center" vertical="center"/>
    </xf>
    <xf numFmtId="0" fontId="12" fillId="36" borderId="12" xfId="0" applyFont="1" applyFill="1" applyBorder="1" applyAlignment="1">
      <alignment horizontal="left"/>
    </xf>
    <xf numFmtId="0" fontId="12" fillId="36" borderId="15" xfId="0" applyFont="1" applyFill="1" applyBorder="1" applyAlignment="1">
      <alignment horizontal="left"/>
    </xf>
    <xf numFmtId="49" fontId="11" fillId="2" borderId="1" xfId="0" applyNumberFormat="1" applyFont="1" applyFill="1" applyBorder="1" applyAlignment="1">
      <alignment horizontal="center" vertical="center" wrapText="1"/>
    </xf>
    <xf numFmtId="49" fontId="11" fillId="2" borderId="11" xfId="0" applyNumberFormat="1" applyFont="1" applyFill="1" applyBorder="1" applyAlignment="1">
      <alignment horizontal="center" vertical="center" wrapText="1"/>
    </xf>
    <xf numFmtId="49" fontId="11" fillId="2" borderId="17" xfId="0" applyNumberFormat="1" applyFont="1" applyFill="1" applyBorder="1" applyAlignment="1">
      <alignment horizontal="center" vertical="center" wrapText="1"/>
    </xf>
    <xf numFmtId="0" fontId="12" fillId="36" borderId="12" xfId="31" applyFont="1" applyFill="1" applyBorder="1" applyAlignment="1">
      <alignment horizontal="left"/>
    </xf>
    <xf numFmtId="0" fontId="12" fillId="36" borderId="15" xfId="31" applyFont="1" applyFill="1" applyBorder="1" applyAlignment="1">
      <alignment horizontal="left"/>
    </xf>
    <xf numFmtId="0" fontId="42" fillId="2" borderId="65" xfId="3" applyFont="1" applyFill="1" applyBorder="1" applyAlignment="1">
      <alignment horizontal="center" vertical="center"/>
    </xf>
    <xf numFmtId="0" fontId="42" fillId="2" borderId="66" xfId="3" applyFont="1" applyFill="1" applyBorder="1" applyAlignment="1">
      <alignment horizontal="center" vertical="center"/>
    </xf>
    <xf numFmtId="0" fontId="11" fillId="2" borderId="19" xfId="0" applyFont="1" applyFill="1" applyBorder="1" applyAlignment="1">
      <alignment vertical="center"/>
    </xf>
    <xf numFmtId="0" fontId="11" fillId="2" borderId="8" xfId="0" applyFont="1" applyFill="1" applyBorder="1" applyAlignment="1">
      <alignment vertical="center"/>
    </xf>
    <xf numFmtId="0" fontId="11" fillId="2" borderId="20" xfId="0" applyFont="1" applyFill="1" applyBorder="1" applyAlignment="1">
      <alignment vertical="center"/>
    </xf>
    <xf numFmtId="0" fontId="11" fillId="2" borderId="0" xfId="0" applyFont="1" applyFill="1" applyAlignment="1">
      <alignment vertical="center"/>
    </xf>
    <xf numFmtId="0" fontId="11" fillId="2" borderId="22" xfId="0" applyFont="1" applyFill="1" applyBorder="1" applyAlignment="1">
      <alignment vertical="center"/>
    </xf>
    <xf numFmtId="0" fontId="11" fillId="2" borderId="25" xfId="0" applyFont="1" applyFill="1" applyBorder="1" applyAlignment="1">
      <alignment vertical="center"/>
    </xf>
    <xf numFmtId="0" fontId="11" fillId="2" borderId="27" xfId="0" applyFont="1" applyFill="1" applyBorder="1" applyAlignment="1">
      <alignment vertical="center"/>
    </xf>
    <xf numFmtId="0" fontId="11" fillId="2" borderId="28" xfId="0" applyFont="1" applyFill="1" applyBorder="1" applyAlignment="1">
      <alignment vertical="center"/>
    </xf>
    <xf numFmtId="0" fontId="11" fillId="2" borderId="2" xfId="3" applyFont="1" applyFill="1" applyBorder="1" applyAlignment="1">
      <alignment vertical="center"/>
    </xf>
    <xf numFmtId="0" fontId="12" fillId="36" borderId="37" xfId="3" applyFont="1" applyFill="1" applyBorder="1" applyAlignment="1">
      <alignment horizontal="left"/>
    </xf>
    <xf numFmtId="0" fontId="12" fillId="36" borderId="46" xfId="3" applyFont="1" applyFill="1" applyBorder="1" applyAlignment="1">
      <alignment horizontal="left"/>
    </xf>
    <xf numFmtId="0" fontId="12" fillId="36" borderId="43" xfId="3" applyFont="1" applyFill="1" applyBorder="1" applyAlignment="1">
      <alignment horizontal="left"/>
    </xf>
    <xf numFmtId="0" fontId="12" fillId="36" borderId="82" xfId="3" applyFont="1" applyFill="1" applyBorder="1" applyAlignment="1">
      <alignment horizontal="left"/>
    </xf>
    <xf numFmtId="0" fontId="12" fillId="36" borderId="12" xfId="3" applyFont="1" applyFill="1" applyBorder="1" applyAlignment="1">
      <alignment horizontal="left" vertical="center"/>
    </xf>
    <xf numFmtId="0" fontId="12" fillId="36" borderId="14" xfId="3" applyFont="1" applyFill="1" applyBorder="1" applyAlignment="1">
      <alignment horizontal="left" vertical="center"/>
    </xf>
    <xf numFmtId="0" fontId="12" fillId="36" borderId="15" xfId="3" applyFont="1" applyFill="1" applyBorder="1" applyAlignment="1">
      <alignment horizontal="left" vertical="center"/>
    </xf>
    <xf numFmtId="0" fontId="12" fillId="2" borderId="0" xfId="38" applyFont="1" applyFill="1" applyBorder="1" applyAlignment="1">
      <alignment horizontal="center" vertical="top" wrapText="1"/>
    </xf>
    <xf numFmtId="0" fontId="10" fillId="37" borderId="2" xfId="3" applyFont="1" applyFill="1" applyBorder="1" applyAlignment="1">
      <alignment horizontal="center" vertical="center"/>
    </xf>
    <xf numFmtId="0" fontId="10" fillId="37" borderId="19" xfId="3" applyFont="1" applyFill="1" applyBorder="1" applyAlignment="1">
      <alignment horizontal="center" vertical="center"/>
    </xf>
    <xf numFmtId="0" fontId="10" fillId="37" borderId="8" xfId="3" applyFont="1" applyFill="1" applyBorder="1" applyAlignment="1">
      <alignment horizontal="center" vertical="center"/>
    </xf>
    <xf numFmtId="0" fontId="10" fillId="34" borderId="2" xfId="3" applyFont="1" applyFill="1" applyBorder="1" applyAlignment="1">
      <alignment horizontal="center" vertical="center"/>
    </xf>
    <xf numFmtId="0" fontId="10" fillId="34" borderId="19" xfId="3" applyFont="1" applyFill="1" applyBorder="1" applyAlignment="1">
      <alignment horizontal="center" vertical="center"/>
    </xf>
    <xf numFmtId="0" fontId="10" fillId="34" borderId="8" xfId="3" applyFont="1" applyFill="1" applyBorder="1" applyAlignment="1">
      <alignment horizontal="center" vertical="center"/>
    </xf>
    <xf numFmtId="0" fontId="11" fillId="2" borderId="2" xfId="3" applyFont="1" applyFill="1" applyBorder="1" applyAlignment="1">
      <alignment horizontal="center" vertical="center"/>
    </xf>
    <xf numFmtId="0" fontId="11" fillId="2" borderId="19" xfId="3" applyFont="1" applyFill="1" applyBorder="1" applyAlignment="1">
      <alignment horizontal="center" vertical="center"/>
    </xf>
    <xf numFmtId="0" fontId="11" fillId="2" borderId="8" xfId="3" applyFont="1" applyFill="1" applyBorder="1" applyAlignment="1">
      <alignment horizontal="center" vertical="center"/>
    </xf>
  </cellXfs>
  <cellStyles count="153">
    <cellStyle name="12" xfId="48" xr:uid="{BC532705-13AC-4594-8DAA-BF10FA230B48}"/>
    <cellStyle name="20% - Accent1 2" xfId="88" xr:uid="{C4ADD0B9-D651-4977-8D92-E421273916D6}"/>
    <cellStyle name="20% - Accent2 2" xfId="89" xr:uid="{F4FF8326-6084-42C4-9A3A-444D316FCE55}"/>
    <cellStyle name="20% - Accent3 2" xfId="90" xr:uid="{B528485C-4CF2-4ECB-9564-0E915A1D28B6}"/>
    <cellStyle name="20% - Accent4 2" xfId="91" xr:uid="{9C964EA9-C78C-43B2-A917-86D078A82FF0}"/>
    <cellStyle name="20% - Accent5 2" xfId="92" xr:uid="{4F1EF7B6-7D4C-4A3E-BD07-F9890CA90ECA}"/>
    <cellStyle name="20% - Accent6 2" xfId="93" xr:uid="{1D98A6E6-417D-4BE7-841E-34A6DFC1CC75}"/>
    <cellStyle name="20% - Akzent1" xfId="10" xr:uid="{FE86ECE8-0438-46A6-912F-8DADC3DCB46C}"/>
    <cellStyle name="20% - Akzent2" xfId="11" xr:uid="{99E5C364-3640-4AB7-8082-C46904C718C6}"/>
    <cellStyle name="20% - Akzent3" xfId="12" xr:uid="{8FA68B3C-4D8E-4488-9FB0-4D1E46A101EB}"/>
    <cellStyle name="20% - Akzent4" xfId="13" xr:uid="{363A4D76-417C-4253-AD86-611DE3D3636B}"/>
    <cellStyle name="20% - Akzent5" xfId="14" xr:uid="{C5EF00A9-EB10-4C9B-ADCE-C94BF35A7CCF}"/>
    <cellStyle name="20% - Akzent6" xfId="15" xr:uid="{A7BEB894-D682-462C-B2C0-4306D95DFB0A}"/>
    <cellStyle name="40% - Accent1 2" xfId="94" xr:uid="{C36E8AB3-723B-4F66-A19D-E383BE4C1083}"/>
    <cellStyle name="40% - Accent2 2" xfId="95" xr:uid="{D865DA78-1A54-42D3-9C13-7C7D8A69F50B}"/>
    <cellStyle name="40% - Accent3 2" xfId="96" xr:uid="{97FA04FA-0896-48DF-B26A-BF3EA4444342}"/>
    <cellStyle name="40% - Accent4 2" xfId="97" xr:uid="{F8EE4C87-49BF-417A-AA26-03687980873E}"/>
    <cellStyle name="40% - Accent5 2" xfId="98" xr:uid="{A98A7D20-93A1-4671-A3EF-25D58EE19383}"/>
    <cellStyle name="40% - Accent6 2" xfId="99" xr:uid="{3ADDA084-D4F5-4072-AEFB-4743CA2874F2}"/>
    <cellStyle name="40% - Akzent1" xfId="16" xr:uid="{184BE842-39E1-4A5E-92DA-02C375FA486B}"/>
    <cellStyle name="40% - Akzent2" xfId="17" xr:uid="{4DEDF165-BC4C-44EF-BF6E-54A75475C5C1}"/>
    <cellStyle name="40% - Akzent3" xfId="18" xr:uid="{E82A11D7-810C-4BB1-9901-CFE3FB606A36}"/>
    <cellStyle name="40% - Akzent4" xfId="19" xr:uid="{B0272DDB-BE83-4AB6-8FD1-A854B958839E}"/>
    <cellStyle name="40% - Akzent5" xfId="20" xr:uid="{BA50E09B-6BCA-4430-B6CC-315E92B09F56}"/>
    <cellStyle name="40% - Akzent6" xfId="21" xr:uid="{644E1402-5D0F-49AA-9E97-0AE5FA0B8FE0}"/>
    <cellStyle name="60% - Accent1 2" xfId="100" xr:uid="{838D4A04-D426-4DC8-B87B-A5C2E77BFA63}"/>
    <cellStyle name="60% - Accent2 2" xfId="101" xr:uid="{2F6B74FC-C9CA-4CBD-A226-833A661F991C}"/>
    <cellStyle name="60% - Accent3 2" xfId="102" xr:uid="{E2B7B1B8-2B60-4122-B186-26AAEBA9DCD7}"/>
    <cellStyle name="60% - Accent4 2" xfId="103" xr:uid="{3C9EF25A-621E-4592-864B-49D09EC6517C}"/>
    <cellStyle name="60% - Accent5 2" xfId="104" xr:uid="{0D2A80CC-00AC-44D4-A237-82956DF2D726}"/>
    <cellStyle name="60% - Accent6 2" xfId="105" xr:uid="{49A7A979-8C75-4F95-ACD6-A095E41BF85A}"/>
    <cellStyle name="60% - Akzent1" xfId="22" xr:uid="{ECCBF1DB-3812-4BA8-8808-676474D1A0C6}"/>
    <cellStyle name="60% - Akzent2" xfId="23" xr:uid="{C939FD70-F236-41C6-A57B-F561241E17E3}"/>
    <cellStyle name="60% - Akzent3" xfId="24" xr:uid="{8EBD944E-6EC3-47BF-A942-94F1987DE6B4}"/>
    <cellStyle name="60% - Akzent4" xfId="25" xr:uid="{BAB326DA-B337-40B3-8783-9E215D5BE73A}"/>
    <cellStyle name="60% - Akzent5" xfId="26" xr:uid="{A621914E-D59A-408D-8BED-E65BF83BCC99}"/>
    <cellStyle name="60% - Akzent6" xfId="27" xr:uid="{2478D38E-82FC-4520-9D8C-01F780DD2989}"/>
    <cellStyle name="Accent1 2" xfId="110" xr:uid="{A9C4B19D-CE6C-4B4D-8521-C4028E1B9C1B}"/>
    <cellStyle name="Accent2 2" xfId="111" xr:uid="{043230C0-5F3D-457A-ACE7-343BE4BF8C8C}"/>
    <cellStyle name="Accent3 2" xfId="112" xr:uid="{A2F43183-3675-46B9-8730-F76C57886213}"/>
    <cellStyle name="Accent4 2" xfId="113" xr:uid="{A5ABD7B9-A2D9-4332-AE7F-9172228106CC}"/>
    <cellStyle name="Accent5 2" xfId="114" xr:uid="{3EA3A986-A6C0-44CF-9C21-FCF395EA748F}"/>
    <cellStyle name="Accent6 2" xfId="115" xr:uid="{5B5F2E07-2E9A-40C5-AB70-C15ED7F1A7EB}"/>
    <cellStyle name="ANDREA" xfId="7" xr:uid="{0923A5EA-BF98-40E3-B3A6-27E144877159}"/>
    <cellStyle name="ANDREA 2" xfId="106" xr:uid="{6836EE8C-E93B-4FC0-A4F0-4E2E55DF7C50}"/>
    <cellStyle name="Bad 2" xfId="128" xr:uid="{AA580F79-5B35-4692-B483-20B89E27EB5A}"/>
    <cellStyle name="Calculation 2" xfId="107" xr:uid="{53FD94CF-FBCA-45DC-A910-2F49690DE045}"/>
    <cellStyle name="Check Cell 2" xfId="109" xr:uid="{CED02557-B134-484A-8B99-F240201283B1}"/>
    <cellStyle name="Comma 2" xfId="57" xr:uid="{4881D36A-DD16-4F6C-BAD4-BBDB0FA9F38A}"/>
    <cellStyle name="Euro" xfId="1" xr:uid="{00000000-0005-0000-0000-000000000000}"/>
    <cellStyle name="Euro 2" xfId="29" xr:uid="{E41D9FC1-9789-4AE5-B726-846C3BD10B19}"/>
    <cellStyle name="Euro 2 2" xfId="41" xr:uid="{ED56B113-A6BC-46DC-B4AC-C7899EBBC40A}"/>
    <cellStyle name="Euro 2 2 2" xfId="64" xr:uid="{ECC3110A-201D-400B-89DA-0798C7D221ED}"/>
    <cellStyle name="Euro 2 2 3" xfId="80" xr:uid="{DFF425A5-E33A-4C5F-994A-41F9D28D94F1}"/>
    <cellStyle name="Euro 2 2 4" xfId="141" xr:uid="{24B32686-0089-498D-88D5-898ECFCB4526}"/>
    <cellStyle name="Euro 2 3" xfId="58" xr:uid="{E1D643C3-2C31-459D-82EE-F74FB39C6814}"/>
    <cellStyle name="Euro 2 4" xfId="74" xr:uid="{C37CD789-F536-45D4-A074-7339BDEAE697}"/>
    <cellStyle name="Euro 2 5" xfId="135" xr:uid="{1C4C0243-E7E5-4F6A-AF6C-99E5FC456764}"/>
    <cellStyle name="Euro 3" xfId="39" xr:uid="{3DF6F454-224F-4804-AA41-400032BD71FA}"/>
    <cellStyle name="Euro 3 2" xfId="62" xr:uid="{01A5B997-5B41-4D82-AE80-92F441061CAB}"/>
    <cellStyle name="Euro 3 3" xfId="78" xr:uid="{3D6E20A0-973A-4ED1-BCA2-BFF1B21DA2B9}"/>
    <cellStyle name="Euro 3 4" xfId="139" xr:uid="{F23E891C-B8F5-4C74-94B3-A5784CBDEA58}"/>
    <cellStyle name="Euro 4" xfId="55" xr:uid="{8B2600EF-779A-429F-83CE-DEB4A9912617}"/>
    <cellStyle name="Euro 5" xfId="72" xr:uid="{0F8F0380-CAA0-4FC7-8AE1-A0A7C5B052C5}"/>
    <cellStyle name="Euro 6" xfId="133" xr:uid="{4B3C53A8-1523-4165-ABA0-0678AEDF6586}"/>
    <cellStyle name="Explanatory Text 2" xfId="121" xr:uid="{D15F47FC-DB3A-4FAD-891D-C7F2AAEFF528}"/>
    <cellStyle name="Good 2" xfId="129" xr:uid="{12F5AB55-DF95-4979-BE48-063C6730BEBA}"/>
    <cellStyle name="Heading 1 2" xfId="123" xr:uid="{671AD274-7529-43D9-A3F2-E62338FC765B}"/>
    <cellStyle name="Heading 2 2" xfId="124" xr:uid="{35D09FED-2B23-4DAA-9599-B4ED5BC6CE6A}"/>
    <cellStyle name="Heading 3 2" xfId="125" xr:uid="{34136CD2-8696-4866-9F08-301D1F411F5C}"/>
    <cellStyle name="Heading 4 2" xfId="126" xr:uid="{926349D3-CE48-43E7-B5F2-79F8CBF08F2B}"/>
    <cellStyle name="Input 2" xfId="116" xr:uid="{86FDD3E5-FEBB-42B2-80F0-B3492619F00D}"/>
    <cellStyle name="Linked Cell 2" xfId="108" xr:uid="{D9E87ECA-44D0-4157-9EB1-F3E7E4B15B1C}"/>
    <cellStyle name="Migliaia (0)_0001_01A" xfId="49" xr:uid="{95BC99E7-2F6D-412E-955A-761F8468336F}"/>
    <cellStyle name="Migliaia 2" xfId="2" xr:uid="{00000000-0005-0000-0000-000002000000}"/>
    <cellStyle name="Migliaia 2 2" xfId="30" xr:uid="{B9A60F25-5396-436A-8CCA-C3F5F8E7E2FC}"/>
    <cellStyle name="Milliers" xfId="28" builtinId="3"/>
    <cellStyle name="Milliers 2" xfId="151" xr:uid="{6CA83E2B-D83F-4F81-B16B-3FA340A39F74}"/>
    <cellStyle name="Neutral 2" xfId="117" xr:uid="{2665A1B4-EB25-45EB-8A24-EDD8CF1A5F14}"/>
    <cellStyle name="Non_definito" xfId="8" xr:uid="{7FA09C69-085F-46F7-8EAD-AF16301E7B65}"/>
    <cellStyle name="Normal" xfId="0" builtinId="0"/>
    <cellStyle name="Normal 10" xfId="38" xr:uid="{6BB41173-5292-44C3-B6F5-6DC8CD9B2E5F}"/>
    <cellStyle name="Normal 11" xfId="34" xr:uid="{203D71AE-1E46-45B5-BF21-CF196094004C}"/>
    <cellStyle name="Normal 2" xfId="6" xr:uid="{82493744-3194-4AF0-BC50-C0EF6AD08DF2}"/>
    <cellStyle name="Normal 2 2" xfId="132" xr:uid="{815B894F-E038-44B8-8A00-E8089E4862E3}"/>
    <cellStyle name="Normal 3" xfId="37" xr:uid="{FEF87240-A7C1-41E8-BCA6-E6E3E4450E08}"/>
    <cellStyle name="Normal 6" xfId="35" xr:uid="{10EB66A9-5511-45B3-940E-4D1C23DB4D48}"/>
    <cellStyle name="Normal 6 2" xfId="45" xr:uid="{1F3D6169-E589-42BA-9A6A-2B63D88DFBAD}"/>
    <cellStyle name="Normal 6 3" xfId="54" xr:uid="{8F2FAFA3-0D8A-43AF-9B73-904E774AD271}"/>
    <cellStyle name="Normal 6 3 2" xfId="71" xr:uid="{B4B0E256-3DC1-40B6-BDF5-E1BCA1EA3B0F}"/>
    <cellStyle name="Normal 6 3 3" xfId="87" xr:uid="{B5C00EA1-9403-4961-A6B0-C39F76286410}"/>
    <cellStyle name="Normal 6 3 4" xfId="148" xr:uid="{4851C7B3-962D-4BDC-AC8F-796177C41235}"/>
    <cellStyle name="Normal 6 4" xfId="60" xr:uid="{354952BB-B47B-42F9-8D47-5871B6204DF8}"/>
    <cellStyle name="Normal 6 5" xfId="76" xr:uid="{9F1D11EE-32D5-4DBE-BA28-ABA99B8EBB17}"/>
    <cellStyle name="Normal 6 6" xfId="137" xr:uid="{ADD5D4F9-25AA-4401-936A-D70EDDD5FEEE}"/>
    <cellStyle name="Normale 2" xfId="3" xr:uid="{00000000-0005-0000-0000-000004000000}"/>
    <cellStyle name="Normale 2 2" xfId="31" xr:uid="{CA240E53-0E88-46B2-952E-5B586C0970AA}"/>
    <cellStyle name="Normale 2_PR01 WTE1 G11 DTGS LI01 Rev C in progress SEN - Elenco Segnali I-O DCS  by ODDONE 19052011" xfId="50" xr:uid="{5159D79C-ED1B-40D2-97F9-EEE4E0460A69}"/>
    <cellStyle name="Normale 3" xfId="5" xr:uid="{43F2F377-FC0C-43D4-AA28-E7996D704DF5}"/>
    <cellStyle name="Normale 3 2" xfId="32" xr:uid="{D179866E-08CD-45EE-BE0F-619B59339AC5}"/>
    <cellStyle name="Normale 3 2 2" xfId="42" xr:uid="{E68D60AD-6C3D-46E2-B238-8F97433F82EC}"/>
    <cellStyle name="Normale 3 2 2 2" xfId="65" xr:uid="{CB8A440D-DB68-4D65-874E-A07DCB85600B}"/>
    <cellStyle name="Normale 3 2 2 3" xfId="81" xr:uid="{807FE6FE-CE22-4B4F-BE1A-AB44FF4F62A6}"/>
    <cellStyle name="Normale 3 2 2 4" xfId="142" xr:uid="{B0512D39-323E-49F5-A759-E4ABE8688CD6}"/>
    <cellStyle name="Normale 3 2 3" xfId="59" xr:uid="{7103AAA3-7EAB-46E6-9FDB-7C11BE883DC3}"/>
    <cellStyle name="Normale 3 2 4" xfId="75" xr:uid="{2D4EC9EE-D435-43C5-924A-7D1CEE84611F}"/>
    <cellStyle name="Normale 3 2 5" xfId="136" xr:uid="{A1575B2F-55F1-4BA7-83DF-C783D0322FC1}"/>
    <cellStyle name="Normale 3 3" xfId="36" xr:uid="{67D2DFA2-C5EE-4E4B-979A-AFB8B2982F1D}"/>
    <cellStyle name="Normale 3 3 2" xfId="44" xr:uid="{487EC314-F1E5-4396-B9BC-D12AAF7FA595}"/>
    <cellStyle name="Normale 3 3 2 2" xfId="67" xr:uid="{93BC88BF-B0B1-43CB-81DE-813A242C137E}"/>
    <cellStyle name="Normale 3 3 2 3" xfId="83" xr:uid="{2C792E74-955B-4220-BD01-88E4DE3600CF}"/>
    <cellStyle name="Normale 3 3 2 4" xfId="144" xr:uid="{21EAF363-6D34-46B8-9461-B8AD3FAAAA51}"/>
    <cellStyle name="Normale 3 3 3" xfId="61" xr:uid="{E9E26F16-9D96-4696-A186-97DB40EE2BEB}"/>
    <cellStyle name="Normale 3 3 3 2" xfId="131" xr:uid="{44ACDDA5-AFA7-42A7-BDCD-CBFF8C4E1156}"/>
    <cellStyle name="Normale 3 3 3 3" xfId="150" xr:uid="{6F51DCB6-2775-4E9B-A339-8969E273B313}"/>
    <cellStyle name="Normale 3 3 4" xfId="77" xr:uid="{8B98EF0B-FA0A-4E6F-9CCE-22A73F899982}"/>
    <cellStyle name="Normale 3 3 5" xfId="138" xr:uid="{DFC73563-7521-4213-BD3B-CA57E6ABA068}"/>
    <cellStyle name="Normale 3 4" xfId="40" xr:uid="{486D04BA-3696-4A82-A842-65C9E4BB677B}"/>
    <cellStyle name="Normale 3 4 2" xfId="63" xr:uid="{9E0B73C5-A852-4420-9FA6-82D9806AF5DF}"/>
    <cellStyle name="Normale 3 4 3" xfId="79" xr:uid="{3BF2D7B2-5E7F-4B24-A44D-168A7DAD5423}"/>
    <cellStyle name="Normale 3 4 4" xfId="140" xr:uid="{346CF101-F25E-4777-B684-208F104DFD00}"/>
    <cellStyle name="Normale 3 5" xfId="56" xr:uid="{E369B688-0E93-4B9E-8CE5-6BC82A68A9BC}"/>
    <cellStyle name="Normale 3 5 2" xfId="130" xr:uid="{03BDAC85-A7CD-4689-8615-D9763DE024D1}"/>
    <cellStyle name="Normale 3 5 3" xfId="149" xr:uid="{5C78B248-E4A0-4D16-B4C5-24D441E044D0}"/>
    <cellStyle name="Normale 3 6" xfId="73" xr:uid="{B3C23412-6920-4D1A-8851-508A47DB6CAF}"/>
    <cellStyle name="Normale 3 7" xfId="134" xr:uid="{6C202A67-F0D8-475E-B2D6-485F53A8E948}"/>
    <cellStyle name="Normale 4" xfId="33" xr:uid="{148D396E-0F88-434D-9132-9A791C0A0ADB}"/>
    <cellStyle name="Normale 4 2" xfId="43" xr:uid="{B70B3982-FA29-4660-8C52-233FD9232A87}"/>
    <cellStyle name="Normale 4 2 2" xfId="66" xr:uid="{95C1BA8B-6C24-4EB1-800A-8DE8ADC7CB0D}"/>
    <cellStyle name="Normale 4 2 3" xfId="82" xr:uid="{DD2B5B0D-AEF8-42CD-9622-FDFF7144CF23}"/>
    <cellStyle name="Normale 4 2 4" xfId="143" xr:uid="{C6D177E2-50DD-420C-810D-8900076E6CA6}"/>
    <cellStyle name="Normale 5" xfId="46" xr:uid="{324EA80D-AF03-44D2-A117-DE83FE6F6860}"/>
    <cellStyle name="Normale 5 2" xfId="68" xr:uid="{22AA90DA-D107-4B69-9B64-8C0001DCC862}"/>
    <cellStyle name="Normale 5 3" xfId="84" xr:uid="{CE356DAE-2D46-4636-A9C6-B5A7AC9015F7}"/>
    <cellStyle name="Normale 5 4" xfId="145" xr:uid="{694A07AC-21D6-4E87-9595-4D3239FEFCBB}"/>
    <cellStyle name="Normale 6" xfId="47" xr:uid="{C26F55B1-041C-4619-A669-6EF45C9A9298}"/>
    <cellStyle name="Normale 6 2" xfId="69" xr:uid="{22D850D6-2634-4BC6-B248-FE63F1F99837}"/>
    <cellStyle name="Normale 6 3" xfId="85" xr:uid="{3DFD67ED-7C3B-45D2-9CB2-E1D469319B7A}"/>
    <cellStyle name="Normale 6 4" xfId="146" xr:uid="{B4104CAB-9082-4C61-92CC-4B1521E0B5D8}"/>
    <cellStyle name="Normale 7" xfId="53" xr:uid="{F46D265B-2819-47AC-B9F5-0099EC0D0770}"/>
    <cellStyle name="Normale 7 2" xfId="70" xr:uid="{8D369684-29AC-4951-8FE2-13A97425665B}"/>
    <cellStyle name="Normale 7 3" xfId="86" xr:uid="{D7138B29-1E3F-414E-AF42-59241105BECE}"/>
    <cellStyle name="Normale 7 4" xfId="147" xr:uid="{916D53C3-549E-4B91-80D7-A8169A5D9731}"/>
    <cellStyle name="Note 2" xfId="118" xr:uid="{087CF876-482E-4C5D-BB68-3C7F45839182}"/>
    <cellStyle name="Output 2" xfId="119" xr:uid="{8C4A3343-15FC-4D13-ACB0-8DCFC9EABD16}"/>
    <cellStyle name="Percentuale 2" xfId="51" xr:uid="{7E560B15-7619-4E0F-BD21-31050BF61426}"/>
    <cellStyle name="Pourcentage" xfId="152" builtinId="5"/>
    <cellStyle name="Standard 2" xfId="9" xr:uid="{A9E8EDEE-2C5E-413F-9777-F8FFF0522703}"/>
    <cellStyle name="Standard 3" xfId="4" xr:uid="{00000000-0005-0000-0000-000005000000}"/>
    <cellStyle name="Title 2" xfId="122" xr:uid="{F8589241-8241-4868-BC86-1395CAB6FCB0}"/>
    <cellStyle name="Total 2" xfId="127" xr:uid="{47F76151-8F7A-4E80-A72A-93C36F31D49A}"/>
    <cellStyle name="Valuta (0)_0001_01A" xfId="52" xr:uid="{E07781FB-30BA-4A13-8405-FF5F46762B77}"/>
    <cellStyle name="Warning Text 2" xfId="120" xr:uid="{49F69A57-5C47-49DF-8219-4ECD8002B571}"/>
  </cellStyles>
  <dxfs count="106">
    <dxf>
      <numFmt numFmtId="164" formatCode="_-* #,##0.00\ _€_-;\-* #,##0.00\ _€_-;_-* &quot;-&quot;??\ _€_-;_-@_-"/>
    </dxf>
    <dxf>
      <numFmt numFmtId="164" formatCode="_-* #,##0.00\ _€_-;\-* #,##0.00\ _€_-;_-* &quot;-&quot;??\ _€_-;_-@_-"/>
    </dxf>
    <dxf>
      <numFmt numFmtId="164" formatCode="_-* #,##0.00\ _€_-;\-* #,##0.00\ _€_-;_-* &quot;-&quot;??\ _€_-;_-@_-"/>
    </dxf>
    <dxf>
      <numFmt numFmtId="164" formatCode="_-* #,##0.00\ _€_-;\-* #,##0.0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67" formatCode="_-* #,##0.0\ _F_-;\-* #,##0.0\ _F_-;_-* &quot;-&quot;??\ _F_-;_-@_-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67" formatCode="_-* #,##0.0\ _F_-;\-* #,##0.0\ _F_-;_-* &quot;-&quot;??\ _F_-;_-@_-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67" formatCode="_-* #,##0.0\ _F_-;\-* #,##0.0\ _F_-;_-* &quot;-&quot;??\ _F_-;_-@_-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66" formatCode="0.0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left" vertical="bottom" textRotation="0" wrapText="0" indent="1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ahoma"/>
        <family val="2"/>
        <scheme val="none"/>
      </font>
      <numFmt numFmtId="0" formatCode="General"/>
      <fill>
        <patternFill patternType="solid">
          <fgColor indexed="64"/>
          <bgColor rgb="FFFFCCFF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70" formatCode="_-* #,##0\ _€_-;\-* #,##0\ _€_-;_-* &quot;-&quot;??\ _€_-;_-@_-"/>
    </dxf>
    <dxf>
      <numFmt numFmtId="170" formatCode="_-* #,##0\ _€_-;\-* #,##0\ _€_-;_-* &quot;-&quot;??\ _€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ahoma"/>
        <family val="2"/>
        <scheme val="none"/>
      </font>
      <numFmt numFmtId="0" formatCode="General"/>
      <fill>
        <patternFill patternType="solid">
          <fgColor indexed="64"/>
          <bgColor rgb="FFFFCCFF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numFmt numFmtId="164" formatCode="_-* #,##0.00\ _€_-;\-* #,##0.00\ _€_-;_-* &quot;-&quot;??\ _€_-;_-@_-"/>
    </dxf>
    <dxf>
      <numFmt numFmtId="164" formatCode="_-* #,##0.00\ _€_-;\-* #,##0.00\ _€_-;_-* &quot;-&quot;??\ _€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0" formatCode="General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1" formatCode="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2" formatCode="0.00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numFmt numFmtId="30" formatCode="@"/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general" vertical="center" textRotation="0" wrapText="1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Tahoma"/>
        <family val="2"/>
        <scheme val="none"/>
      </font>
      <fill>
        <patternFill patternType="solid">
          <fgColor indexed="64"/>
          <bgColor theme="0"/>
        </patternFill>
      </fill>
      <alignment horizontal="center" vertical="center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Tahoma"/>
        <family val="2"/>
        <scheme val="none"/>
      </font>
      <fill>
        <patternFill patternType="solid">
          <fgColor indexed="64"/>
          <bgColor rgb="FFFFCCFF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colors>
    <mruColors>
      <color rgb="FFFFCCFF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pivotCacheDefinition" Target="pivotCache/pivotCacheDefinition1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pivotCacheDefinition" Target="pivotCache/pivotCacheDefinition3.xml"/><Relationship Id="rId27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009492563429569"/>
          <c:y val="8.2755176436278804E-2"/>
          <c:w val="0.84990507436570428"/>
          <c:h val="0.60715040828229805"/>
        </c:manualLayout>
      </c:layout>
      <c:lineChart>
        <c:grouping val="standard"/>
        <c:varyColors val="0"/>
        <c:ser>
          <c:idx val="0"/>
          <c:order val="0"/>
          <c:tx>
            <c:strRef>
              <c:f>synthèse!$B$19</c:f>
              <c:strCache>
                <c:ptCount val="1"/>
                <c:pt idx="0">
                  <c:v>P GE (kW)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synthèse!$A$20:$A$28</c:f>
              <c:strCache>
                <c:ptCount val="9"/>
                <c:pt idx="0">
                  <c:v>Instantanné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</c:strCache>
            </c:strRef>
          </c:cat>
          <c:val>
            <c:numRef>
              <c:f>synthèse!$B$20:$B$28</c:f>
              <c:numCache>
                <c:formatCode>_-* #,##0\ _€_-;\-* #,##0\ _€_-;_-* "-"??\ _€_-;_-@_-</c:formatCode>
                <c:ptCount val="9"/>
                <c:pt idx="0">
                  <c:v>1997.0139088837573</c:v>
                </c:pt>
                <c:pt idx="1">
                  <c:v>2113.8678414680271</c:v>
                </c:pt>
                <c:pt idx="2">
                  <c:v>2343.9352571983641</c:v>
                </c:pt>
                <c:pt idx="3">
                  <c:v>2796.1487403444316</c:v>
                </c:pt>
                <c:pt idx="4">
                  <c:v>3554.3622234904992</c:v>
                </c:pt>
                <c:pt idx="5">
                  <c:v>3598.6075785655785</c:v>
                </c:pt>
                <c:pt idx="6">
                  <c:v>3928.9867243107515</c:v>
                </c:pt>
                <c:pt idx="7">
                  <c:v>4259.3658700559245</c:v>
                </c:pt>
                <c:pt idx="8">
                  <c:v>4273.0717974293166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BD7-4E87-99C5-0887270049D6}"/>
            </c:ext>
          </c:extLst>
        </c:ser>
        <c:ser>
          <c:idx val="1"/>
          <c:order val="1"/>
          <c:tx>
            <c:strRef>
              <c:f>synthèse!$C$19</c:f>
              <c:strCache>
                <c:ptCount val="1"/>
                <c:pt idx="0">
                  <c:v>P Apparente (kVa)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synthèse!$A$20:$A$28</c:f>
              <c:strCache>
                <c:ptCount val="9"/>
                <c:pt idx="0">
                  <c:v>Instantanné</c:v>
                </c:pt>
                <c:pt idx="1">
                  <c:v>15</c:v>
                </c:pt>
                <c:pt idx="2">
                  <c:v>30</c:v>
                </c:pt>
                <c:pt idx="3">
                  <c:v>45</c:v>
                </c:pt>
                <c:pt idx="4">
                  <c:v>60</c:v>
                </c:pt>
                <c:pt idx="5">
                  <c:v>75</c:v>
                </c:pt>
                <c:pt idx="6">
                  <c:v>90</c:v>
                </c:pt>
                <c:pt idx="7">
                  <c:v>105</c:v>
                </c:pt>
                <c:pt idx="8">
                  <c:v>120</c:v>
                </c:pt>
              </c:strCache>
            </c:strRef>
          </c:cat>
          <c:val>
            <c:numRef>
              <c:f>synthèse!$C$20:$C$28</c:f>
              <c:numCache>
                <c:formatCode>_-* #,##0\ _€_-;\-* #,##0\ _€_-;_-* "-"??\ _€_-;_-@_-</c:formatCode>
                <c:ptCount val="9"/>
                <c:pt idx="0">
                  <c:v>2289.4095498153447</c:v>
                </c:pt>
                <c:pt idx="1">
                  <c:v>2411.1323962572924</c:v>
                </c:pt>
                <c:pt idx="2">
                  <c:v>2658.7404997642725</c:v>
                </c:pt>
                <c:pt idx="3">
                  <c:v>3136.7090901626384</c:v>
                </c:pt>
                <c:pt idx="4">
                  <c:v>3962.4049532882768</c:v>
                </c:pt>
                <c:pt idx="5">
                  <c:v>4018.6043356849236</c:v>
                </c:pt>
                <c:pt idx="6">
                  <c:v>4415.2728608798197</c:v>
                </c:pt>
                <c:pt idx="7">
                  <c:v>4811.9413860747163</c:v>
                </c:pt>
                <c:pt idx="8">
                  <c:v>4828.3965877304981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BD7-4E87-99C5-0887270049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3313455"/>
        <c:axId val="143313871"/>
      </c:lineChart>
      <c:catAx>
        <c:axId val="143313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3313871"/>
        <c:crosses val="autoZero"/>
        <c:auto val="1"/>
        <c:lblAlgn val="ctr"/>
        <c:lblOffset val="100"/>
        <c:noMultiLvlLbl val="0"/>
      </c:catAx>
      <c:valAx>
        <c:axId val="14331387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* #,##0\ _€_-;\-* #,##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3313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gi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sv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41413</xdr:colOff>
      <xdr:row>26</xdr:row>
      <xdr:rowOff>122583</xdr:rowOff>
    </xdr:from>
    <xdr:to>
      <xdr:col>6</xdr:col>
      <xdr:colOff>321448</xdr:colOff>
      <xdr:row>28</xdr:row>
      <xdr:rowOff>22253</xdr:rowOff>
    </xdr:to>
    <xdr:pic>
      <xdr:nvPicPr>
        <xdr:cNvPr id="2" name="Image 5">
          <a:extLst>
            <a:ext uri="{FF2B5EF4-FFF2-40B4-BE49-F238E27FC236}">
              <a16:creationId xmlns:a16="http://schemas.microsoft.com/office/drawing/2014/main" id="{61D4134D-6678-4112-B897-3287444FE702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4533" y="4427883"/>
          <a:ext cx="1331595" cy="244475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26</xdr:row>
      <xdr:rowOff>111816</xdr:rowOff>
    </xdr:from>
    <xdr:to>
      <xdr:col>3</xdr:col>
      <xdr:colOff>59055</xdr:colOff>
      <xdr:row>28</xdr:row>
      <xdr:rowOff>20404</xdr:rowOff>
    </xdr:to>
    <xdr:pic>
      <xdr:nvPicPr>
        <xdr:cNvPr id="3" name="Image 6">
          <a:extLst>
            <a:ext uri="{FF2B5EF4-FFF2-40B4-BE49-F238E27FC236}">
              <a16:creationId xmlns:a16="http://schemas.microsoft.com/office/drawing/2014/main" id="{0312949A-D1EB-4E1A-87F7-AAFE87147B92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4417116"/>
          <a:ext cx="1432560" cy="255298"/>
        </a:xfrm>
        <a:prstGeom prst="rect">
          <a:avLst/>
        </a:prstGeom>
      </xdr:spPr>
    </xdr:pic>
    <xdr:clientData/>
  </xdr:twoCellAnchor>
  <xdr:twoCellAnchor editAs="oneCell">
    <xdr:from>
      <xdr:col>4</xdr:col>
      <xdr:colOff>431938</xdr:colOff>
      <xdr:row>29</xdr:row>
      <xdr:rowOff>163581</xdr:rowOff>
    </xdr:from>
    <xdr:to>
      <xdr:col>5</xdr:col>
      <xdr:colOff>401458</xdr:colOff>
      <xdr:row>32</xdr:row>
      <xdr:rowOff>97570</xdr:rowOff>
    </xdr:to>
    <xdr:pic>
      <xdr:nvPicPr>
        <xdr:cNvPr id="4" name="Picture 17">
          <a:extLst>
            <a:ext uri="{FF2B5EF4-FFF2-40B4-BE49-F238E27FC236}">
              <a16:creationId xmlns:a16="http://schemas.microsoft.com/office/drawing/2014/main" id="{6B65C0B1-9748-49D6-9B1E-383D6BCAB1D4}"/>
            </a:ext>
          </a:extLst>
        </xdr:cNvPr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35058" y="4994661"/>
          <a:ext cx="476250" cy="454054"/>
        </a:xfrm>
        <a:prstGeom prst="rect">
          <a:avLst/>
        </a:prstGeom>
      </xdr:spPr>
    </xdr:pic>
    <xdr:clientData/>
  </xdr:twoCellAnchor>
  <xdr:twoCellAnchor editAs="oneCell">
    <xdr:from>
      <xdr:col>3</xdr:col>
      <xdr:colOff>281607</xdr:colOff>
      <xdr:row>1</xdr:row>
      <xdr:rowOff>74542</xdr:rowOff>
    </xdr:from>
    <xdr:to>
      <xdr:col>7</xdr:col>
      <xdr:colOff>284285</xdr:colOff>
      <xdr:row>5</xdr:row>
      <xdr:rowOff>1019</xdr:rowOff>
    </xdr:to>
    <xdr:pic>
      <xdr:nvPicPr>
        <xdr:cNvPr id="5" name="Graphique 1">
          <a:extLst>
            <a:ext uri="{FF2B5EF4-FFF2-40B4-BE49-F238E27FC236}">
              <a16:creationId xmlns:a16="http://schemas.microsoft.com/office/drawing/2014/main" id="{0133FF28-BE4D-427D-88FD-93EF7A58F176}"/>
            </a:ext>
          </a:extLst>
        </xdr:cNvPr>
        <xdr:cNvPicPr/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"/>
            </a:ext>
          </a:extLst>
        </a:blip>
        <a:stretch>
          <a:fillRect/>
        </a:stretch>
      </xdr:blipFill>
      <xdr:spPr>
        <a:xfrm>
          <a:off x="1858947" y="249802"/>
          <a:ext cx="2107703" cy="607142"/>
        </a:xfrm>
        <a:prstGeom prst="rect">
          <a:avLst/>
        </a:prstGeom>
      </xdr:spPr>
    </xdr:pic>
    <xdr:clientData/>
  </xdr:twoCellAnchor>
  <xdr:twoCellAnchor editAs="oneCell">
    <xdr:from>
      <xdr:col>7</xdr:col>
      <xdr:colOff>402981</xdr:colOff>
      <xdr:row>12</xdr:row>
      <xdr:rowOff>58614</xdr:rowOff>
    </xdr:from>
    <xdr:to>
      <xdr:col>10</xdr:col>
      <xdr:colOff>93765</xdr:colOff>
      <xdr:row>18</xdr:row>
      <xdr:rowOff>59814</xdr:rowOff>
    </xdr:to>
    <xdr:pic>
      <xdr:nvPicPr>
        <xdr:cNvPr id="6" name="Image 2">
          <a:extLst>
            <a:ext uri="{FF2B5EF4-FFF2-40B4-BE49-F238E27FC236}">
              <a16:creationId xmlns:a16="http://schemas.microsoft.com/office/drawing/2014/main" id="{95F8D58F-E2E0-4B69-B731-00A9BFDC8D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9658" r="7642" b="10507"/>
        <a:stretch/>
      </xdr:blipFill>
      <xdr:spPr>
        <a:xfrm>
          <a:off x="4083441" y="1994094"/>
          <a:ext cx="1270029" cy="1029900"/>
        </a:xfrm>
        <a:prstGeom prst="rect">
          <a:avLst/>
        </a:prstGeom>
      </xdr:spPr>
    </xdr:pic>
    <xdr:clientData/>
  </xdr:twoCellAnchor>
  <xdr:twoCellAnchor editAs="oneCell">
    <xdr:from>
      <xdr:col>8</xdr:col>
      <xdr:colOff>131885</xdr:colOff>
      <xdr:row>20</xdr:row>
      <xdr:rowOff>94181</xdr:rowOff>
    </xdr:from>
    <xdr:to>
      <xdr:col>10</xdr:col>
      <xdr:colOff>396242</xdr:colOff>
      <xdr:row>22</xdr:row>
      <xdr:rowOff>95093</xdr:rowOff>
    </xdr:to>
    <xdr:pic>
      <xdr:nvPicPr>
        <xdr:cNvPr id="7" name="Image 3">
          <a:extLst>
            <a:ext uri="{FF2B5EF4-FFF2-40B4-BE49-F238E27FC236}">
              <a16:creationId xmlns:a16="http://schemas.microsoft.com/office/drawing/2014/main" id="{C372066E-FBEB-4DD8-9018-7134C7D26E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61739"/>
        <a:stretch/>
      </xdr:blipFill>
      <xdr:spPr>
        <a:xfrm>
          <a:off x="4338125" y="3431741"/>
          <a:ext cx="1300677" cy="353337"/>
        </a:xfrm>
        <a:prstGeom prst="rect">
          <a:avLst/>
        </a:prstGeom>
      </xdr:spPr>
    </xdr:pic>
    <xdr:clientData/>
  </xdr:twoCellAnchor>
  <xdr:twoCellAnchor editAs="oneCell">
    <xdr:from>
      <xdr:col>4</xdr:col>
      <xdr:colOff>326194</xdr:colOff>
      <xdr:row>20</xdr:row>
      <xdr:rowOff>32838</xdr:rowOff>
    </xdr:from>
    <xdr:to>
      <xdr:col>7</xdr:col>
      <xdr:colOff>15973</xdr:colOff>
      <xdr:row>22</xdr:row>
      <xdr:rowOff>136447</xdr:rowOff>
    </xdr:to>
    <xdr:pic>
      <xdr:nvPicPr>
        <xdr:cNvPr id="8" name="Image 15">
          <a:extLst>
            <a:ext uri="{FF2B5EF4-FFF2-40B4-BE49-F238E27FC236}">
              <a16:creationId xmlns:a16="http://schemas.microsoft.com/office/drawing/2014/main" id="{E0C40C80-D58F-4550-9281-451F6B641E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5600" r="64835"/>
        <a:stretch/>
      </xdr:blipFill>
      <xdr:spPr>
        <a:xfrm>
          <a:off x="2429314" y="3370398"/>
          <a:ext cx="1269024" cy="452224"/>
        </a:xfrm>
        <a:prstGeom prst="rect">
          <a:avLst/>
        </a:prstGeom>
      </xdr:spPr>
    </xdr:pic>
    <xdr:clientData/>
  </xdr:twoCellAnchor>
  <xdr:twoCellAnchor editAs="oneCell">
    <xdr:from>
      <xdr:col>0</xdr:col>
      <xdr:colOff>136305</xdr:colOff>
      <xdr:row>11</xdr:row>
      <xdr:rowOff>97174</xdr:rowOff>
    </xdr:from>
    <xdr:to>
      <xdr:col>6</xdr:col>
      <xdr:colOff>479534</xdr:colOff>
      <xdr:row>19</xdr:row>
      <xdr:rowOff>136612</xdr:rowOff>
    </xdr:to>
    <xdr:pic>
      <xdr:nvPicPr>
        <xdr:cNvPr id="9" name="Picture 9">
          <a:extLst>
            <a:ext uri="{FF2B5EF4-FFF2-40B4-BE49-F238E27FC236}">
              <a16:creationId xmlns:a16="http://schemas.microsoft.com/office/drawing/2014/main" id="{34DFFC5F-4D68-4336-A9EB-2DE0110BE7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36305" y="1857394"/>
          <a:ext cx="3494099" cy="1418658"/>
        </a:xfrm>
        <a:prstGeom prst="rect">
          <a:avLst/>
        </a:prstGeom>
      </xdr:spPr>
    </xdr:pic>
    <xdr:clientData/>
  </xdr:twoCellAnchor>
  <xdr:twoCellAnchor editAs="oneCell">
    <xdr:from>
      <xdr:col>0</xdr:col>
      <xdr:colOff>107675</xdr:colOff>
      <xdr:row>29</xdr:row>
      <xdr:rowOff>8285</xdr:rowOff>
    </xdr:from>
    <xdr:to>
      <xdr:col>3</xdr:col>
      <xdr:colOff>168802</xdr:colOff>
      <xdr:row>33</xdr:row>
      <xdr:rowOff>112316</xdr:rowOff>
    </xdr:to>
    <xdr:pic>
      <xdr:nvPicPr>
        <xdr:cNvPr id="10" name="Image 1">
          <a:extLst>
            <a:ext uri="{FF2B5EF4-FFF2-40B4-BE49-F238E27FC236}">
              <a16:creationId xmlns:a16="http://schemas.microsoft.com/office/drawing/2014/main" id="{A063089F-EB99-4B37-A384-B239AE7F5C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7675" y="4839365"/>
          <a:ext cx="1638467" cy="78792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761543</xdr:colOff>
      <xdr:row>2</xdr:row>
      <xdr:rowOff>130886</xdr:rowOff>
    </xdr:from>
    <xdr:to>
      <xdr:col>4</xdr:col>
      <xdr:colOff>97041</xdr:colOff>
      <xdr:row>4</xdr:row>
      <xdr:rowOff>132338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79745741-4E94-499B-A989-029E456A5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1658014" y="762001"/>
          <a:ext cx="1535661" cy="4759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0</xdr:col>
      <xdr:colOff>54845</xdr:colOff>
      <xdr:row>2</xdr:row>
      <xdr:rowOff>170229</xdr:rowOff>
    </xdr:from>
    <xdr:to>
      <xdr:col>2</xdr:col>
      <xdr:colOff>703841</xdr:colOff>
      <xdr:row>4</xdr:row>
      <xdr:rowOff>19438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51B1C2F8-BD31-48AD-B553-C66F82EF9B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225" y="805154"/>
          <a:ext cx="1566422" cy="314141"/>
        </a:xfrm>
        <a:prstGeom prst="rect">
          <a:avLst/>
        </a:prstGeom>
      </xdr:spPr>
    </xdr:pic>
    <xdr:clientData/>
  </xdr:twoCellAnchor>
  <xdr:twoCellAnchor editAs="absolute">
    <xdr:from>
      <xdr:col>4</xdr:col>
      <xdr:colOff>245909</xdr:colOff>
      <xdr:row>2</xdr:row>
      <xdr:rowOff>172162</xdr:rowOff>
    </xdr:from>
    <xdr:to>
      <xdr:col>6</xdr:col>
      <xdr:colOff>211231</xdr:colOff>
      <xdr:row>4</xdr:row>
      <xdr:rowOff>15792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6343468-C819-4C97-A2C9-44F260354A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48258" y="814707"/>
          <a:ext cx="1470272" cy="302847"/>
        </a:xfrm>
        <a:prstGeom prst="rect">
          <a:avLst/>
        </a:prstGeom>
      </xdr:spPr>
    </xdr:pic>
    <xdr:clientData/>
  </xdr:twoCellAnchor>
  <xdr:twoCellAnchor editAs="absolute">
    <xdr:from>
      <xdr:col>6</xdr:col>
      <xdr:colOff>358811</xdr:colOff>
      <xdr:row>2</xdr:row>
      <xdr:rowOff>55500</xdr:rowOff>
    </xdr:from>
    <xdr:to>
      <xdr:col>7</xdr:col>
      <xdr:colOff>96847</xdr:colOff>
      <xdr:row>4</xdr:row>
      <xdr:rowOff>136172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ED35636-DF5B-4014-87D4-5BACAD952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964205" y="707570"/>
          <a:ext cx="498131" cy="534174"/>
        </a:xfrm>
        <a:prstGeom prst="rect">
          <a:avLst/>
        </a:prstGeom>
      </xdr:spPr>
    </xdr:pic>
    <xdr:clientData/>
  </xdr:twoCellAnchor>
  <xdr:twoCellAnchor editAs="absolute">
    <xdr:from>
      <xdr:col>9</xdr:col>
      <xdr:colOff>283958</xdr:colOff>
      <xdr:row>2</xdr:row>
      <xdr:rowOff>59839</xdr:rowOff>
    </xdr:from>
    <xdr:to>
      <xdr:col>10</xdr:col>
      <xdr:colOff>913794</xdr:colOff>
      <xdr:row>4</xdr:row>
      <xdr:rowOff>92689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EA711751-2682-44A5-ADB4-8985265A4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107207" y="694764"/>
          <a:ext cx="1619763" cy="503497"/>
        </a:xfrm>
        <a:prstGeom prst="rect">
          <a:avLst/>
        </a:prstGeom>
      </xdr:spPr>
    </xdr:pic>
    <xdr:clientData/>
  </xdr:twoCellAnchor>
  <xdr:twoCellAnchor editAs="absolute">
    <xdr:from>
      <xdr:col>17</xdr:col>
      <xdr:colOff>212689</xdr:colOff>
      <xdr:row>1</xdr:row>
      <xdr:rowOff>287542</xdr:rowOff>
    </xdr:from>
    <xdr:to>
      <xdr:col>18</xdr:col>
      <xdr:colOff>400724</xdr:colOff>
      <xdr:row>3</xdr:row>
      <xdr:rowOff>206784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7A2739C2-B97C-4C2B-9F23-7AA90BA09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4713325" y="549087"/>
          <a:ext cx="1557618" cy="51674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4574430</xdr:colOff>
      <xdr:row>1</xdr:row>
      <xdr:rowOff>282483</xdr:rowOff>
    </xdr:from>
    <xdr:to>
      <xdr:col>3</xdr:col>
      <xdr:colOff>597197</xdr:colOff>
      <xdr:row>4</xdr:row>
      <xdr:rowOff>456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E974A7FE-EBE1-43A6-8785-63F5B36EBD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6374655" y="463458"/>
          <a:ext cx="1756817" cy="5139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801818</xdr:colOff>
      <xdr:row>2</xdr:row>
      <xdr:rowOff>57559</xdr:rowOff>
    </xdr:from>
    <xdr:to>
      <xdr:col>2</xdr:col>
      <xdr:colOff>2829183</xdr:colOff>
      <xdr:row>3</xdr:row>
      <xdr:rowOff>80325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953C2D14-7F7D-44D4-BF3D-09D7731A2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02043" y="524284"/>
          <a:ext cx="2027365" cy="356141"/>
        </a:xfrm>
        <a:prstGeom prst="rect">
          <a:avLst/>
        </a:prstGeom>
      </xdr:spPr>
    </xdr:pic>
    <xdr:clientData/>
  </xdr:twoCellAnchor>
  <xdr:twoCellAnchor editAs="absolute">
    <xdr:from>
      <xdr:col>6</xdr:col>
      <xdr:colOff>13294</xdr:colOff>
      <xdr:row>2</xdr:row>
      <xdr:rowOff>82514</xdr:rowOff>
    </xdr:from>
    <xdr:to>
      <xdr:col>7</xdr:col>
      <xdr:colOff>860931</xdr:colOff>
      <xdr:row>3</xdr:row>
      <xdr:rowOff>126301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935D2FF-FC8E-4711-AB79-3346E522E8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071694" y="549239"/>
          <a:ext cx="1704887" cy="377162"/>
        </a:xfrm>
        <a:prstGeom prst="rect">
          <a:avLst/>
        </a:prstGeom>
      </xdr:spPr>
    </xdr:pic>
    <xdr:clientData/>
  </xdr:twoCellAnchor>
  <xdr:twoCellAnchor editAs="absolute">
    <xdr:from>
      <xdr:col>9</xdr:col>
      <xdr:colOff>708923</xdr:colOff>
      <xdr:row>1</xdr:row>
      <xdr:rowOff>206285</xdr:rowOff>
    </xdr:from>
    <xdr:to>
      <xdr:col>10</xdr:col>
      <xdr:colOff>425766</xdr:colOff>
      <xdr:row>4</xdr:row>
      <xdr:rowOff>53760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79CC739D-4B07-4F11-8028-372ACE36F1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681973" y="387260"/>
          <a:ext cx="707443" cy="647575"/>
        </a:xfrm>
        <a:prstGeom prst="rect">
          <a:avLst/>
        </a:prstGeom>
      </xdr:spPr>
    </xdr:pic>
    <xdr:clientData/>
  </xdr:twoCellAnchor>
  <xdr:twoCellAnchor editAs="absolute">
    <xdr:from>
      <xdr:col>12</xdr:col>
      <xdr:colOff>497709</xdr:colOff>
      <xdr:row>2</xdr:row>
      <xdr:rowOff>87086</xdr:rowOff>
    </xdr:from>
    <xdr:to>
      <xdr:col>14</xdr:col>
      <xdr:colOff>58338</xdr:colOff>
      <xdr:row>4</xdr:row>
      <xdr:rowOff>44665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A585472F-BCDD-4839-9399-CEA0759E4F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966434" y="553811"/>
          <a:ext cx="1579929" cy="471929"/>
        </a:xfrm>
        <a:prstGeom prst="rect">
          <a:avLst/>
        </a:prstGeom>
      </xdr:spPr>
    </xdr:pic>
    <xdr:clientData/>
  </xdr:twoCellAnchor>
  <xdr:twoCellAnchor editAs="absolute">
    <xdr:from>
      <xdr:col>22</xdr:col>
      <xdr:colOff>1079532</xdr:colOff>
      <xdr:row>2</xdr:row>
      <xdr:rowOff>88992</xdr:rowOff>
    </xdr:from>
    <xdr:to>
      <xdr:col>23</xdr:col>
      <xdr:colOff>983418</xdr:colOff>
      <xdr:row>3</xdr:row>
      <xdr:rowOff>111432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42EE436E-ADFB-42C5-9754-B1CC5304D5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806557" y="555717"/>
          <a:ext cx="1170711" cy="35581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4236449</xdr:colOff>
      <xdr:row>1</xdr:row>
      <xdr:rowOff>259896</xdr:rowOff>
    </xdr:from>
    <xdr:to>
      <xdr:col>3</xdr:col>
      <xdr:colOff>517135</xdr:colOff>
      <xdr:row>3</xdr:row>
      <xdr:rowOff>177622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F7AB17E2-8F8A-459C-AC14-4523524AEA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5246099" y="431346"/>
          <a:ext cx="1862336" cy="5178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681922</xdr:colOff>
      <xdr:row>1</xdr:row>
      <xdr:rowOff>339138</xdr:rowOff>
    </xdr:from>
    <xdr:to>
      <xdr:col>2</xdr:col>
      <xdr:colOff>2551684</xdr:colOff>
      <xdr:row>3</xdr:row>
      <xdr:rowOff>74430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27BA2595-22CA-4E61-A206-D9157B378B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91572" y="510588"/>
          <a:ext cx="1869762" cy="335367"/>
        </a:xfrm>
        <a:prstGeom prst="rect">
          <a:avLst/>
        </a:prstGeom>
      </xdr:spPr>
    </xdr:pic>
    <xdr:clientData/>
  </xdr:twoCellAnchor>
  <xdr:twoCellAnchor editAs="absolute">
    <xdr:from>
      <xdr:col>5</xdr:col>
      <xdr:colOff>169813</xdr:colOff>
      <xdr:row>2</xdr:row>
      <xdr:rowOff>13117</xdr:rowOff>
    </xdr:from>
    <xdr:to>
      <xdr:col>7</xdr:col>
      <xdr:colOff>717988</xdr:colOff>
      <xdr:row>3</xdr:row>
      <xdr:rowOff>110516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CE86E8B5-C0CC-4D27-A26E-0845106B1B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99476" y="536992"/>
          <a:ext cx="2015025" cy="345049"/>
        </a:xfrm>
        <a:prstGeom prst="rect">
          <a:avLst/>
        </a:prstGeom>
      </xdr:spPr>
    </xdr:pic>
    <xdr:clientData/>
  </xdr:twoCellAnchor>
  <xdr:twoCellAnchor editAs="absolute">
    <xdr:from>
      <xdr:col>9</xdr:col>
      <xdr:colOff>649845</xdr:colOff>
      <xdr:row>1</xdr:row>
      <xdr:rowOff>210638</xdr:rowOff>
    </xdr:from>
    <xdr:to>
      <xdr:col>10</xdr:col>
      <xdr:colOff>303953</xdr:colOff>
      <xdr:row>4</xdr:row>
      <xdr:rowOff>60562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80606B63-9C3C-4135-A271-8A1FA402F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694208" y="382088"/>
          <a:ext cx="644708" cy="630974"/>
        </a:xfrm>
        <a:prstGeom prst="rect">
          <a:avLst/>
        </a:prstGeom>
      </xdr:spPr>
    </xdr:pic>
    <xdr:clientData/>
  </xdr:twoCellAnchor>
  <xdr:twoCellAnchor editAs="absolute">
    <xdr:from>
      <xdr:col>12</xdr:col>
      <xdr:colOff>752655</xdr:colOff>
      <xdr:row>2</xdr:row>
      <xdr:rowOff>39187</xdr:rowOff>
    </xdr:from>
    <xdr:to>
      <xdr:col>14</xdr:col>
      <xdr:colOff>184940</xdr:colOff>
      <xdr:row>4</xdr:row>
      <xdr:rowOff>111066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D19B1CCB-C165-4BF5-8E63-1BB641C2CF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068855" y="563062"/>
          <a:ext cx="1646848" cy="500504"/>
        </a:xfrm>
        <a:prstGeom prst="rect">
          <a:avLst/>
        </a:prstGeom>
      </xdr:spPr>
    </xdr:pic>
    <xdr:clientData/>
  </xdr:twoCellAnchor>
  <xdr:twoCellAnchor editAs="absolute">
    <xdr:from>
      <xdr:col>22</xdr:col>
      <xdr:colOff>1074369</xdr:colOff>
      <xdr:row>1</xdr:row>
      <xdr:rowOff>341220</xdr:rowOff>
    </xdr:from>
    <xdr:to>
      <xdr:col>23</xdr:col>
      <xdr:colOff>864209</xdr:colOff>
      <xdr:row>3</xdr:row>
      <xdr:rowOff>133102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E071FFF2-A3D5-401D-9C4B-390CCE5520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5139282" y="512670"/>
          <a:ext cx="1066189" cy="39195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4502853</xdr:colOff>
      <xdr:row>1</xdr:row>
      <xdr:rowOff>274049</xdr:rowOff>
    </xdr:from>
    <xdr:to>
      <xdr:col>2</xdr:col>
      <xdr:colOff>6135079</xdr:colOff>
      <xdr:row>4</xdr:row>
      <xdr:rowOff>19711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CD1BBCCF-2391-4C1D-A54B-3211C0B423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5776482" y="448220"/>
          <a:ext cx="1632226" cy="529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2</xdr:col>
      <xdr:colOff>698046</xdr:colOff>
      <xdr:row>2</xdr:row>
      <xdr:rowOff>1681</xdr:rowOff>
    </xdr:from>
    <xdr:to>
      <xdr:col>2</xdr:col>
      <xdr:colOff>2491420</xdr:colOff>
      <xdr:row>3</xdr:row>
      <xdr:rowOff>78441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31EAD5B9-6EA4-44D7-9B66-7E17A76AE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71675" y="524195"/>
          <a:ext cx="1793374" cy="327132"/>
        </a:xfrm>
        <a:prstGeom prst="rect">
          <a:avLst/>
        </a:prstGeom>
      </xdr:spPr>
    </xdr:pic>
    <xdr:clientData/>
  </xdr:twoCellAnchor>
  <xdr:twoCellAnchor editAs="absolute">
    <xdr:from>
      <xdr:col>3</xdr:col>
      <xdr:colOff>78159</xdr:colOff>
      <xdr:row>2</xdr:row>
      <xdr:rowOff>32439</xdr:rowOff>
    </xdr:from>
    <xdr:to>
      <xdr:col>4</xdr:col>
      <xdr:colOff>318710</xdr:colOff>
      <xdr:row>3</xdr:row>
      <xdr:rowOff>134394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8010ACBC-04A3-4ACC-BB36-1C0E6291BC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447017" y="554953"/>
          <a:ext cx="1673723" cy="352327"/>
        </a:xfrm>
        <a:prstGeom prst="rect">
          <a:avLst/>
        </a:prstGeom>
      </xdr:spPr>
    </xdr:pic>
    <xdr:clientData/>
  </xdr:twoCellAnchor>
  <xdr:twoCellAnchor editAs="absolute">
    <xdr:from>
      <xdr:col>7</xdr:col>
      <xdr:colOff>906106</xdr:colOff>
      <xdr:row>1</xdr:row>
      <xdr:rowOff>219156</xdr:rowOff>
    </xdr:from>
    <xdr:to>
      <xdr:col>9</xdr:col>
      <xdr:colOff>53370</xdr:colOff>
      <xdr:row>4</xdr:row>
      <xdr:rowOff>102484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4610777C-DEB7-4D16-9511-2229B83D57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612115" y="393327"/>
          <a:ext cx="1033896" cy="667100"/>
        </a:xfrm>
        <a:prstGeom prst="rect">
          <a:avLst/>
        </a:prstGeom>
      </xdr:spPr>
    </xdr:pic>
    <xdr:clientData/>
  </xdr:twoCellAnchor>
  <xdr:twoCellAnchor editAs="absolute">
    <xdr:from>
      <xdr:col>11</xdr:col>
      <xdr:colOff>523500</xdr:colOff>
      <xdr:row>2</xdr:row>
      <xdr:rowOff>61231</xdr:rowOff>
    </xdr:from>
    <xdr:to>
      <xdr:col>13</xdr:col>
      <xdr:colOff>532224</xdr:colOff>
      <xdr:row>4</xdr:row>
      <xdr:rowOff>141749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2E39A1F-E53B-43F2-9055-98DF9C525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7158573" y="583745"/>
          <a:ext cx="1728666" cy="515947"/>
        </a:xfrm>
        <a:prstGeom prst="rect">
          <a:avLst/>
        </a:prstGeom>
      </xdr:spPr>
    </xdr:pic>
    <xdr:clientData/>
  </xdr:twoCellAnchor>
  <xdr:twoCellAnchor editAs="absolute">
    <xdr:from>
      <xdr:col>22</xdr:col>
      <xdr:colOff>303726</xdr:colOff>
      <xdr:row>1</xdr:row>
      <xdr:rowOff>278794</xdr:rowOff>
    </xdr:from>
    <xdr:to>
      <xdr:col>23</xdr:col>
      <xdr:colOff>109066</xdr:colOff>
      <xdr:row>3</xdr:row>
      <xdr:rowOff>119229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20956CE8-7191-451E-8F81-993374459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070551" y="452965"/>
          <a:ext cx="1149725" cy="4391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161924</xdr:rowOff>
    </xdr:from>
    <xdr:to>
      <xdr:col>7</xdr:col>
      <xdr:colOff>57150</xdr:colOff>
      <xdr:row>57</xdr:row>
      <xdr:rowOff>9524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70938C5E-E2C6-4326-8A22-9745DB69C12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140699</xdr:colOff>
      <xdr:row>2</xdr:row>
      <xdr:rowOff>5103</xdr:rowOff>
    </xdr:from>
    <xdr:to>
      <xdr:col>4</xdr:col>
      <xdr:colOff>1838728</xdr:colOff>
      <xdr:row>4</xdr:row>
      <xdr:rowOff>18872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F97B8F01-2A32-4765-AB6D-9D59303306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5217524" y="431346"/>
          <a:ext cx="1700411" cy="498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455704</xdr:colOff>
      <xdr:row>2</xdr:row>
      <xdr:rowOff>2588</xdr:rowOff>
    </xdr:from>
    <xdr:to>
      <xdr:col>1</xdr:col>
      <xdr:colOff>2325466</xdr:colOff>
      <xdr:row>3</xdr:row>
      <xdr:rowOff>74430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E60EDA90-9758-4775-878A-12181F34F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62997" y="510588"/>
          <a:ext cx="1869762" cy="316317"/>
        </a:xfrm>
        <a:prstGeom prst="rect">
          <a:avLst/>
        </a:prstGeom>
      </xdr:spPr>
    </xdr:pic>
    <xdr:clientData/>
  </xdr:twoCellAnchor>
  <xdr:twoCellAnchor editAs="absolute">
    <xdr:from>
      <xdr:col>4</xdr:col>
      <xdr:colOff>3563094</xdr:colOff>
      <xdr:row>2</xdr:row>
      <xdr:rowOff>13117</xdr:rowOff>
    </xdr:from>
    <xdr:to>
      <xdr:col>5</xdr:col>
      <xdr:colOff>122676</xdr:colOff>
      <xdr:row>3</xdr:row>
      <xdr:rowOff>110516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E51A4B11-4844-4B5A-96D1-ED18DE635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637538" y="527467"/>
          <a:ext cx="1976925" cy="335524"/>
        </a:xfrm>
        <a:prstGeom prst="rect">
          <a:avLst/>
        </a:prstGeom>
      </xdr:spPr>
    </xdr:pic>
    <xdr:clientData/>
  </xdr:twoCellAnchor>
  <xdr:twoCellAnchor editAs="absolute">
    <xdr:from>
      <xdr:col>6</xdr:col>
      <xdr:colOff>304564</xdr:colOff>
      <xdr:row>2</xdr:row>
      <xdr:rowOff>3470</xdr:rowOff>
    </xdr:from>
    <xdr:to>
      <xdr:col>7</xdr:col>
      <xdr:colOff>399203</xdr:colOff>
      <xdr:row>4</xdr:row>
      <xdr:rowOff>76437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D1BE7C64-6E7C-4701-8AC6-7248A293E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2346545" y="382088"/>
          <a:ext cx="616133" cy="611924"/>
        </a:xfrm>
        <a:prstGeom prst="rect">
          <a:avLst/>
        </a:prstGeom>
      </xdr:spPr>
    </xdr:pic>
    <xdr:clientData/>
  </xdr:twoCellAnchor>
  <xdr:twoCellAnchor editAs="absolute">
    <xdr:from>
      <xdr:col>9</xdr:col>
      <xdr:colOff>588769</xdr:colOff>
      <xdr:row>2</xdr:row>
      <xdr:rowOff>39187</xdr:rowOff>
    </xdr:from>
    <xdr:to>
      <xdr:col>10</xdr:col>
      <xdr:colOff>974255</xdr:colOff>
      <xdr:row>4</xdr:row>
      <xdr:rowOff>126941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8B814462-E621-464E-95E0-3C220EA4D8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611655" y="553537"/>
          <a:ext cx="1613510" cy="490979"/>
        </a:xfrm>
        <a:prstGeom prst="rect">
          <a:avLst/>
        </a:prstGeom>
      </xdr:spPr>
    </xdr:pic>
    <xdr:clientData/>
  </xdr:twoCellAnchor>
  <xdr:twoCellAnchor editAs="absolute">
    <xdr:from>
      <xdr:col>15</xdr:col>
      <xdr:colOff>773912</xdr:colOff>
      <xdr:row>2</xdr:row>
      <xdr:rowOff>702</xdr:rowOff>
    </xdr:from>
    <xdr:to>
      <xdr:col>16</xdr:col>
      <xdr:colOff>273799</xdr:colOff>
      <xdr:row>3</xdr:row>
      <xdr:rowOff>133102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356C5979-D277-41F4-BBCF-D5DA25B69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4477294" y="512670"/>
          <a:ext cx="1028090" cy="372907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2801960</xdr:colOff>
      <xdr:row>2</xdr:row>
      <xdr:rowOff>83549</xdr:rowOff>
    </xdr:from>
    <xdr:to>
      <xdr:col>4</xdr:col>
      <xdr:colOff>317572</xdr:colOff>
      <xdr:row>5</xdr:row>
      <xdr:rowOff>64534</xdr:rowOff>
    </xdr:to>
    <xdr:pic>
      <xdr:nvPicPr>
        <xdr:cNvPr id="2" name="Image 7">
          <a:extLst>
            <a:ext uri="{FF2B5EF4-FFF2-40B4-BE49-F238E27FC236}">
              <a16:creationId xmlns:a16="http://schemas.microsoft.com/office/drawing/2014/main" id="{88910EC9-1F25-459E-81C6-200513CE3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716"/>
        <a:stretch>
          <a:fillRect/>
        </a:stretch>
      </xdr:blipFill>
      <xdr:spPr bwMode="auto">
        <a:xfrm>
          <a:off x="5741103" y="445499"/>
          <a:ext cx="1632226" cy="51718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0</xdr:col>
      <xdr:colOff>1936296</xdr:colOff>
      <xdr:row>2</xdr:row>
      <xdr:rowOff>164914</xdr:rowOff>
    </xdr:from>
    <xdr:to>
      <xdr:col>1</xdr:col>
      <xdr:colOff>790527</xdr:colOff>
      <xdr:row>4</xdr:row>
      <xdr:rowOff>123265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B25DB053-FB54-4DDD-A8ED-0B11E08C76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36296" y="516031"/>
          <a:ext cx="1793374" cy="324410"/>
        </a:xfrm>
        <a:prstGeom prst="rect">
          <a:avLst/>
        </a:prstGeom>
      </xdr:spPr>
    </xdr:pic>
    <xdr:clientData/>
  </xdr:twoCellAnchor>
  <xdr:twoCellAnchor editAs="absolute">
    <xdr:from>
      <xdr:col>4</xdr:col>
      <xdr:colOff>2167576</xdr:colOff>
      <xdr:row>3</xdr:row>
      <xdr:rowOff>10028</xdr:rowOff>
    </xdr:from>
    <xdr:to>
      <xdr:col>4</xdr:col>
      <xdr:colOff>3802405</xdr:colOff>
      <xdr:row>5</xdr:row>
      <xdr:rowOff>1418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32B3D62-2C0B-44A4-8A93-4C89C8D769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03109" y="546789"/>
          <a:ext cx="1621676" cy="349605"/>
        </a:xfrm>
        <a:prstGeom prst="rect">
          <a:avLst/>
        </a:prstGeom>
      </xdr:spPr>
    </xdr:pic>
    <xdr:clientData/>
  </xdr:twoCellAnchor>
  <xdr:twoCellAnchor editAs="absolute">
    <xdr:from>
      <xdr:col>4</xdr:col>
      <xdr:colOff>6220416</xdr:colOff>
      <xdr:row>2</xdr:row>
      <xdr:rowOff>28656</xdr:rowOff>
    </xdr:from>
    <xdr:to>
      <xdr:col>5</xdr:col>
      <xdr:colOff>594988</xdr:colOff>
      <xdr:row>5</xdr:row>
      <xdr:rowOff>140957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F0DF96BC-F3F8-439F-BC28-9E424A541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3250506" y="390606"/>
          <a:ext cx="1004639" cy="654853"/>
        </a:xfrm>
        <a:prstGeom prst="rect">
          <a:avLst/>
        </a:prstGeom>
      </xdr:spPr>
    </xdr:pic>
    <xdr:clientData/>
  </xdr:twoCellAnchor>
  <xdr:twoCellAnchor editAs="absolute">
    <xdr:from>
      <xdr:col>7</xdr:col>
      <xdr:colOff>1134861</xdr:colOff>
      <xdr:row>3</xdr:row>
      <xdr:rowOff>38820</xdr:rowOff>
    </xdr:from>
    <xdr:to>
      <xdr:col>9</xdr:col>
      <xdr:colOff>355678</xdr:colOff>
      <xdr:row>6</xdr:row>
      <xdr:rowOff>7278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7203290-44F4-4E96-8A2A-5A3F139650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6668375" y="575581"/>
          <a:ext cx="1685124" cy="509143"/>
        </a:xfrm>
        <a:prstGeom prst="rect">
          <a:avLst/>
        </a:prstGeom>
      </xdr:spPr>
    </xdr:pic>
    <xdr:clientData/>
  </xdr:twoCellAnchor>
  <xdr:twoCellAnchor editAs="absolute">
    <xdr:from>
      <xdr:col>14</xdr:col>
      <xdr:colOff>496788</xdr:colOff>
      <xdr:row>2</xdr:row>
      <xdr:rowOff>88294</xdr:rowOff>
    </xdr:from>
    <xdr:to>
      <xdr:col>14</xdr:col>
      <xdr:colOff>1533094</xdr:colOff>
      <xdr:row>4</xdr:row>
      <xdr:rowOff>164053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FCB1A2F9-13A3-437B-93EB-4688E98DD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5373526" y="450244"/>
          <a:ext cx="1129315" cy="43098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TONNAG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siage-nas\data\STD\_PROJETS\BAYONNE\STEP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vertray/Downloads/ASV_FIS_PRJ_EL_1_001_G01%20Bilan%20des%20puissances%20&#233;lectriques%20(2)%20(1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ph1"/>
      <sheetName val="Quanti réalisé"/>
      <sheetName val="Siccité"/>
      <sheetName val="Prod MS"/>
      <sheetName val="Donbas ss modif (sc 1)"/>
      <sheetName val="Gr. sc. 1"/>
      <sheetName val="Donbas modif (sc 2)"/>
      <sheetName val="Gr. sc. 2"/>
      <sheetName val="Donbas+opt modif (sc 3)"/>
      <sheetName val="Gr. sc. 3"/>
      <sheetName val="Donbas+opt ss modif (sc 4)"/>
      <sheetName val="Donbas ss modif _sc 1_"/>
      <sheetName val="Donbas modif _sc 2_"/>
      <sheetName val="Donbas_opt modif _sc 3_"/>
      <sheetName val="Donbas_opt ss modif _sc 4_"/>
      <sheetName val="graphe hebdomadaire "/>
      <sheetName val="bilan mensuel"/>
      <sheetName val="graphe annuel"/>
      <sheetName val="05"/>
      <sheetName val="06"/>
      <sheetName val="07"/>
      <sheetName val="08"/>
      <sheetName val="09"/>
      <sheetName val="10 "/>
      <sheetName val="09-10"/>
      <sheetName val="graphe mensuel"/>
    </sheetNames>
    <sheetDataSet>
      <sheetData sheetId="0" refreshError="1"/>
      <sheetData sheetId="1">
        <row r="1">
          <cell r="B1" t="str">
            <v>Livraison</v>
          </cell>
          <cell r="C1" t="str">
            <v>Boues</v>
          </cell>
          <cell r="D1" t="str">
            <v>Tonnes</v>
          </cell>
          <cell r="J1" t="str">
            <v>Livraison</v>
          </cell>
          <cell r="K1" t="str">
            <v>Boues</v>
          </cell>
          <cell r="L1" t="str">
            <v>Tonnes</v>
          </cell>
          <cell r="R1" t="str">
            <v>Livraison</v>
          </cell>
          <cell r="S1" t="str">
            <v>Boues</v>
          </cell>
          <cell r="T1" t="str">
            <v>Tonnes</v>
          </cell>
          <cell r="Z1" t="str">
            <v>Livraison</v>
          </cell>
          <cell r="AA1" t="str">
            <v>Boues</v>
          </cell>
          <cell r="AB1" t="str">
            <v>Tonnes</v>
          </cell>
          <cell r="AH1" t="str">
            <v>Livraison</v>
          </cell>
          <cell r="AI1" t="str">
            <v>Boues</v>
          </cell>
          <cell r="AJ1" t="str">
            <v>Tonnes</v>
          </cell>
          <cell r="AP1" t="str">
            <v>Livraison</v>
          </cell>
          <cell r="AQ1" t="str">
            <v>Boues</v>
          </cell>
          <cell r="AR1" t="str">
            <v>Tonnes</v>
          </cell>
          <cell r="AX1" t="str">
            <v>Livraison</v>
          </cell>
          <cell r="AY1" t="str">
            <v>Boues</v>
          </cell>
          <cell r="AZ1" t="str">
            <v>Tonnes</v>
          </cell>
          <cell r="BF1" t="str">
            <v>Livraison</v>
          </cell>
          <cell r="BG1" t="str">
            <v>Boues</v>
          </cell>
          <cell r="BH1" t="str">
            <v>Tonnes</v>
          </cell>
          <cell r="BN1" t="str">
            <v>Livraison</v>
          </cell>
          <cell r="BO1" t="str">
            <v>Boues</v>
          </cell>
          <cell r="BP1" t="str">
            <v>Tonnes</v>
          </cell>
          <cell r="BV1" t="str">
            <v>Livraison</v>
          </cell>
          <cell r="BW1" t="str">
            <v>Boues</v>
          </cell>
          <cell r="BX1" t="str">
            <v>Tonnes</v>
          </cell>
          <cell r="CD1" t="str">
            <v>Livraison</v>
          </cell>
          <cell r="CE1" t="str">
            <v>Boues</v>
          </cell>
          <cell r="CF1" t="str">
            <v>Tonnes</v>
          </cell>
          <cell r="CL1" t="str">
            <v>Livraison</v>
          </cell>
          <cell r="CM1" t="str">
            <v>Boues</v>
          </cell>
          <cell r="CN1" t="str">
            <v>Tonnes</v>
          </cell>
          <cell r="CT1" t="str">
            <v>Livraison</v>
          </cell>
          <cell r="CU1" t="str">
            <v>Boues</v>
          </cell>
          <cell r="CV1" t="str">
            <v>Tonnes</v>
          </cell>
          <cell r="DB1" t="str">
            <v>Livraison</v>
          </cell>
          <cell r="DC1" t="str">
            <v>Boues</v>
          </cell>
          <cell r="DD1" t="str">
            <v>Tonnes</v>
          </cell>
          <cell r="DJ1" t="str">
            <v>Livraison</v>
          </cell>
          <cell r="DK1" t="str">
            <v>Boues</v>
          </cell>
          <cell r="DL1" t="str">
            <v>Tonnes</v>
          </cell>
          <cell r="DR1" t="str">
            <v>Livraison</v>
          </cell>
          <cell r="DS1" t="str">
            <v>Boues</v>
          </cell>
          <cell r="DT1" t="str">
            <v>Tonnes</v>
          </cell>
          <cell r="DZ1" t="str">
            <v>Livraison</v>
          </cell>
          <cell r="EA1" t="str">
            <v>Boues</v>
          </cell>
          <cell r="EB1" t="str">
            <v>Tonnes</v>
          </cell>
          <cell r="EH1" t="str">
            <v>Livraison</v>
          </cell>
          <cell r="EI1" t="str">
            <v>Boues</v>
          </cell>
          <cell r="EJ1" t="str">
            <v>Tonnes</v>
          </cell>
        </row>
        <row r="2">
          <cell r="A2" t="str">
            <v>DATE</v>
          </cell>
          <cell r="B2" t="str">
            <v>PA</v>
          </cell>
          <cell r="C2" t="str">
            <v>SF</v>
          </cell>
          <cell r="D2" t="str">
            <v>BM</v>
          </cell>
          <cell r="E2" t="str">
            <v>Livraison Ecorces</v>
          </cell>
          <cell r="F2" t="str">
            <v>Chantier de broyage déchets verts</v>
          </cell>
          <cell r="G2" t="str">
            <v>Livraison autres supports carbonés</v>
          </cell>
          <cell r="J2" t="str">
            <v>PA</v>
          </cell>
          <cell r="K2" t="str">
            <v>SF</v>
          </cell>
          <cell r="L2" t="str">
            <v>BM</v>
          </cell>
          <cell r="M2" t="str">
            <v>Livraison Ecorces</v>
          </cell>
          <cell r="N2" t="str">
            <v>Chantier de broyage déchets verts</v>
          </cell>
          <cell r="O2" t="str">
            <v>Livraison autres supports carbonés</v>
          </cell>
          <cell r="R2" t="str">
            <v>PA</v>
          </cell>
          <cell r="S2" t="str">
            <v>SF</v>
          </cell>
          <cell r="T2" t="str">
            <v>BM</v>
          </cell>
          <cell r="U2" t="str">
            <v>Livraison Ecorces</v>
          </cell>
          <cell r="V2" t="str">
            <v>Chantier de broyage déchets verts</v>
          </cell>
          <cell r="W2" t="str">
            <v>Livraison autres supports carbonés</v>
          </cell>
          <cell r="Z2" t="str">
            <v>PA</v>
          </cell>
          <cell r="AA2" t="str">
            <v>SF</v>
          </cell>
          <cell r="AB2" t="str">
            <v>BM</v>
          </cell>
          <cell r="AC2" t="str">
            <v>Livraison Ecorces</v>
          </cell>
          <cell r="AD2" t="str">
            <v>Chantier de broyage déchets verts</v>
          </cell>
          <cell r="AE2" t="str">
            <v>Livraison autres supports carbonés</v>
          </cell>
          <cell r="AH2" t="str">
            <v>PA</v>
          </cell>
          <cell r="AI2" t="str">
            <v>SF</v>
          </cell>
          <cell r="AJ2" t="str">
            <v>BM</v>
          </cell>
          <cell r="AK2" t="str">
            <v>Livraison Ecorces</v>
          </cell>
          <cell r="AL2" t="str">
            <v>Chantier de broyage déchets verts</v>
          </cell>
          <cell r="AM2" t="str">
            <v>Livraison autres supports carbonés</v>
          </cell>
          <cell r="AP2" t="str">
            <v>PA</v>
          </cell>
          <cell r="AQ2" t="str">
            <v>SF</v>
          </cell>
          <cell r="AR2" t="str">
            <v>BM</v>
          </cell>
          <cell r="AS2" t="str">
            <v>Livraison Ecorces</v>
          </cell>
          <cell r="AT2" t="str">
            <v>Chantier de broyage déchets verts</v>
          </cell>
          <cell r="AU2" t="str">
            <v>Livraison autres supports carbonés</v>
          </cell>
          <cell r="AX2" t="str">
            <v>PA</v>
          </cell>
          <cell r="AY2" t="str">
            <v>SF</v>
          </cell>
          <cell r="AZ2" t="str">
            <v>BM</v>
          </cell>
          <cell r="BA2" t="str">
            <v>Livraison Ecorces</v>
          </cell>
          <cell r="BB2" t="str">
            <v>Chantier de broyage déchets verts</v>
          </cell>
          <cell r="BC2" t="str">
            <v>Livraison autres supports carbonés</v>
          </cell>
          <cell r="BF2" t="str">
            <v>PA</v>
          </cell>
          <cell r="BG2" t="str">
            <v>SF</v>
          </cell>
          <cell r="BH2" t="str">
            <v>BM</v>
          </cell>
          <cell r="BI2" t="str">
            <v>Livraison Ecorces</v>
          </cell>
          <cell r="BJ2" t="str">
            <v>Chantier de broyage déchets verts</v>
          </cell>
          <cell r="BK2" t="str">
            <v>Livraison autres supports carbonés</v>
          </cell>
          <cell r="BN2" t="str">
            <v>PA</v>
          </cell>
          <cell r="BO2" t="str">
            <v>SF</v>
          </cell>
          <cell r="BP2" t="str">
            <v>BM</v>
          </cell>
          <cell r="BQ2" t="str">
            <v>Livraison Ecorces</v>
          </cell>
          <cell r="BR2" t="str">
            <v>Chantier de broyage déchets verts</v>
          </cell>
          <cell r="BS2" t="str">
            <v>Livraison autres supports carbonés</v>
          </cell>
          <cell r="BV2" t="str">
            <v>PA</v>
          </cell>
          <cell r="BW2" t="str">
            <v>SF</v>
          </cell>
          <cell r="BX2" t="str">
            <v>BM</v>
          </cell>
          <cell r="BY2" t="str">
            <v>Livraison Ecorces</v>
          </cell>
          <cell r="BZ2" t="str">
            <v>Chantier de broyage déchets verts</v>
          </cell>
          <cell r="CA2" t="str">
            <v>Livraison autres supports carbonés</v>
          </cell>
          <cell r="CD2" t="str">
            <v>PA</v>
          </cell>
          <cell r="CE2" t="str">
            <v>SF</v>
          </cell>
          <cell r="CF2" t="str">
            <v>BM</v>
          </cell>
          <cell r="CG2" t="str">
            <v>Livraison Ecorces</v>
          </cell>
          <cell r="CH2" t="str">
            <v>Chantier de broyage déchets verts</v>
          </cell>
          <cell r="CI2" t="str">
            <v>Livraison autres supports carbonés</v>
          </cell>
          <cell r="CL2" t="str">
            <v>PA</v>
          </cell>
          <cell r="CM2" t="str">
            <v>SF</v>
          </cell>
          <cell r="CN2" t="str">
            <v>BM</v>
          </cell>
          <cell r="CO2" t="str">
            <v>Livraison Ecorces</v>
          </cell>
          <cell r="CP2" t="str">
            <v>Chantier de broyage déchets verts</v>
          </cell>
          <cell r="CQ2" t="str">
            <v>Livraison autres supports carbonés</v>
          </cell>
          <cell r="CT2" t="str">
            <v>PA</v>
          </cell>
          <cell r="CU2" t="str">
            <v>SF</v>
          </cell>
          <cell r="CV2" t="str">
            <v>BM</v>
          </cell>
          <cell r="CW2" t="str">
            <v>Livraison Ecorces</v>
          </cell>
          <cell r="CX2" t="str">
            <v>Chantier de broyage déchets verts</v>
          </cell>
          <cell r="CY2" t="str">
            <v>Livraison autres supports carbonés</v>
          </cell>
          <cell r="DB2" t="str">
            <v>PA</v>
          </cell>
          <cell r="DC2" t="str">
            <v>SF</v>
          </cell>
          <cell r="DD2" t="str">
            <v>BM</v>
          </cell>
          <cell r="DE2" t="str">
            <v>Livraison Ecorces</v>
          </cell>
          <cell r="DF2" t="str">
            <v>Chantier de broyage déchets verts</v>
          </cell>
          <cell r="DG2" t="str">
            <v>Livraison autres supports carbonés</v>
          </cell>
          <cell r="DJ2" t="str">
            <v>PA</v>
          </cell>
          <cell r="DK2" t="str">
            <v>SF</v>
          </cell>
          <cell r="DL2" t="str">
            <v>BM</v>
          </cell>
          <cell r="DM2" t="str">
            <v>Livraison Ecorces</v>
          </cell>
          <cell r="DN2" t="str">
            <v>Chantier de broyage déchets verts</v>
          </cell>
          <cell r="DO2" t="str">
            <v>Livraison autres supports carbonés</v>
          </cell>
          <cell r="DR2" t="str">
            <v>PA</v>
          </cell>
          <cell r="DS2" t="str">
            <v>SF</v>
          </cell>
          <cell r="DT2" t="str">
            <v>BM</v>
          </cell>
          <cell r="DU2" t="str">
            <v>Livraison Ecorces</v>
          </cell>
          <cell r="DV2" t="str">
            <v>Chantier de broyage déchets verts</v>
          </cell>
          <cell r="DW2" t="str">
            <v>Livraison autres supports carbonés</v>
          </cell>
          <cell r="DZ2" t="str">
            <v>PA</v>
          </cell>
          <cell r="EA2" t="str">
            <v>SF</v>
          </cell>
          <cell r="EB2" t="str">
            <v>BM</v>
          </cell>
          <cell r="EC2" t="str">
            <v>Livraison Ecorces</v>
          </cell>
          <cell r="ED2" t="str">
            <v>Chantier de broyage déchets verts</v>
          </cell>
          <cell r="EE2" t="str">
            <v>Livraison autres supports carbonés</v>
          </cell>
          <cell r="EH2" t="str">
            <v>PA</v>
          </cell>
          <cell r="EI2" t="str">
            <v>SF</v>
          </cell>
          <cell r="EJ2" t="str">
            <v>BM</v>
          </cell>
          <cell r="EK2" t="str">
            <v>Livraison Ecorces</v>
          </cell>
          <cell r="EL2" t="str">
            <v>Chantier de broyage déchets verts</v>
          </cell>
          <cell r="EM2" t="str">
            <v>Livraison autres supports carbonés</v>
          </cell>
        </row>
        <row r="3">
          <cell r="A3">
            <v>35247</v>
          </cell>
          <cell r="I3">
            <v>35278</v>
          </cell>
          <cell r="L3">
            <v>10</v>
          </cell>
          <cell r="Q3">
            <v>35309</v>
          </cell>
          <cell r="Y3">
            <v>35339</v>
          </cell>
          <cell r="Z3">
            <v>36.340000000000003</v>
          </cell>
          <cell r="AA3">
            <v>9.98</v>
          </cell>
          <cell r="AC3">
            <v>140</v>
          </cell>
          <cell r="AG3">
            <v>35370</v>
          </cell>
          <cell r="AI3">
            <v>8.18</v>
          </cell>
          <cell r="AO3">
            <v>35400</v>
          </cell>
          <cell r="AW3">
            <v>35431</v>
          </cell>
          <cell r="BE3">
            <v>35462</v>
          </cell>
          <cell r="BM3">
            <v>35490</v>
          </cell>
          <cell r="BU3">
            <v>35521</v>
          </cell>
          <cell r="BV3">
            <v>35.96</v>
          </cell>
          <cell r="BX3">
            <v>38.28</v>
          </cell>
          <cell r="CC3">
            <v>35551</v>
          </cell>
          <cell r="CK3">
            <v>35582</v>
          </cell>
          <cell r="CS3">
            <v>35612</v>
          </cell>
          <cell r="CT3">
            <v>81.5</v>
          </cell>
          <cell r="CV3">
            <v>12.24</v>
          </cell>
          <cell r="CW3">
            <v>140</v>
          </cell>
          <cell r="DA3">
            <v>35643</v>
          </cell>
          <cell r="DD3">
            <v>22.08</v>
          </cell>
          <cell r="DI3">
            <v>35674</v>
          </cell>
          <cell r="DJ3">
            <v>24.52</v>
          </cell>
          <cell r="DK3">
            <v>6.62</v>
          </cell>
          <cell r="DL3">
            <v>30.46</v>
          </cell>
          <cell r="DQ3">
            <v>35704</v>
          </cell>
          <cell r="DR3">
            <v>43.9</v>
          </cell>
          <cell r="DS3">
            <v>6.36</v>
          </cell>
          <cell r="DT3">
            <v>12.4</v>
          </cell>
          <cell r="DY3">
            <v>35735</v>
          </cell>
          <cell r="EG3">
            <v>35765</v>
          </cell>
          <cell r="EK3">
            <v>70</v>
          </cell>
        </row>
        <row r="4">
          <cell r="A4">
            <v>35248</v>
          </cell>
          <cell r="I4">
            <v>35279</v>
          </cell>
          <cell r="J4">
            <v>25.28</v>
          </cell>
          <cell r="L4">
            <v>50</v>
          </cell>
          <cell r="O4">
            <v>20</v>
          </cell>
          <cell r="Q4">
            <v>35310</v>
          </cell>
          <cell r="R4">
            <v>11.56</v>
          </cell>
          <cell r="S4">
            <v>10.76</v>
          </cell>
          <cell r="T4">
            <v>40</v>
          </cell>
          <cell r="U4">
            <v>90</v>
          </cell>
          <cell r="Y4">
            <v>35340</v>
          </cell>
          <cell r="Z4">
            <v>23.58</v>
          </cell>
          <cell r="AA4">
            <v>8.18</v>
          </cell>
          <cell r="AB4">
            <v>20</v>
          </cell>
          <cell r="AG4">
            <v>35371</v>
          </cell>
          <cell r="AO4">
            <v>35401</v>
          </cell>
          <cell r="AT4">
            <v>20</v>
          </cell>
          <cell r="AU4">
            <v>50</v>
          </cell>
          <cell r="AW4">
            <v>35432</v>
          </cell>
          <cell r="AZ4">
            <v>23.66</v>
          </cell>
          <cell r="BA4">
            <v>140</v>
          </cell>
          <cell r="BE4">
            <v>35463</v>
          </cell>
          <cell r="BM4">
            <v>35491</v>
          </cell>
          <cell r="BU4">
            <v>35522</v>
          </cell>
          <cell r="BV4">
            <v>26.3</v>
          </cell>
          <cell r="BX4">
            <v>25.54</v>
          </cell>
          <cell r="BY4">
            <v>70</v>
          </cell>
          <cell r="CC4">
            <v>35552</v>
          </cell>
          <cell r="CD4">
            <v>24.66</v>
          </cell>
          <cell r="CK4">
            <v>35583</v>
          </cell>
          <cell r="CL4">
            <v>28.16</v>
          </cell>
          <cell r="CN4">
            <v>25.34</v>
          </cell>
          <cell r="CO4">
            <v>70</v>
          </cell>
          <cell r="CQ4">
            <v>25</v>
          </cell>
          <cell r="CS4">
            <v>35613</v>
          </cell>
          <cell r="CT4">
            <v>10.64</v>
          </cell>
          <cell r="CV4">
            <v>33.89</v>
          </cell>
          <cell r="CW4">
            <v>70</v>
          </cell>
          <cell r="DA4">
            <v>35644</v>
          </cell>
          <cell r="DI4">
            <v>35675</v>
          </cell>
          <cell r="DJ4">
            <v>11.68</v>
          </cell>
          <cell r="DK4">
            <v>8.18</v>
          </cell>
          <cell r="DL4">
            <v>28.92</v>
          </cell>
          <cell r="DM4">
            <v>70</v>
          </cell>
          <cell r="DQ4">
            <v>35705</v>
          </cell>
          <cell r="DR4">
            <v>34.24</v>
          </cell>
          <cell r="DS4">
            <v>7.28</v>
          </cell>
          <cell r="DT4">
            <v>8.8000000000000007</v>
          </cell>
          <cell r="DY4">
            <v>35736</v>
          </cell>
          <cell r="EG4">
            <v>35766</v>
          </cell>
          <cell r="EH4">
            <v>31.62</v>
          </cell>
          <cell r="EK4">
            <v>70</v>
          </cell>
        </row>
        <row r="5">
          <cell r="A5">
            <v>35249</v>
          </cell>
          <cell r="I5">
            <v>35280</v>
          </cell>
          <cell r="Q5">
            <v>35311</v>
          </cell>
          <cell r="R5">
            <v>21.98</v>
          </cell>
          <cell r="S5">
            <v>9.92</v>
          </cell>
          <cell r="T5">
            <v>20</v>
          </cell>
          <cell r="Y5">
            <v>35341</v>
          </cell>
          <cell r="Z5">
            <v>20.48</v>
          </cell>
          <cell r="AB5">
            <v>20</v>
          </cell>
          <cell r="AG5">
            <v>35372</v>
          </cell>
          <cell r="AO5">
            <v>35402</v>
          </cell>
          <cell r="AQ5">
            <v>9.02</v>
          </cell>
          <cell r="AT5">
            <v>45</v>
          </cell>
          <cell r="AW5">
            <v>35433</v>
          </cell>
          <cell r="AZ5">
            <v>21.96</v>
          </cell>
          <cell r="BC5">
            <v>70</v>
          </cell>
          <cell r="BE5">
            <v>35464</v>
          </cell>
          <cell r="BI5">
            <v>70</v>
          </cell>
          <cell r="BM5">
            <v>35492</v>
          </cell>
          <cell r="BQ5">
            <v>70</v>
          </cell>
          <cell r="BU5">
            <v>35523</v>
          </cell>
          <cell r="BV5">
            <v>50.12</v>
          </cell>
          <cell r="BX5">
            <v>34.64</v>
          </cell>
          <cell r="CC5">
            <v>35553</v>
          </cell>
          <cell r="CK5">
            <v>35584</v>
          </cell>
          <cell r="CL5">
            <v>27.28</v>
          </cell>
          <cell r="CM5">
            <v>10.06</v>
          </cell>
          <cell r="CN5">
            <v>12.06</v>
          </cell>
          <cell r="CO5">
            <v>70</v>
          </cell>
          <cell r="CQ5">
            <v>50</v>
          </cell>
          <cell r="CS5">
            <v>35614</v>
          </cell>
          <cell r="CU5">
            <v>9.6199999999999992</v>
          </cell>
          <cell r="CV5">
            <v>8.18</v>
          </cell>
          <cell r="CW5">
            <v>75</v>
          </cell>
          <cell r="DA5">
            <v>35645</v>
          </cell>
          <cell r="DI5">
            <v>35676</v>
          </cell>
          <cell r="DJ5">
            <v>26.76</v>
          </cell>
          <cell r="DK5">
            <v>8.14</v>
          </cell>
          <cell r="DL5">
            <v>20.260000000000002</v>
          </cell>
          <cell r="DQ5">
            <v>35706</v>
          </cell>
          <cell r="DR5">
            <v>21.76</v>
          </cell>
          <cell r="DS5">
            <v>6.6</v>
          </cell>
          <cell r="DY5">
            <v>35737</v>
          </cell>
          <cell r="DZ5">
            <v>25.5</v>
          </cell>
          <cell r="EG5">
            <v>35767</v>
          </cell>
          <cell r="EH5">
            <v>25.66</v>
          </cell>
          <cell r="EJ5">
            <v>10.06</v>
          </cell>
        </row>
        <row r="6">
          <cell r="A6">
            <v>35250</v>
          </cell>
          <cell r="I6">
            <v>35281</v>
          </cell>
          <cell r="Q6">
            <v>35312</v>
          </cell>
          <cell r="R6">
            <v>10.94</v>
          </cell>
          <cell r="S6">
            <v>9.82</v>
          </cell>
          <cell r="T6">
            <v>20</v>
          </cell>
          <cell r="U6">
            <v>60</v>
          </cell>
          <cell r="Y6">
            <v>35342</v>
          </cell>
          <cell r="AA6">
            <v>11.08</v>
          </cell>
          <cell r="AG6">
            <v>35373</v>
          </cell>
          <cell r="AJ6">
            <v>20</v>
          </cell>
          <cell r="AO6">
            <v>35403</v>
          </cell>
          <cell r="AQ6">
            <v>8</v>
          </cell>
          <cell r="AR6">
            <v>23.4</v>
          </cell>
          <cell r="AS6">
            <v>70</v>
          </cell>
          <cell r="AW6">
            <v>35434</v>
          </cell>
          <cell r="BE6">
            <v>35465</v>
          </cell>
          <cell r="BF6">
            <v>41.14</v>
          </cell>
          <cell r="BH6">
            <v>11.62</v>
          </cell>
          <cell r="BI6">
            <v>70</v>
          </cell>
          <cell r="BM6">
            <v>35493</v>
          </cell>
          <cell r="BN6">
            <v>23.46</v>
          </cell>
          <cell r="BQ6">
            <v>70</v>
          </cell>
          <cell r="BU6">
            <v>35524</v>
          </cell>
          <cell r="BV6">
            <v>26.8</v>
          </cell>
          <cell r="BX6">
            <v>24.74</v>
          </cell>
          <cell r="BY6">
            <v>70</v>
          </cell>
          <cell r="CC6">
            <v>35554</v>
          </cell>
          <cell r="CK6">
            <v>35585</v>
          </cell>
          <cell r="CL6">
            <v>38.1</v>
          </cell>
          <cell r="CM6">
            <v>4.9800000000000004</v>
          </cell>
          <cell r="CN6">
            <v>13.08</v>
          </cell>
          <cell r="CQ6">
            <v>50</v>
          </cell>
          <cell r="CS6">
            <v>35615</v>
          </cell>
          <cell r="CV6">
            <v>9.4</v>
          </cell>
          <cell r="DA6">
            <v>35646</v>
          </cell>
          <cell r="DC6">
            <v>6.74</v>
          </cell>
          <cell r="DD6">
            <v>29.84</v>
          </cell>
          <cell r="DE6">
            <v>70</v>
          </cell>
          <cell r="DI6">
            <v>35677</v>
          </cell>
          <cell r="DJ6">
            <v>35.44</v>
          </cell>
          <cell r="DK6">
            <v>7.76</v>
          </cell>
          <cell r="DL6">
            <v>8.98</v>
          </cell>
          <cell r="DM6">
            <v>220</v>
          </cell>
          <cell r="DQ6">
            <v>35707</v>
          </cell>
          <cell r="DY6">
            <v>35738</v>
          </cell>
          <cell r="DZ6">
            <v>9.4</v>
          </cell>
          <cell r="EB6">
            <v>12.7</v>
          </cell>
          <cell r="EG6">
            <v>35768</v>
          </cell>
          <cell r="EJ6">
            <v>34.65</v>
          </cell>
        </row>
        <row r="7">
          <cell r="A7">
            <v>35251</v>
          </cell>
          <cell r="I7">
            <v>35282</v>
          </cell>
          <cell r="J7">
            <v>20.420000000000002</v>
          </cell>
          <cell r="L7">
            <v>20</v>
          </cell>
          <cell r="M7">
            <v>75</v>
          </cell>
          <cell r="Q7">
            <v>35313</v>
          </cell>
          <cell r="R7">
            <v>20.04</v>
          </cell>
          <cell r="S7">
            <v>5.26</v>
          </cell>
          <cell r="T7">
            <v>20</v>
          </cell>
          <cell r="Y7">
            <v>35343</v>
          </cell>
          <cell r="AB7">
            <v>10</v>
          </cell>
          <cell r="AG7">
            <v>35374</v>
          </cell>
          <cell r="AH7">
            <v>13.96</v>
          </cell>
          <cell r="AI7">
            <v>7.4</v>
          </cell>
          <cell r="AJ7">
            <v>30</v>
          </cell>
          <cell r="AO7">
            <v>35404</v>
          </cell>
          <cell r="AR7">
            <v>22.16</v>
          </cell>
          <cell r="AW7">
            <v>35435</v>
          </cell>
          <cell r="BE7">
            <v>35466</v>
          </cell>
          <cell r="BF7">
            <v>25.22</v>
          </cell>
          <cell r="BH7">
            <v>12.06</v>
          </cell>
          <cell r="BM7">
            <v>35494</v>
          </cell>
          <cell r="BN7">
            <v>51.24</v>
          </cell>
          <cell r="BU7">
            <v>35525</v>
          </cell>
          <cell r="BX7">
            <v>12.04</v>
          </cell>
          <cell r="CC7">
            <v>35555</v>
          </cell>
          <cell r="CD7">
            <v>24</v>
          </cell>
          <cell r="CF7">
            <v>13.48</v>
          </cell>
          <cell r="CK7">
            <v>35586</v>
          </cell>
          <cell r="CL7">
            <v>29.8</v>
          </cell>
          <cell r="CO7">
            <v>70</v>
          </cell>
          <cell r="CS7">
            <v>35616</v>
          </cell>
          <cell r="DA7">
            <v>35647</v>
          </cell>
          <cell r="DB7">
            <v>9.42</v>
          </cell>
          <cell r="DC7">
            <v>6.66</v>
          </cell>
          <cell r="DD7">
            <v>31.26</v>
          </cell>
          <cell r="DI7">
            <v>35678</v>
          </cell>
          <cell r="DQ7">
            <v>35708</v>
          </cell>
          <cell r="DY7">
            <v>35739</v>
          </cell>
          <cell r="DZ7">
            <v>26.1</v>
          </cell>
          <cell r="EB7">
            <v>38.56</v>
          </cell>
          <cell r="EC7">
            <v>150</v>
          </cell>
          <cell r="EG7">
            <v>35769</v>
          </cell>
        </row>
        <row r="8">
          <cell r="A8">
            <v>35252</v>
          </cell>
          <cell r="I8">
            <v>35283</v>
          </cell>
          <cell r="J8">
            <v>23.58</v>
          </cell>
          <cell r="L8">
            <v>30</v>
          </cell>
          <cell r="O8">
            <v>45</v>
          </cell>
          <cell r="Q8">
            <v>35314</v>
          </cell>
          <cell r="R8">
            <v>12.1</v>
          </cell>
          <cell r="T8">
            <v>20</v>
          </cell>
          <cell r="U8">
            <v>120</v>
          </cell>
          <cell r="Y8">
            <v>35344</v>
          </cell>
          <cell r="AG8">
            <v>35375</v>
          </cell>
          <cell r="AH8">
            <v>50.64</v>
          </cell>
          <cell r="AI8">
            <v>9.1199999999999992</v>
          </cell>
          <cell r="AJ8">
            <v>30</v>
          </cell>
          <cell r="AK8">
            <v>150</v>
          </cell>
          <cell r="AO8">
            <v>35405</v>
          </cell>
          <cell r="AP8">
            <v>23.64</v>
          </cell>
          <cell r="AQ8">
            <v>8.02</v>
          </cell>
          <cell r="AR8">
            <v>24.4</v>
          </cell>
          <cell r="AW8">
            <v>35436</v>
          </cell>
          <cell r="AX8">
            <v>16.600000000000001</v>
          </cell>
          <cell r="AZ8">
            <v>19.18</v>
          </cell>
          <cell r="BC8">
            <v>95</v>
          </cell>
          <cell r="BE8">
            <v>35467</v>
          </cell>
          <cell r="BF8">
            <v>27.06</v>
          </cell>
          <cell r="BH8">
            <v>13.54</v>
          </cell>
          <cell r="BI8">
            <v>70</v>
          </cell>
          <cell r="BM8">
            <v>35495</v>
          </cell>
          <cell r="BN8">
            <v>27.32</v>
          </cell>
          <cell r="BP8">
            <v>32.36</v>
          </cell>
          <cell r="BU8">
            <v>35526</v>
          </cell>
          <cell r="CC8">
            <v>35556</v>
          </cell>
          <cell r="CD8">
            <v>40.06</v>
          </cell>
          <cell r="CF8">
            <v>24.02</v>
          </cell>
          <cell r="CG8">
            <v>70</v>
          </cell>
          <cell r="CK8">
            <v>35587</v>
          </cell>
          <cell r="CN8">
            <v>48.4</v>
          </cell>
          <cell r="CS8">
            <v>35617</v>
          </cell>
          <cell r="DA8">
            <v>35648</v>
          </cell>
          <cell r="DB8">
            <v>31.74</v>
          </cell>
          <cell r="DD8">
            <v>30.34</v>
          </cell>
          <cell r="DE8">
            <v>70</v>
          </cell>
          <cell r="DI8">
            <v>35679</v>
          </cell>
          <cell r="DQ8">
            <v>35709</v>
          </cell>
          <cell r="DR8">
            <v>12.1</v>
          </cell>
          <cell r="DT8">
            <v>22.5</v>
          </cell>
          <cell r="DU8">
            <v>155</v>
          </cell>
          <cell r="DY8">
            <v>35740</v>
          </cell>
          <cell r="DZ8">
            <v>33.76</v>
          </cell>
          <cell r="EB8">
            <v>13.6</v>
          </cell>
          <cell r="EG8">
            <v>35770</v>
          </cell>
        </row>
        <row r="9">
          <cell r="A9">
            <v>35253</v>
          </cell>
          <cell r="I9">
            <v>35284</v>
          </cell>
          <cell r="J9">
            <v>22.82</v>
          </cell>
          <cell r="L9">
            <v>30</v>
          </cell>
          <cell r="M9">
            <v>75</v>
          </cell>
          <cell r="O9">
            <v>250</v>
          </cell>
          <cell r="Q9">
            <v>35315</v>
          </cell>
          <cell r="Y9">
            <v>35345</v>
          </cell>
          <cell r="Z9">
            <v>23.22</v>
          </cell>
          <cell r="AA9">
            <v>11.26</v>
          </cell>
          <cell r="AG9">
            <v>35376</v>
          </cell>
          <cell r="AH9">
            <v>23.88</v>
          </cell>
          <cell r="AI9">
            <v>9.56</v>
          </cell>
          <cell r="AJ9">
            <v>20</v>
          </cell>
          <cell r="AO9">
            <v>35406</v>
          </cell>
          <cell r="AP9">
            <v>37.340000000000003</v>
          </cell>
          <cell r="AW9">
            <v>35437</v>
          </cell>
          <cell r="AX9">
            <v>26.08</v>
          </cell>
          <cell r="AZ9">
            <v>25.36</v>
          </cell>
          <cell r="BE9">
            <v>35468</v>
          </cell>
          <cell r="BF9">
            <v>15.08</v>
          </cell>
          <cell r="BH9">
            <v>24.76</v>
          </cell>
          <cell r="BI9">
            <v>70</v>
          </cell>
          <cell r="BM9">
            <v>35496</v>
          </cell>
          <cell r="BP9">
            <v>29.56</v>
          </cell>
          <cell r="BQ9">
            <v>70</v>
          </cell>
          <cell r="BU9">
            <v>35527</v>
          </cell>
          <cell r="BX9">
            <v>34.4</v>
          </cell>
          <cell r="BY9">
            <v>140</v>
          </cell>
          <cell r="CC9">
            <v>35557</v>
          </cell>
          <cell r="CD9">
            <v>34.86</v>
          </cell>
          <cell r="CE9">
            <v>11.34</v>
          </cell>
          <cell r="CF9">
            <v>23.98</v>
          </cell>
          <cell r="CG9">
            <v>70</v>
          </cell>
          <cell r="CK9">
            <v>35588</v>
          </cell>
          <cell r="CS9">
            <v>35618</v>
          </cell>
          <cell r="CT9">
            <v>34.54</v>
          </cell>
          <cell r="CV9">
            <v>19.440000000000001</v>
          </cell>
          <cell r="DA9">
            <v>35649</v>
          </cell>
          <cell r="DB9">
            <v>21.84</v>
          </cell>
          <cell r="DD9">
            <v>30.84</v>
          </cell>
          <cell r="DI9">
            <v>35680</v>
          </cell>
          <cell r="DQ9">
            <v>35710</v>
          </cell>
          <cell r="DR9">
            <v>45.98</v>
          </cell>
          <cell r="DT9">
            <v>24.94</v>
          </cell>
          <cell r="DU9">
            <v>85</v>
          </cell>
          <cell r="DW9">
            <v>75</v>
          </cell>
          <cell r="DY9">
            <v>35741</v>
          </cell>
          <cell r="DZ9">
            <v>9.8000000000000007</v>
          </cell>
          <cell r="EB9">
            <v>39.04</v>
          </cell>
          <cell r="EG9">
            <v>35771</v>
          </cell>
        </row>
        <row r="10">
          <cell r="A10">
            <v>35254</v>
          </cell>
          <cell r="I10">
            <v>35285</v>
          </cell>
          <cell r="J10">
            <v>36.159999999999997</v>
          </cell>
          <cell r="L10">
            <v>20</v>
          </cell>
          <cell r="N10">
            <v>117</v>
          </cell>
          <cell r="Q10">
            <v>35316</v>
          </cell>
          <cell r="Y10">
            <v>35346</v>
          </cell>
          <cell r="Z10">
            <v>26.66</v>
          </cell>
          <cell r="AA10">
            <v>12.76</v>
          </cell>
          <cell r="AC10">
            <v>70</v>
          </cell>
          <cell r="AG10">
            <v>35377</v>
          </cell>
          <cell r="AJ10">
            <v>20</v>
          </cell>
          <cell r="AM10">
            <v>95</v>
          </cell>
          <cell r="AO10">
            <v>35407</v>
          </cell>
          <cell r="AS10">
            <v>140</v>
          </cell>
          <cell r="AW10">
            <v>35438</v>
          </cell>
          <cell r="AX10">
            <v>32.42</v>
          </cell>
          <cell r="AY10">
            <v>7.74</v>
          </cell>
          <cell r="AZ10">
            <v>24.7</v>
          </cell>
          <cell r="BE10">
            <v>35469</v>
          </cell>
          <cell r="BM10">
            <v>35497</v>
          </cell>
          <cell r="BU10">
            <v>35528</v>
          </cell>
          <cell r="BV10">
            <v>40.6</v>
          </cell>
          <cell r="BX10">
            <v>23.81</v>
          </cell>
          <cell r="CC10">
            <v>35558</v>
          </cell>
          <cell r="CK10">
            <v>35589</v>
          </cell>
          <cell r="CS10">
            <v>35619</v>
          </cell>
          <cell r="CT10">
            <v>7.18</v>
          </cell>
          <cell r="CU10">
            <v>9</v>
          </cell>
          <cell r="CV10">
            <v>11.66</v>
          </cell>
          <cell r="DA10">
            <v>35650</v>
          </cell>
          <cell r="DD10">
            <v>20.7</v>
          </cell>
          <cell r="DI10">
            <v>35681</v>
          </cell>
          <cell r="DJ10">
            <v>23.5</v>
          </cell>
          <cell r="DL10">
            <v>21.06</v>
          </cell>
          <cell r="DM10">
            <v>70</v>
          </cell>
          <cell r="DQ10">
            <v>35711</v>
          </cell>
          <cell r="DR10">
            <v>25.04</v>
          </cell>
          <cell r="DT10">
            <v>24.06</v>
          </cell>
          <cell r="DU10">
            <v>85</v>
          </cell>
          <cell r="DW10">
            <v>50</v>
          </cell>
          <cell r="DY10">
            <v>35742</v>
          </cell>
          <cell r="EG10">
            <v>35772</v>
          </cell>
          <cell r="EH10">
            <v>25.66</v>
          </cell>
          <cell r="EK10">
            <v>70</v>
          </cell>
          <cell r="EL10" t="str">
            <v>X</v>
          </cell>
        </row>
        <row r="11">
          <cell r="A11">
            <v>35255</v>
          </cell>
          <cell r="I11">
            <v>35286</v>
          </cell>
          <cell r="L11">
            <v>20</v>
          </cell>
          <cell r="O11">
            <v>25</v>
          </cell>
          <cell r="Q11">
            <v>35317</v>
          </cell>
          <cell r="R11">
            <v>12</v>
          </cell>
          <cell r="U11">
            <v>60</v>
          </cell>
          <cell r="Y11">
            <v>35347</v>
          </cell>
          <cell r="Z11">
            <v>27.24</v>
          </cell>
          <cell r="AA11">
            <v>10.039999999999999</v>
          </cell>
          <cell r="AG11">
            <v>35378</v>
          </cell>
          <cell r="AO11">
            <v>35408</v>
          </cell>
          <cell r="AW11">
            <v>35439</v>
          </cell>
          <cell r="AX11">
            <v>21.74</v>
          </cell>
          <cell r="AZ11">
            <v>11.78</v>
          </cell>
          <cell r="BA11">
            <v>70</v>
          </cell>
          <cell r="BE11">
            <v>35470</v>
          </cell>
          <cell r="BM11">
            <v>35498</v>
          </cell>
          <cell r="BU11">
            <v>35529</v>
          </cell>
          <cell r="BV11">
            <v>37.880000000000003</v>
          </cell>
          <cell r="BX11">
            <v>35.9</v>
          </cell>
          <cell r="CC11">
            <v>35559</v>
          </cell>
          <cell r="CD11">
            <v>10.46</v>
          </cell>
          <cell r="CE11">
            <v>9.08</v>
          </cell>
          <cell r="CG11">
            <v>70</v>
          </cell>
          <cell r="CK11">
            <v>35590</v>
          </cell>
          <cell r="CL11">
            <v>27.34</v>
          </cell>
          <cell r="CM11">
            <v>8.02</v>
          </cell>
          <cell r="CN11">
            <v>25.14</v>
          </cell>
          <cell r="CO11">
            <v>70</v>
          </cell>
          <cell r="CQ11">
            <v>20</v>
          </cell>
          <cell r="CS11">
            <v>35620</v>
          </cell>
          <cell r="CT11">
            <v>36.68</v>
          </cell>
          <cell r="CV11">
            <v>8.08</v>
          </cell>
          <cell r="CW11">
            <v>70</v>
          </cell>
          <cell r="DA11">
            <v>35651</v>
          </cell>
          <cell r="DI11">
            <v>35682</v>
          </cell>
          <cell r="DJ11">
            <v>36.840000000000003</v>
          </cell>
          <cell r="DK11">
            <v>7.5</v>
          </cell>
          <cell r="DL11">
            <v>32.619999999999997</v>
          </cell>
          <cell r="DM11">
            <v>140</v>
          </cell>
          <cell r="DQ11">
            <v>35712</v>
          </cell>
          <cell r="DR11">
            <v>38.46</v>
          </cell>
          <cell r="DT11">
            <v>24.18</v>
          </cell>
          <cell r="DU11">
            <v>155</v>
          </cell>
          <cell r="DY11">
            <v>35743</v>
          </cell>
          <cell r="EG11">
            <v>35773</v>
          </cell>
          <cell r="EH11">
            <v>34.69</v>
          </cell>
          <cell r="EK11">
            <v>70</v>
          </cell>
          <cell r="EL11" t="str">
            <v>X</v>
          </cell>
        </row>
        <row r="12">
          <cell r="A12">
            <v>35256</v>
          </cell>
          <cell r="B12">
            <v>19.88</v>
          </cell>
          <cell r="I12">
            <v>35287</v>
          </cell>
          <cell r="Q12">
            <v>35318</v>
          </cell>
          <cell r="R12">
            <v>22.46</v>
          </cell>
          <cell r="T12">
            <v>20</v>
          </cell>
          <cell r="Y12">
            <v>35348</v>
          </cell>
          <cell r="AG12">
            <v>35379</v>
          </cell>
          <cell r="AO12">
            <v>35409</v>
          </cell>
          <cell r="AP12">
            <v>11.84</v>
          </cell>
          <cell r="AQ12">
            <v>8.08</v>
          </cell>
          <cell r="AW12">
            <v>35440</v>
          </cell>
          <cell r="AZ12">
            <v>23.68</v>
          </cell>
          <cell r="BA12">
            <v>70</v>
          </cell>
          <cell r="BE12">
            <v>35471</v>
          </cell>
          <cell r="BF12">
            <v>13.62</v>
          </cell>
          <cell r="BH12">
            <v>13.96</v>
          </cell>
          <cell r="BI12">
            <v>70</v>
          </cell>
          <cell r="BM12">
            <v>35499</v>
          </cell>
          <cell r="BN12">
            <v>27.64</v>
          </cell>
          <cell r="BP12">
            <v>9.64</v>
          </cell>
          <cell r="BU12">
            <v>35530</v>
          </cell>
          <cell r="BV12">
            <v>37.76</v>
          </cell>
          <cell r="BX12">
            <v>36.24</v>
          </cell>
          <cell r="CC12">
            <v>35560</v>
          </cell>
          <cell r="CK12">
            <v>35591</v>
          </cell>
          <cell r="CL12">
            <v>39.78</v>
          </cell>
          <cell r="CN12">
            <v>24.5</v>
          </cell>
          <cell r="CO12">
            <v>35</v>
          </cell>
          <cell r="CQ12">
            <v>25</v>
          </cell>
          <cell r="CS12">
            <v>35621</v>
          </cell>
          <cell r="CT12">
            <v>17.34</v>
          </cell>
          <cell r="CU12">
            <v>8.9</v>
          </cell>
          <cell r="CV12">
            <v>17.46</v>
          </cell>
          <cell r="DA12">
            <v>35652</v>
          </cell>
          <cell r="DI12">
            <v>35683</v>
          </cell>
          <cell r="DJ12">
            <v>31.76</v>
          </cell>
          <cell r="DK12">
            <v>7.56</v>
          </cell>
          <cell r="DL12">
            <v>32.479999999999997</v>
          </cell>
          <cell r="DO12">
            <v>100</v>
          </cell>
          <cell r="DQ12">
            <v>35713</v>
          </cell>
          <cell r="DR12">
            <v>25.44</v>
          </cell>
          <cell r="DU12">
            <v>140</v>
          </cell>
          <cell r="DY12">
            <v>35744</v>
          </cell>
          <cell r="EB12">
            <v>24.68</v>
          </cell>
          <cell r="EG12">
            <v>35774</v>
          </cell>
          <cell r="EH12">
            <v>32.74</v>
          </cell>
          <cell r="EJ12">
            <v>23.7</v>
          </cell>
          <cell r="EL12" t="str">
            <v>X</v>
          </cell>
        </row>
        <row r="13">
          <cell r="A13">
            <v>35257</v>
          </cell>
          <cell r="B13">
            <v>20.079999999999998</v>
          </cell>
          <cell r="I13">
            <v>35288</v>
          </cell>
          <cell r="Q13">
            <v>35319</v>
          </cell>
          <cell r="R13">
            <v>23.28</v>
          </cell>
          <cell r="T13">
            <v>10</v>
          </cell>
          <cell r="Y13">
            <v>35349</v>
          </cell>
          <cell r="Z13">
            <v>24.14</v>
          </cell>
          <cell r="AA13">
            <v>7.42</v>
          </cell>
          <cell r="AC13">
            <v>70</v>
          </cell>
          <cell r="AG13">
            <v>35380</v>
          </cell>
          <cell r="AO13">
            <v>35410</v>
          </cell>
          <cell r="AP13">
            <v>35.22</v>
          </cell>
          <cell r="AQ13">
            <v>8.24</v>
          </cell>
          <cell r="AR13">
            <v>12.3</v>
          </cell>
          <cell r="AW13">
            <v>35441</v>
          </cell>
          <cell r="BE13">
            <v>35472</v>
          </cell>
          <cell r="BM13">
            <v>35500</v>
          </cell>
          <cell r="BN13">
            <v>28.36</v>
          </cell>
          <cell r="BP13">
            <v>33.71</v>
          </cell>
          <cell r="BQ13">
            <v>140</v>
          </cell>
          <cell r="BU13">
            <v>35531</v>
          </cell>
          <cell r="BV13">
            <v>26.59</v>
          </cell>
          <cell r="BX13">
            <v>24.7</v>
          </cell>
          <cell r="BY13">
            <v>70</v>
          </cell>
          <cell r="CC13">
            <v>35561</v>
          </cell>
          <cell r="CK13">
            <v>35592</v>
          </cell>
          <cell r="CL13">
            <v>24.98</v>
          </cell>
          <cell r="CN13">
            <v>22.34</v>
          </cell>
          <cell r="CQ13">
            <v>100</v>
          </cell>
          <cell r="CS13">
            <v>35622</v>
          </cell>
          <cell r="CU13">
            <v>8.7200000000000006</v>
          </cell>
          <cell r="CV13">
            <v>30.24</v>
          </cell>
          <cell r="CW13">
            <v>70</v>
          </cell>
          <cell r="DA13">
            <v>35653</v>
          </cell>
          <cell r="DB13">
            <v>13.1</v>
          </cell>
          <cell r="DC13">
            <v>8.42</v>
          </cell>
          <cell r="DD13">
            <v>31.14</v>
          </cell>
          <cell r="DI13">
            <v>35684</v>
          </cell>
          <cell r="DL13">
            <v>10.98</v>
          </cell>
          <cell r="DO13">
            <v>100</v>
          </cell>
          <cell r="DQ13">
            <v>35714</v>
          </cell>
          <cell r="DY13">
            <v>35745</v>
          </cell>
          <cell r="EG13">
            <v>35775</v>
          </cell>
          <cell r="EJ13">
            <v>12</v>
          </cell>
          <cell r="EL13" t="str">
            <v>X</v>
          </cell>
        </row>
        <row r="14">
          <cell r="A14">
            <v>35258</v>
          </cell>
          <cell r="E14">
            <v>70</v>
          </cell>
          <cell r="I14">
            <v>35289</v>
          </cell>
          <cell r="J14">
            <v>27.96</v>
          </cell>
          <cell r="L14">
            <v>20</v>
          </cell>
          <cell r="M14">
            <v>300</v>
          </cell>
          <cell r="Q14">
            <v>35320</v>
          </cell>
          <cell r="R14">
            <v>45.2</v>
          </cell>
          <cell r="T14">
            <v>30</v>
          </cell>
          <cell r="U14">
            <v>200</v>
          </cell>
          <cell r="Y14">
            <v>35350</v>
          </cell>
          <cell r="AG14">
            <v>35381</v>
          </cell>
          <cell r="AH14">
            <v>22.08</v>
          </cell>
          <cell r="AI14">
            <v>8.2799999999999994</v>
          </cell>
          <cell r="AJ14">
            <v>20</v>
          </cell>
          <cell r="AK14">
            <v>70</v>
          </cell>
          <cell r="AL14">
            <v>206</v>
          </cell>
          <cell r="AM14">
            <v>50</v>
          </cell>
          <cell r="AO14">
            <v>35411</v>
          </cell>
          <cell r="AR14">
            <v>13.54</v>
          </cell>
          <cell r="AW14">
            <v>35442</v>
          </cell>
          <cell r="BE14">
            <v>35473</v>
          </cell>
          <cell r="BF14">
            <v>40.619999999999997</v>
          </cell>
          <cell r="BH14">
            <v>24.92</v>
          </cell>
          <cell r="BM14">
            <v>35501</v>
          </cell>
          <cell r="BN14">
            <v>11.23</v>
          </cell>
          <cell r="BP14">
            <v>12.12</v>
          </cell>
          <cell r="BU14">
            <v>35532</v>
          </cell>
          <cell r="BX14">
            <v>12.36</v>
          </cell>
          <cell r="CC14">
            <v>35562</v>
          </cell>
          <cell r="CE14">
            <v>9.06</v>
          </cell>
          <cell r="CF14">
            <v>21.52</v>
          </cell>
          <cell r="CK14">
            <v>35593</v>
          </cell>
          <cell r="CL14">
            <v>23.08</v>
          </cell>
          <cell r="CN14">
            <v>24.74</v>
          </cell>
          <cell r="CQ14">
            <v>25</v>
          </cell>
          <cell r="CS14">
            <v>35623</v>
          </cell>
          <cell r="DA14">
            <v>35654</v>
          </cell>
          <cell r="DB14">
            <v>34.44</v>
          </cell>
          <cell r="DC14">
            <v>6.92</v>
          </cell>
          <cell r="DD14">
            <v>31.58</v>
          </cell>
          <cell r="DE14">
            <v>70</v>
          </cell>
          <cell r="DI14">
            <v>35685</v>
          </cell>
          <cell r="DL14">
            <v>12.5</v>
          </cell>
          <cell r="DQ14">
            <v>35715</v>
          </cell>
          <cell r="DY14">
            <v>35746</v>
          </cell>
          <cell r="DZ14">
            <v>26.3</v>
          </cell>
          <cell r="EB14">
            <v>24.8</v>
          </cell>
          <cell r="EC14">
            <v>65</v>
          </cell>
          <cell r="EG14">
            <v>35776</v>
          </cell>
          <cell r="EJ14">
            <v>11</v>
          </cell>
          <cell r="EL14" t="str">
            <v>X</v>
          </cell>
        </row>
        <row r="15">
          <cell r="A15">
            <v>35259</v>
          </cell>
          <cell r="I15">
            <v>35290</v>
          </cell>
          <cell r="J15">
            <v>27.28</v>
          </cell>
          <cell r="L15">
            <v>20</v>
          </cell>
          <cell r="M15">
            <v>65</v>
          </cell>
          <cell r="Q15">
            <v>35321</v>
          </cell>
          <cell r="T15">
            <v>20</v>
          </cell>
          <cell r="Y15">
            <v>35351</v>
          </cell>
          <cell r="AG15">
            <v>35382</v>
          </cell>
          <cell r="AH15">
            <v>37.799999999999997</v>
          </cell>
          <cell r="AI15">
            <v>5.82</v>
          </cell>
          <cell r="AJ15">
            <v>20</v>
          </cell>
          <cell r="AK15">
            <v>154</v>
          </cell>
          <cell r="AL15">
            <v>206</v>
          </cell>
          <cell r="AO15">
            <v>35412</v>
          </cell>
          <cell r="AQ15">
            <v>7.56</v>
          </cell>
          <cell r="AR15">
            <v>13.52</v>
          </cell>
          <cell r="AT15">
            <v>70</v>
          </cell>
          <cell r="AW15">
            <v>35443</v>
          </cell>
          <cell r="AY15">
            <v>6.02</v>
          </cell>
          <cell r="AZ15">
            <v>12.06</v>
          </cell>
          <cell r="BA15">
            <v>70</v>
          </cell>
          <cell r="BE15">
            <v>35474</v>
          </cell>
          <cell r="BF15">
            <v>27.84</v>
          </cell>
          <cell r="BH15">
            <v>12.48</v>
          </cell>
          <cell r="BI15">
            <v>70</v>
          </cell>
          <cell r="BK15">
            <v>75</v>
          </cell>
          <cell r="BM15">
            <v>35502</v>
          </cell>
          <cell r="BN15">
            <v>14.02</v>
          </cell>
          <cell r="BP15">
            <v>11.8</v>
          </cell>
          <cell r="BU15">
            <v>35533</v>
          </cell>
          <cell r="CC15">
            <v>35563</v>
          </cell>
          <cell r="CD15">
            <v>25.02</v>
          </cell>
          <cell r="CE15">
            <v>10.32</v>
          </cell>
          <cell r="CF15">
            <v>21.98</v>
          </cell>
          <cell r="CK15">
            <v>35594</v>
          </cell>
          <cell r="CM15">
            <v>5.22</v>
          </cell>
          <cell r="CN15">
            <v>12.36</v>
          </cell>
          <cell r="CS15">
            <v>35624</v>
          </cell>
          <cell r="DA15">
            <v>35655</v>
          </cell>
          <cell r="DB15">
            <v>25.74</v>
          </cell>
          <cell r="DC15">
            <v>5.4</v>
          </cell>
          <cell r="DD15">
            <v>30.18</v>
          </cell>
          <cell r="DE15">
            <v>140</v>
          </cell>
          <cell r="DI15">
            <v>35686</v>
          </cell>
          <cell r="DQ15">
            <v>35716</v>
          </cell>
          <cell r="DR15">
            <v>25.2</v>
          </cell>
          <cell r="DT15">
            <v>24.2</v>
          </cell>
          <cell r="DU15">
            <v>140</v>
          </cell>
          <cell r="DY15">
            <v>35747</v>
          </cell>
          <cell r="DZ15">
            <v>39.770000000000003</v>
          </cell>
          <cell r="EB15">
            <v>7.18</v>
          </cell>
          <cell r="EG15">
            <v>35777</v>
          </cell>
        </row>
        <row r="16">
          <cell r="A16">
            <v>35260</v>
          </cell>
          <cell r="I16">
            <v>35291</v>
          </cell>
          <cell r="J16">
            <v>20.440000000000001</v>
          </cell>
          <cell r="L16">
            <v>10</v>
          </cell>
          <cell r="M16">
            <v>155</v>
          </cell>
          <cell r="Q16">
            <v>35322</v>
          </cell>
          <cell r="T16">
            <v>20</v>
          </cell>
          <cell r="Y16">
            <v>35352</v>
          </cell>
          <cell r="Z16">
            <v>25.08</v>
          </cell>
          <cell r="AG16">
            <v>35383</v>
          </cell>
          <cell r="AH16">
            <v>26.34</v>
          </cell>
          <cell r="AJ16">
            <v>30</v>
          </cell>
          <cell r="AK16">
            <v>70</v>
          </cell>
          <cell r="AL16">
            <v>206</v>
          </cell>
          <cell r="AO16">
            <v>35413</v>
          </cell>
          <cell r="AW16">
            <v>35444</v>
          </cell>
          <cell r="AX16">
            <v>40.700000000000003</v>
          </cell>
          <cell r="AZ16">
            <v>22.8</v>
          </cell>
          <cell r="BA16">
            <v>70</v>
          </cell>
          <cell r="BE16">
            <v>35475</v>
          </cell>
          <cell r="BF16">
            <v>28.56</v>
          </cell>
          <cell r="BH16">
            <v>13.22</v>
          </cell>
          <cell r="BI16">
            <v>70</v>
          </cell>
          <cell r="BM16">
            <v>35503</v>
          </cell>
          <cell r="BN16">
            <v>35.28</v>
          </cell>
          <cell r="BP16">
            <v>8.1</v>
          </cell>
          <cell r="BU16">
            <v>35534</v>
          </cell>
          <cell r="BV16">
            <v>14.08</v>
          </cell>
          <cell r="BX16">
            <v>50.02</v>
          </cell>
          <cell r="CC16">
            <v>35564</v>
          </cell>
          <cell r="CD16">
            <v>40.32</v>
          </cell>
          <cell r="CE16">
            <v>8.32</v>
          </cell>
          <cell r="CF16">
            <v>23.1</v>
          </cell>
          <cell r="CG16">
            <v>70</v>
          </cell>
          <cell r="CK16">
            <v>35595</v>
          </cell>
          <cell r="CS16">
            <v>35625</v>
          </cell>
          <cell r="DA16">
            <v>35656</v>
          </cell>
          <cell r="DB16">
            <v>29.84</v>
          </cell>
          <cell r="DD16">
            <v>22.11</v>
          </cell>
          <cell r="DI16">
            <v>35687</v>
          </cell>
          <cell r="DQ16">
            <v>35717</v>
          </cell>
          <cell r="DR16">
            <v>41.38</v>
          </cell>
          <cell r="DT16">
            <v>32.42</v>
          </cell>
          <cell r="DY16">
            <v>35748</v>
          </cell>
          <cell r="DZ16">
            <v>25.38</v>
          </cell>
          <cell r="EC16">
            <v>135</v>
          </cell>
          <cell r="EG16">
            <v>35778</v>
          </cell>
        </row>
        <row r="17">
          <cell r="A17">
            <v>35261</v>
          </cell>
          <cell r="B17">
            <v>16.46</v>
          </cell>
          <cell r="D17">
            <v>40</v>
          </cell>
          <cell r="E17">
            <v>190</v>
          </cell>
          <cell r="F17">
            <v>127</v>
          </cell>
          <cell r="I17">
            <v>35292</v>
          </cell>
          <cell r="Q17">
            <v>35323</v>
          </cell>
          <cell r="Y17">
            <v>35353</v>
          </cell>
          <cell r="Z17">
            <v>38.380000000000003</v>
          </cell>
          <cell r="AC17">
            <v>70</v>
          </cell>
          <cell r="AG17">
            <v>35384</v>
          </cell>
          <cell r="AL17">
            <v>206</v>
          </cell>
          <cell r="AO17">
            <v>35414</v>
          </cell>
          <cell r="AW17">
            <v>35445</v>
          </cell>
          <cell r="AX17">
            <v>40.72</v>
          </cell>
          <cell r="AZ17">
            <v>21.8</v>
          </cell>
          <cell r="BE17">
            <v>35476</v>
          </cell>
          <cell r="BM17">
            <v>35504</v>
          </cell>
          <cell r="BU17">
            <v>35535</v>
          </cell>
          <cell r="BV17">
            <v>34.92</v>
          </cell>
          <cell r="BX17">
            <v>38.32</v>
          </cell>
          <cell r="BY17">
            <v>70</v>
          </cell>
          <cell r="CC17">
            <v>35565</v>
          </cell>
          <cell r="CD17">
            <v>28.34</v>
          </cell>
          <cell r="CF17">
            <v>24.38</v>
          </cell>
          <cell r="CG17">
            <v>70</v>
          </cell>
          <cell r="CK17">
            <v>35596</v>
          </cell>
          <cell r="CS17">
            <v>35626</v>
          </cell>
          <cell r="CT17">
            <v>36.5</v>
          </cell>
          <cell r="CU17">
            <v>8.68</v>
          </cell>
          <cell r="CV17">
            <v>21.88</v>
          </cell>
          <cell r="CW17">
            <v>75</v>
          </cell>
          <cell r="DA17">
            <v>35657</v>
          </cell>
          <cell r="DI17">
            <v>35688</v>
          </cell>
          <cell r="DJ17">
            <v>35.119999999999997</v>
          </cell>
          <cell r="DK17">
            <v>7.42</v>
          </cell>
          <cell r="DQ17">
            <v>35718</v>
          </cell>
          <cell r="DT17">
            <v>22.78</v>
          </cell>
          <cell r="DU17">
            <v>170</v>
          </cell>
          <cell r="DY17">
            <v>35749</v>
          </cell>
          <cell r="EG17">
            <v>35779</v>
          </cell>
          <cell r="EK17">
            <v>70</v>
          </cell>
        </row>
        <row r="18">
          <cell r="A18">
            <v>35262</v>
          </cell>
          <cell r="B18">
            <v>18.920000000000002</v>
          </cell>
          <cell r="D18">
            <v>20</v>
          </cell>
          <cell r="E18">
            <v>60</v>
          </cell>
          <cell r="F18">
            <v>127</v>
          </cell>
          <cell r="I18">
            <v>35293</v>
          </cell>
          <cell r="L18">
            <v>20</v>
          </cell>
          <cell r="Q18">
            <v>35324</v>
          </cell>
          <cell r="R18">
            <v>19.399999999999999</v>
          </cell>
          <cell r="U18">
            <v>60</v>
          </cell>
          <cell r="Y18">
            <v>35354</v>
          </cell>
          <cell r="AG18">
            <v>35385</v>
          </cell>
          <cell r="AO18">
            <v>35415</v>
          </cell>
          <cell r="AP18">
            <v>11.9</v>
          </cell>
          <cell r="AQ18">
            <v>7.98</v>
          </cell>
          <cell r="AT18">
            <v>60</v>
          </cell>
          <cell r="AW18">
            <v>35446</v>
          </cell>
          <cell r="AX18">
            <v>13.6</v>
          </cell>
          <cell r="AZ18">
            <v>22.06</v>
          </cell>
          <cell r="BA18">
            <v>140</v>
          </cell>
          <cell r="BE18">
            <v>35477</v>
          </cell>
          <cell r="BK18">
            <v>60</v>
          </cell>
          <cell r="BM18">
            <v>35505</v>
          </cell>
          <cell r="BU18">
            <v>35536</v>
          </cell>
          <cell r="BV18">
            <v>40.24</v>
          </cell>
          <cell r="BX18">
            <v>48.14</v>
          </cell>
          <cell r="CA18">
            <v>25</v>
          </cell>
          <cell r="CC18">
            <v>35566</v>
          </cell>
          <cell r="CD18">
            <v>25.9</v>
          </cell>
          <cell r="CE18">
            <v>10.06</v>
          </cell>
          <cell r="CF18">
            <v>24.55</v>
          </cell>
          <cell r="CI18">
            <v>100</v>
          </cell>
          <cell r="CK18">
            <v>35597</v>
          </cell>
          <cell r="CL18">
            <v>41.48</v>
          </cell>
          <cell r="CN18">
            <v>22.64</v>
          </cell>
          <cell r="CO18">
            <v>145</v>
          </cell>
          <cell r="CS18">
            <v>35627</v>
          </cell>
          <cell r="CT18">
            <v>45.94</v>
          </cell>
          <cell r="CV18">
            <v>29.7</v>
          </cell>
          <cell r="DA18">
            <v>35658</v>
          </cell>
          <cell r="DI18">
            <v>35689</v>
          </cell>
          <cell r="DJ18">
            <v>35.119999999999997</v>
          </cell>
          <cell r="DL18">
            <v>22.24</v>
          </cell>
          <cell r="DM18">
            <v>140</v>
          </cell>
          <cell r="DQ18">
            <v>35719</v>
          </cell>
          <cell r="DR18">
            <v>27.18</v>
          </cell>
          <cell r="DT18">
            <v>8.02</v>
          </cell>
          <cell r="DY18">
            <v>35750</v>
          </cell>
          <cell r="EG18">
            <v>35780</v>
          </cell>
          <cell r="EH18">
            <v>36.299999999999997</v>
          </cell>
          <cell r="EJ18">
            <v>24.8</v>
          </cell>
        </row>
        <row r="19">
          <cell r="A19">
            <v>35263</v>
          </cell>
          <cell r="B19">
            <v>31.84</v>
          </cell>
          <cell r="C19">
            <v>6.42</v>
          </cell>
          <cell r="D19">
            <v>30</v>
          </cell>
          <cell r="E19">
            <v>82</v>
          </cell>
          <cell r="F19">
            <v>127</v>
          </cell>
          <cell r="I19">
            <v>35294</v>
          </cell>
          <cell r="Q19">
            <v>35325</v>
          </cell>
          <cell r="R19">
            <v>22.64</v>
          </cell>
          <cell r="T19">
            <v>20</v>
          </cell>
          <cell r="U19">
            <v>70</v>
          </cell>
          <cell r="V19">
            <v>191</v>
          </cell>
          <cell r="Y19">
            <v>35355</v>
          </cell>
          <cell r="Z19">
            <v>26.88</v>
          </cell>
          <cell r="AG19">
            <v>35386</v>
          </cell>
          <cell r="AO19">
            <v>35416</v>
          </cell>
          <cell r="AP19">
            <v>38.22</v>
          </cell>
          <cell r="AQ19">
            <v>7.86</v>
          </cell>
          <cell r="AS19">
            <v>200</v>
          </cell>
          <cell r="AT19">
            <v>40</v>
          </cell>
          <cell r="AW19">
            <v>35447</v>
          </cell>
          <cell r="AX19">
            <v>12.06</v>
          </cell>
          <cell r="AZ19">
            <v>11.08</v>
          </cell>
          <cell r="BE19">
            <v>35478</v>
          </cell>
          <cell r="BI19">
            <v>70</v>
          </cell>
          <cell r="BK19">
            <v>50</v>
          </cell>
          <cell r="BM19">
            <v>35506</v>
          </cell>
          <cell r="BP19">
            <v>10.88</v>
          </cell>
          <cell r="BQ19">
            <v>70</v>
          </cell>
          <cell r="BU19">
            <v>35537</v>
          </cell>
          <cell r="BV19">
            <v>25.64</v>
          </cell>
          <cell r="BX19">
            <v>36.380000000000003</v>
          </cell>
          <cell r="BY19">
            <v>70</v>
          </cell>
          <cell r="CA19">
            <v>125</v>
          </cell>
          <cell r="CC19">
            <v>35567</v>
          </cell>
          <cell r="CK19">
            <v>35598</v>
          </cell>
          <cell r="CL19">
            <v>25.36</v>
          </cell>
          <cell r="CM19">
            <v>10.46</v>
          </cell>
          <cell r="CN19">
            <v>33.94</v>
          </cell>
          <cell r="CO19">
            <v>75</v>
          </cell>
          <cell r="CS19">
            <v>35628</v>
          </cell>
          <cell r="CT19">
            <v>34.659999999999997</v>
          </cell>
          <cell r="CV19">
            <v>22.98</v>
          </cell>
          <cell r="CW19">
            <v>70</v>
          </cell>
          <cell r="DA19">
            <v>35659</v>
          </cell>
          <cell r="DI19">
            <v>35690</v>
          </cell>
          <cell r="DJ19">
            <v>31</v>
          </cell>
          <cell r="DK19">
            <v>13.96</v>
          </cell>
          <cell r="DL19">
            <v>22.08</v>
          </cell>
          <cell r="DQ19">
            <v>35720</v>
          </cell>
          <cell r="DU19">
            <v>70</v>
          </cell>
          <cell r="DY19">
            <v>35751</v>
          </cell>
          <cell r="DZ19">
            <v>14.08</v>
          </cell>
          <cell r="EC19">
            <v>70</v>
          </cell>
          <cell r="EG19">
            <v>35781</v>
          </cell>
          <cell r="EH19">
            <v>26.15</v>
          </cell>
          <cell r="EJ19">
            <v>24.5</v>
          </cell>
        </row>
        <row r="20">
          <cell r="A20">
            <v>35264</v>
          </cell>
          <cell r="D20">
            <v>20</v>
          </cell>
          <cell r="E20">
            <v>60</v>
          </cell>
          <cell r="F20">
            <v>127</v>
          </cell>
          <cell r="I20">
            <v>35295</v>
          </cell>
          <cell r="Q20">
            <v>35326</v>
          </cell>
          <cell r="R20">
            <v>24</v>
          </cell>
          <cell r="T20">
            <v>20</v>
          </cell>
          <cell r="U20">
            <v>70</v>
          </cell>
          <cell r="V20">
            <v>191</v>
          </cell>
          <cell r="Y20">
            <v>35356</v>
          </cell>
          <cell r="AG20">
            <v>35387</v>
          </cell>
          <cell r="AI20">
            <v>10.02</v>
          </cell>
          <cell r="AK20">
            <v>70</v>
          </cell>
          <cell r="AL20">
            <v>206</v>
          </cell>
          <cell r="AO20">
            <v>35417</v>
          </cell>
          <cell r="AP20">
            <v>11.7</v>
          </cell>
          <cell r="AR20">
            <v>13.6</v>
          </cell>
          <cell r="AW20">
            <v>35448</v>
          </cell>
          <cell r="BE20">
            <v>35479</v>
          </cell>
          <cell r="BF20">
            <v>13.08</v>
          </cell>
          <cell r="BI20">
            <v>70</v>
          </cell>
          <cell r="BM20">
            <v>35507</v>
          </cell>
          <cell r="BN20">
            <v>53.96</v>
          </cell>
          <cell r="BP20">
            <v>21.16</v>
          </cell>
          <cell r="BU20">
            <v>35538</v>
          </cell>
          <cell r="BV20">
            <v>7.1</v>
          </cell>
          <cell r="BX20">
            <v>23.18</v>
          </cell>
          <cell r="BY20">
            <v>70</v>
          </cell>
          <cell r="CA20">
            <v>200</v>
          </cell>
          <cell r="CC20">
            <v>35568</v>
          </cell>
          <cell r="CK20">
            <v>35599</v>
          </cell>
          <cell r="CL20">
            <v>24.56</v>
          </cell>
          <cell r="CN20">
            <v>11.22</v>
          </cell>
          <cell r="CO20">
            <v>70</v>
          </cell>
          <cell r="CS20">
            <v>35629</v>
          </cell>
          <cell r="CU20">
            <v>8.02</v>
          </cell>
          <cell r="CV20">
            <v>28.9</v>
          </cell>
          <cell r="DA20">
            <v>35660</v>
          </cell>
          <cell r="DB20">
            <v>22.84</v>
          </cell>
          <cell r="DC20">
            <v>6.7</v>
          </cell>
          <cell r="DD20">
            <v>28.96</v>
          </cell>
          <cell r="DI20">
            <v>35691</v>
          </cell>
          <cell r="DJ20">
            <v>33.82</v>
          </cell>
          <cell r="DL20">
            <v>31.02</v>
          </cell>
          <cell r="DQ20">
            <v>35721</v>
          </cell>
          <cell r="DY20">
            <v>35752</v>
          </cell>
          <cell r="DZ20">
            <v>22.02</v>
          </cell>
          <cell r="EB20">
            <v>33.9</v>
          </cell>
          <cell r="EC20">
            <v>130</v>
          </cell>
          <cell r="EG20">
            <v>35782</v>
          </cell>
          <cell r="EH20">
            <v>28.3</v>
          </cell>
          <cell r="EJ20">
            <v>24.78</v>
          </cell>
        </row>
        <row r="21">
          <cell r="A21">
            <v>35265</v>
          </cell>
          <cell r="C21">
            <v>9.6</v>
          </cell>
          <cell r="D21">
            <v>20</v>
          </cell>
          <cell r="F21">
            <v>127</v>
          </cell>
          <cell r="I21">
            <v>35296</v>
          </cell>
          <cell r="J21">
            <v>11.5</v>
          </cell>
          <cell r="L21">
            <v>10</v>
          </cell>
          <cell r="Q21">
            <v>35327</v>
          </cell>
          <cell r="T21">
            <v>20</v>
          </cell>
          <cell r="V21">
            <v>191</v>
          </cell>
          <cell r="Y21">
            <v>35357</v>
          </cell>
          <cell r="AB21">
            <v>20</v>
          </cell>
          <cell r="AG21">
            <v>35388</v>
          </cell>
          <cell r="AH21">
            <v>31.9</v>
          </cell>
          <cell r="AI21">
            <v>8.1</v>
          </cell>
          <cell r="AK21">
            <v>70</v>
          </cell>
          <cell r="AO21">
            <v>35418</v>
          </cell>
          <cell r="AQ21">
            <v>6.58</v>
          </cell>
          <cell r="AR21">
            <v>14.7</v>
          </cell>
          <cell r="AS21">
            <v>70</v>
          </cell>
          <cell r="AU21">
            <v>50</v>
          </cell>
          <cell r="AW21">
            <v>35449</v>
          </cell>
          <cell r="BE21">
            <v>35480</v>
          </cell>
          <cell r="BF21">
            <v>40.6</v>
          </cell>
          <cell r="BI21">
            <v>70</v>
          </cell>
          <cell r="BM21">
            <v>35508</v>
          </cell>
          <cell r="BN21">
            <v>27.1</v>
          </cell>
          <cell r="BP21">
            <v>24.64</v>
          </cell>
          <cell r="BS21">
            <v>25</v>
          </cell>
          <cell r="BU21">
            <v>35539</v>
          </cell>
          <cell r="CC21">
            <v>35569</v>
          </cell>
          <cell r="CI21">
            <v>100</v>
          </cell>
          <cell r="CK21">
            <v>35600</v>
          </cell>
          <cell r="CN21">
            <v>12.56</v>
          </cell>
          <cell r="CS21">
            <v>35630</v>
          </cell>
          <cell r="DA21">
            <v>35661</v>
          </cell>
          <cell r="DB21">
            <v>32.06</v>
          </cell>
          <cell r="DC21">
            <v>8.98</v>
          </cell>
          <cell r="DD21">
            <v>27.92</v>
          </cell>
          <cell r="DE21">
            <v>70</v>
          </cell>
          <cell r="DI21">
            <v>35692</v>
          </cell>
          <cell r="DJ21">
            <v>12.82</v>
          </cell>
          <cell r="DQ21">
            <v>35722</v>
          </cell>
          <cell r="DY21">
            <v>35753</v>
          </cell>
          <cell r="DZ21">
            <v>12.3</v>
          </cell>
          <cell r="EB21">
            <v>23.62</v>
          </cell>
          <cell r="EG21">
            <v>35783</v>
          </cell>
        </row>
        <row r="22">
          <cell r="A22">
            <v>35266</v>
          </cell>
          <cell r="I22">
            <v>35297</v>
          </cell>
          <cell r="J22">
            <v>33.08</v>
          </cell>
          <cell r="L22">
            <v>20</v>
          </cell>
          <cell r="M22">
            <v>80</v>
          </cell>
          <cell r="N22">
            <v>117</v>
          </cell>
          <cell r="Q22">
            <v>35328</v>
          </cell>
          <cell r="R22">
            <v>30.36</v>
          </cell>
          <cell r="T22">
            <v>10</v>
          </cell>
          <cell r="V22">
            <v>191</v>
          </cell>
          <cell r="Y22">
            <v>35358</v>
          </cell>
          <cell r="AG22">
            <v>35389</v>
          </cell>
          <cell r="AH22">
            <v>39.520000000000003</v>
          </cell>
          <cell r="AJ22">
            <v>10</v>
          </cell>
          <cell r="AO22">
            <v>35419</v>
          </cell>
          <cell r="AQ22">
            <v>7.18</v>
          </cell>
          <cell r="AR22">
            <v>15.4</v>
          </cell>
          <cell r="AU22">
            <v>25</v>
          </cell>
          <cell r="AW22">
            <v>35450</v>
          </cell>
          <cell r="AX22">
            <v>29.3</v>
          </cell>
          <cell r="AZ22">
            <v>11.18</v>
          </cell>
          <cell r="BC22">
            <v>30</v>
          </cell>
          <cell r="BE22">
            <v>35481</v>
          </cell>
          <cell r="BF22">
            <v>27.2</v>
          </cell>
          <cell r="BI22">
            <v>70</v>
          </cell>
          <cell r="BM22">
            <v>35509</v>
          </cell>
          <cell r="BN22">
            <v>14.12</v>
          </cell>
          <cell r="BP22">
            <v>11.48</v>
          </cell>
          <cell r="BU22">
            <v>35540</v>
          </cell>
          <cell r="CC22">
            <v>35570</v>
          </cell>
          <cell r="CD22">
            <v>44.22</v>
          </cell>
          <cell r="CE22">
            <v>10.02</v>
          </cell>
          <cell r="CF22">
            <v>25.72</v>
          </cell>
          <cell r="CK22">
            <v>35601</v>
          </cell>
          <cell r="CS22">
            <v>35631</v>
          </cell>
          <cell r="DA22">
            <v>35662</v>
          </cell>
          <cell r="DB22">
            <v>30.86</v>
          </cell>
          <cell r="DD22">
            <v>28.72</v>
          </cell>
          <cell r="DE22">
            <v>70</v>
          </cell>
          <cell r="DI22">
            <v>35693</v>
          </cell>
          <cell r="DQ22">
            <v>35723</v>
          </cell>
          <cell r="DR22">
            <v>12.46</v>
          </cell>
          <cell r="DT22">
            <v>22.52</v>
          </cell>
          <cell r="DU22">
            <v>70</v>
          </cell>
          <cell r="DY22">
            <v>35754</v>
          </cell>
          <cell r="DZ22">
            <v>22.76</v>
          </cell>
          <cell r="EB22">
            <v>23.3</v>
          </cell>
          <cell r="EG22">
            <v>35784</v>
          </cell>
        </row>
        <row r="23">
          <cell r="A23">
            <v>35267</v>
          </cell>
          <cell r="I23">
            <v>35298</v>
          </cell>
          <cell r="J23">
            <v>37.200000000000003</v>
          </cell>
          <cell r="L23">
            <v>30</v>
          </cell>
          <cell r="N23">
            <v>117</v>
          </cell>
          <cell r="Q23">
            <v>35329</v>
          </cell>
          <cell r="T23">
            <v>20</v>
          </cell>
          <cell r="Y23">
            <v>35359</v>
          </cell>
          <cell r="Z23">
            <v>13.44</v>
          </cell>
          <cell r="AB23">
            <v>40</v>
          </cell>
          <cell r="AG23">
            <v>35390</v>
          </cell>
          <cell r="AH23">
            <v>9.86</v>
          </cell>
          <cell r="AJ23">
            <v>20</v>
          </cell>
          <cell r="AO23">
            <v>35420</v>
          </cell>
          <cell r="AW23">
            <v>35451</v>
          </cell>
          <cell r="AX23">
            <v>19</v>
          </cell>
          <cell r="AZ23">
            <v>10.42</v>
          </cell>
          <cell r="BA23">
            <v>70</v>
          </cell>
          <cell r="BE23">
            <v>35482</v>
          </cell>
          <cell r="BF23">
            <v>7.12</v>
          </cell>
          <cell r="BM23">
            <v>35510</v>
          </cell>
          <cell r="BP23">
            <v>11.66</v>
          </cell>
          <cell r="BU23">
            <v>35541</v>
          </cell>
          <cell r="BV23">
            <v>13.24</v>
          </cell>
          <cell r="BW23">
            <v>11.16</v>
          </cell>
          <cell r="BX23">
            <v>37.74</v>
          </cell>
          <cell r="CC23">
            <v>35571</v>
          </cell>
          <cell r="CD23">
            <v>39.979999999999997</v>
          </cell>
          <cell r="CE23">
            <v>10.08</v>
          </cell>
          <cell r="CF23">
            <v>37.54</v>
          </cell>
          <cell r="CG23">
            <v>70</v>
          </cell>
          <cell r="CI23">
            <v>150</v>
          </cell>
          <cell r="CK23">
            <v>35602</v>
          </cell>
          <cell r="CL23">
            <v>11.42</v>
          </cell>
          <cell r="CS23">
            <v>35632</v>
          </cell>
          <cell r="CV23">
            <v>21.02</v>
          </cell>
          <cell r="CW23">
            <v>70</v>
          </cell>
          <cell r="CY23">
            <v>50</v>
          </cell>
          <cell r="DA23">
            <v>35663</v>
          </cell>
          <cell r="DB23">
            <v>34.86</v>
          </cell>
          <cell r="DC23">
            <v>8.94</v>
          </cell>
          <cell r="DD23">
            <v>28.1</v>
          </cell>
          <cell r="DI23">
            <v>35694</v>
          </cell>
          <cell r="DQ23">
            <v>35724</v>
          </cell>
          <cell r="DR23">
            <v>26.3</v>
          </cell>
          <cell r="DT23">
            <v>33.94</v>
          </cell>
          <cell r="DY23">
            <v>35755</v>
          </cell>
          <cell r="EG23">
            <v>35785</v>
          </cell>
        </row>
        <row r="24">
          <cell r="A24">
            <v>35268</v>
          </cell>
          <cell r="B24">
            <v>24.06</v>
          </cell>
          <cell r="C24">
            <v>9.34</v>
          </cell>
          <cell r="D24">
            <v>20</v>
          </cell>
          <cell r="I24">
            <v>35299</v>
          </cell>
          <cell r="J24">
            <v>13</v>
          </cell>
          <cell r="K24">
            <v>11.62</v>
          </cell>
          <cell r="L24">
            <v>20</v>
          </cell>
          <cell r="N24">
            <v>117</v>
          </cell>
          <cell r="Q24">
            <v>35330</v>
          </cell>
          <cell r="R24">
            <v>33.28</v>
          </cell>
          <cell r="Y24">
            <v>35360</v>
          </cell>
          <cell r="Z24">
            <v>28.94</v>
          </cell>
          <cell r="AB24">
            <v>30</v>
          </cell>
          <cell r="AD24">
            <v>153</v>
          </cell>
          <cell r="AG24">
            <v>35391</v>
          </cell>
          <cell r="AM24">
            <v>25</v>
          </cell>
          <cell r="AO24">
            <v>35421</v>
          </cell>
          <cell r="AW24">
            <v>35452</v>
          </cell>
          <cell r="AX24">
            <v>23.16</v>
          </cell>
          <cell r="AZ24">
            <v>21.9</v>
          </cell>
          <cell r="BA24">
            <v>70</v>
          </cell>
          <cell r="BE24">
            <v>35483</v>
          </cell>
          <cell r="BM24">
            <v>35511</v>
          </cell>
          <cell r="BN24">
            <v>14.78</v>
          </cell>
          <cell r="BP24">
            <v>23.8</v>
          </cell>
          <cell r="BU24">
            <v>35542</v>
          </cell>
          <cell r="BV24">
            <v>40.28</v>
          </cell>
          <cell r="BW24">
            <v>12.48</v>
          </cell>
          <cell r="BX24">
            <v>31.92</v>
          </cell>
          <cell r="BY24">
            <v>70</v>
          </cell>
          <cell r="CC24">
            <v>35572</v>
          </cell>
          <cell r="CD24">
            <v>25.58</v>
          </cell>
          <cell r="CE24">
            <v>10.3</v>
          </cell>
          <cell r="CF24">
            <v>26.54</v>
          </cell>
          <cell r="CK24">
            <v>35603</v>
          </cell>
          <cell r="CS24">
            <v>35633</v>
          </cell>
          <cell r="CT24">
            <v>34.58</v>
          </cell>
          <cell r="CV24">
            <v>40.93</v>
          </cell>
          <cell r="DA24">
            <v>35664</v>
          </cell>
          <cell r="DB24">
            <v>18.2</v>
          </cell>
          <cell r="DC24">
            <v>7.1</v>
          </cell>
          <cell r="DD24">
            <v>10</v>
          </cell>
          <cell r="DI24">
            <v>35695</v>
          </cell>
          <cell r="DJ24">
            <v>26.36</v>
          </cell>
          <cell r="DL24">
            <v>23.32</v>
          </cell>
          <cell r="DM24">
            <v>90</v>
          </cell>
          <cell r="DQ24">
            <v>35725</v>
          </cell>
          <cell r="DR24">
            <v>11.8</v>
          </cell>
          <cell r="DT24">
            <v>18.84</v>
          </cell>
          <cell r="DU24">
            <v>85</v>
          </cell>
          <cell r="DY24">
            <v>35756</v>
          </cell>
          <cell r="EG24">
            <v>35786</v>
          </cell>
          <cell r="EH24">
            <v>24.42</v>
          </cell>
          <cell r="EJ24">
            <v>12.5</v>
          </cell>
        </row>
        <row r="25">
          <cell r="A25">
            <v>35269</v>
          </cell>
          <cell r="B25">
            <v>25.08</v>
          </cell>
          <cell r="C25">
            <v>8.86</v>
          </cell>
          <cell r="D25">
            <v>10</v>
          </cell>
          <cell r="I25">
            <v>35300</v>
          </cell>
          <cell r="J25">
            <v>19.059999999999999</v>
          </cell>
          <cell r="K25">
            <v>10.119999999999999</v>
          </cell>
          <cell r="M25">
            <v>185</v>
          </cell>
          <cell r="Q25">
            <v>35331</v>
          </cell>
          <cell r="R25">
            <v>23.12</v>
          </cell>
          <cell r="S25">
            <v>10.18</v>
          </cell>
          <cell r="U25">
            <v>70</v>
          </cell>
          <cell r="Y25">
            <v>35361</v>
          </cell>
          <cell r="Z25">
            <v>38.1</v>
          </cell>
          <cell r="AB25">
            <v>30</v>
          </cell>
          <cell r="AD25">
            <v>153</v>
          </cell>
          <cell r="AG25">
            <v>35392</v>
          </cell>
          <cell r="AJ25">
            <v>20</v>
          </cell>
          <cell r="AO25">
            <v>35422</v>
          </cell>
          <cell r="AP25">
            <v>23.22</v>
          </cell>
          <cell r="AQ25">
            <v>4.38</v>
          </cell>
          <cell r="AR25">
            <v>14.95</v>
          </cell>
          <cell r="AS25">
            <v>130</v>
          </cell>
          <cell r="AW25">
            <v>35453</v>
          </cell>
          <cell r="AX25">
            <v>24.48</v>
          </cell>
          <cell r="AZ25">
            <v>11.08</v>
          </cell>
          <cell r="BA25">
            <v>70</v>
          </cell>
          <cell r="BE25">
            <v>35484</v>
          </cell>
          <cell r="BM25">
            <v>35512</v>
          </cell>
          <cell r="BU25">
            <v>35543</v>
          </cell>
          <cell r="BV25">
            <v>37.83</v>
          </cell>
          <cell r="BW25">
            <v>18.440000000000001</v>
          </cell>
          <cell r="BX25">
            <v>37.979999999999997</v>
          </cell>
          <cell r="CA25">
            <v>100</v>
          </cell>
          <cell r="CC25">
            <v>35573</v>
          </cell>
          <cell r="CF25">
            <v>26.74</v>
          </cell>
          <cell r="CK25">
            <v>35604</v>
          </cell>
          <cell r="CL25">
            <v>11.28</v>
          </cell>
          <cell r="CN25">
            <v>23.84</v>
          </cell>
          <cell r="CS25">
            <v>35634</v>
          </cell>
          <cell r="CT25">
            <v>33.479999999999997</v>
          </cell>
          <cell r="CV25">
            <v>29.6</v>
          </cell>
          <cell r="DA25">
            <v>35665</v>
          </cell>
          <cell r="DI25">
            <v>35696</v>
          </cell>
          <cell r="DJ25">
            <v>38.22</v>
          </cell>
          <cell r="DK25">
            <v>6.68</v>
          </cell>
          <cell r="DL25">
            <v>23.66</v>
          </cell>
          <cell r="DM25">
            <v>90</v>
          </cell>
          <cell r="DQ25">
            <v>35726</v>
          </cell>
          <cell r="DR25">
            <v>25.4</v>
          </cell>
          <cell r="DU25">
            <v>70</v>
          </cell>
          <cell r="DY25">
            <v>35757</v>
          </cell>
          <cell r="EG25">
            <v>35787</v>
          </cell>
          <cell r="EH25">
            <v>40.46</v>
          </cell>
          <cell r="EJ25">
            <v>22.9</v>
          </cell>
        </row>
        <row r="26">
          <cell r="A26">
            <v>35270</v>
          </cell>
          <cell r="B26">
            <v>28.02</v>
          </cell>
          <cell r="D26">
            <v>30</v>
          </cell>
          <cell r="E26">
            <v>180</v>
          </cell>
          <cell r="I26">
            <v>35301</v>
          </cell>
          <cell r="Q26">
            <v>35332</v>
          </cell>
          <cell r="R26">
            <v>11.92</v>
          </cell>
          <cell r="S26">
            <v>7.24</v>
          </cell>
          <cell r="T26">
            <v>20</v>
          </cell>
          <cell r="Y26">
            <v>35362</v>
          </cell>
          <cell r="AB26">
            <v>20</v>
          </cell>
          <cell r="AD26">
            <v>153</v>
          </cell>
          <cell r="AG26">
            <v>35393</v>
          </cell>
          <cell r="AO26">
            <v>35423</v>
          </cell>
          <cell r="AP26">
            <v>21.64</v>
          </cell>
          <cell r="AR26">
            <v>14.4</v>
          </cell>
          <cell r="AW26">
            <v>35454</v>
          </cell>
          <cell r="AX26">
            <v>61.58</v>
          </cell>
          <cell r="AZ26">
            <v>24.76</v>
          </cell>
          <cell r="BA26">
            <v>70</v>
          </cell>
          <cell r="BE26">
            <v>35485</v>
          </cell>
          <cell r="BF26">
            <v>24.42</v>
          </cell>
          <cell r="BG26">
            <v>7.56</v>
          </cell>
          <cell r="BI26">
            <v>70</v>
          </cell>
          <cell r="BM26">
            <v>35513</v>
          </cell>
          <cell r="BP26">
            <v>11.52</v>
          </cell>
          <cell r="BQ26">
            <v>70</v>
          </cell>
          <cell r="BU26">
            <v>35544</v>
          </cell>
          <cell r="BV26">
            <v>14.28</v>
          </cell>
          <cell r="BW26">
            <v>18.02</v>
          </cell>
          <cell r="BX26">
            <v>25.1</v>
          </cell>
          <cell r="BY26">
            <v>70</v>
          </cell>
          <cell r="CC26">
            <v>35574</v>
          </cell>
          <cell r="CK26">
            <v>35605</v>
          </cell>
          <cell r="CL26">
            <v>26.1</v>
          </cell>
          <cell r="CM26">
            <v>7.62</v>
          </cell>
          <cell r="CN26">
            <v>25.48</v>
          </cell>
          <cell r="CS26">
            <v>35635</v>
          </cell>
          <cell r="CT26">
            <v>16.22</v>
          </cell>
          <cell r="CV26">
            <v>29.1</v>
          </cell>
          <cell r="CW26">
            <v>70</v>
          </cell>
          <cell r="DA26">
            <v>35666</v>
          </cell>
          <cell r="DI26">
            <v>35697</v>
          </cell>
          <cell r="DJ26">
            <v>25.5</v>
          </cell>
          <cell r="DL26">
            <v>33.979999999999997</v>
          </cell>
          <cell r="DM26">
            <v>90</v>
          </cell>
          <cell r="DQ26">
            <v>35727</v>
          </cell>
          <cell r="DU26">
            <v>70</v>
          </cell>
          <cell r="DY26">
            <v>35758</v>
          </cell>
          <cell r="DZ26">
            <v>31.92</v>
          </cell>
          <cell r="EB26">
            <v>24.26</v>
          </cell>
          <cell r="EG26">
            <v>35788</v>
          </cell>
          <cell r="EH26">
            <v>35.36</v>
          </cell>
          <cell r="EJ26">
            <v>24.8</v>
          </cell>
          <cell r="EL26" t="str">
            <v>X</v>
          </cell>
        </row>
        <row r="27">
          <cell r="A27">
            <v>35271</v>
          </cell>
          <cell r="C27">
            <v>8.94</v>
          </cell>
          <cell r="D27">
            <v>30</v>
          </cell>
          <cell r="I27">
            <v>35302</v>
          </cell>
          <cell r="Q27">
            <v>35333</v>
          </cell>
          <cell r="R27">
            <v>11.58</v>
          </cell>
          <cell r="T27">
            <v>20</v>
          </cell>
          <cell r="Y27">
            <v>35363</v>
          </cell>
          <cell r="AB27">
            <v>30</v>
          </cell>
          <cell r="AD27">
            <v>153</v>
          </cell>
          <cell r="AG27">
            <v>35394</v>
          </cell>
          <cell r="AJ27">
            <v>20</v>
          </cell>
          <cell r="AK27">
            <v>70</v>
          </cell>
          <cell r="AO27">
            <v>35424</v>
          </cell>
          <cell r="AW27">
            <v>35455</v>
          </cell>
          <cell r="BE27">
            <v>35486</v>
          </cell>
          <cell r="BG27">
            <v>6</v>
          </cell>
          <cell r="BI27">
            <v>70</v>
          </cell>
          <cell r="BM27">
            <v>35514</v>
          </cell>
          <cell r="BN27">
            <v>17.48</v>
          </cell>
          <cell r="BP27">
            <v>11.02</v>
          </cell>
          <cell r="BU27">
            <v>35545</v>
          </cell>
          <cell r="BV27">
            <v>14.46</v>
          </cell>
          <cell r="BW27">
            <v>8.7200000000000006</v>
          </cell>
          <cell r="BX27">
            <v>39.06</v>
          </cell>
          <cell r="BY27">
            <v>70</v>
          </cell>
          <cell r="CA27">
            <v>75</v>
          </cell>
          <cell r="CC27">
            <v>35575</v>
          </cell>
          <cell r="CK27">
            <v>35606</v>
          </cell>
          <cell r="CL27">
            <v>26.7</v>
          </cell>
          <cell r="CM27">
            <v>6.1</v>
          </cell>
          <cell r="CN27">
            <v>24.5</v>
          </cell>
          <cell r="CO27">
            <v>110</v>
          </cell>
          <cell r="CS27">
            <v>35636</v>
          </cell>
          <cell r="CV27">
            <v>29.54</v>
          </cell>
          <cell r="DA27">
            <v>35667</v>
          </cell>
          <cell r="DB27">
            <v>21.36</v>
          </cell>
          <cell r="DD27">
            <v>20.82</v>
          </cell>
          <cell r="DI27">
            <v>35698</v>
          </cell>
          <cell r="DJ27">
            <v>40.54</v>
          </cell>
          <cell r="DK27">
            <v>13.46</v>
          </cell>
          <cell r="DQ27">
            <v>35728</v>
          </cell>
          <cell r="DY27">
            <v>35759</v>
          </cell>
          <cell r="DZ27">
            <v>11.9</v>
          </cell>
          <cell r="EB27">
            <v>21.9</v>
          </cell>
          <cell r="EC27">
            <v>65</v>
          </cell>
          <cell r="EG27">
            <v>35789</v>
          </cell>
        </row>
        <row r="28">
          <cell r="A28">
            <v>35272</v>
          </cell>
          <cell r="C28">
            <v>11.98</v>
          </cell>
          <cell r="D28">
            <v>30</v>
          </cell>
          <cell r="E28">
            <v>55</v>
          </cell>
          <cell r="I28">
            <v>35303</v>
          </cell>
          <cell r="J28">
            <v>14.96</v>
          </cell>
          <cell r="K28">
            <v>8.5</v>
          </cell>
          <cell r="L28">
            <v>20</v>
          </cell>
          <cell r="Q28">
            <v>35334</v>
          </cell>
          <cell r="T28">
            <v>10</v>
          </cell>
          <cell r="Y28">
            <v>35364</v>
          </cell>
          <cell r="AG28">
            <v>35395</v>
          </cell>
          <cell r="AH28">
            <v>22.58</v>
          </cell>
          <cell r="AI28">
            <v>10.98</v>
          </cell>
          <cell r="AO28">
            <v>35425</v>
          </cell>
          <cell r="AP28">
            <v>24.86</v>
          </cell>
          <cell r="AW28">
            <v>35456</v>
          </cell>
          <cell r="BE28">
            <v>35487</v>
          </cell>
          <cell r="BM28">
            <v>35515</v>
          </cell>
          <cell r="BN28">
            <v>39.119999999999997</v>
          </cell>
          <cell r="BP28">
            <v>43.04</v>
          </cell>
          <cell r="BU28">
            <v>35546</v>
          </cell>
          <cell r="CC28">
            <v>35576</v>
          </cell>
          <cell r="CD28">
            <v>27.76</v>
          </cell>
          <cell r="CE28">
            <v>7.2</v>
          </cell>
          <cell r="CF28">
            <v>25.38</v>
          </cell>
          <cell r="CK28">
            <v>35607</v>
          </cell>
          <cell r="CL28">
            <v>24.9</v>
          </cell>
          <cell r="CN28">
            <v>12.1</v>
          </cell>
          <cell r="CO28">
            <v>70</v>
          </cell>
          <cell r="CS28">
            <v>35637</v>
          </cell>
          <cell r="DA28">
            <v>35668</v>
          </cell>
          <cell r="DB28">
            <v>35.659999999999997</v>
          </cell>
          <cell r="DC28">
            <v>8.36</v>
          </cell>
          <cell r="DD28">
            <v>10.14</v>
          </cell>
          <cell r="DI28">
            <v>35699</v>
          </cell>
          <cell r="DJ28">
            <v>36.74</v>
          </cell>
          <cell r="DL28">
            <v>18.86</v>
          </cell>
          <cell r="DM28">
            <v>90</v>
          </cell>
          <cell r="DQ28">
            <v>35729</v>
          </cell>
          <cell r="DY28">
            <v>35760</v>
          </cell>
          <cell r="EB28">
            <v>12.02</v>
          </cell>
          <cell r="EC28">
            <v>70</v>
          </cell>
          <cell r="EG28">
            <v>35790</v>
          </cell>
        </row>
        <row r="29">
          <cell r="A29">
            <v>35273</v>
          </cell>
          <cell r="I29">
            <v>35304</v>
          </cell>
          <cell r="J29">
            <v>14.54</v>
          </cell>
          <cell r="K29">
            <v>9.52</v>
          </cell>
          <cell r="L29">
            <v>30</v>
          </cell>
          <cell r="M29">
            <v>80</v>
          </cell>
          <cell r="Q29">
            <v>35335</v>
          </cell>
          <cell r="S29">
            <v>10.8</v>
          </cell>
          <cell r="T29">
            <v>10</v>
          </cell>
          <cell r="Y29">
            <v>35365</v>
          </cell>
          <cell r="AG29">
            <v>35396</v>
          </cell>
          <cell r="AH29">
            <v>37.92</v>
          </cell>
          <cell r="AI29">
            <v>9.64</v>
          </cell>
          <cell r="AM29">
            <v>50</v>
          </cell>
          <cell r="AO29">
            <v>35426</v>
          </cell>
          <cell r="AP29">
            <v>24.18</v>
          </cell>
          <cell r="AW29">
            <v>35457</v>
          </cell>
          <cell r="AZ29">
            <v>12.18</v>
          </cell>
          <cell r="BE29">
            <v>35488</v>
          </cell>
          <cell r="BF29">
            <v>55.56</v>
          </cell>
          <cell r="BG29">
            <v>20.5</v>
          </cell>
          <cell r="BI29">
            <v>70</v>
          </cell>
          <cell r="BM29">
            <v>35516</v>
          </cell>
          <cell r="BN29">
            <v>40.06</v>
          </cell>
          <cell r="BP29">
            <v>14.4</v>
          </cell>
          <cell r="BU29">
            <v>35547</v>
          </cell>
          <cell r="CC29">
            <v>35577</v>
          </cell>
          <cell r="CD29">
            <v>38.72</v>
          </cell>
          <cell r="CF29">
            <v>24.2</v>
          </cell>
          <cell r="CG29">
            <v>70</v>
          </cell>
          <cell r="CI29">
            <v>150</v>
          </cell>
          <cell r="CK29">
            <v>35608</v>
          </cell>
          <cell r="CL29">
            <v>10.38</v>
          </cell>
          <cell r="CS29">
            <v>35638</v>
          </cell>
          <cell r="DA29">
            <v>35669</v>
          </cell>
          <cell r="DB29">
            <v>33.18</v>
          </cell>
          <cell r="DC29">
            <v>8.44</v>
          </cell>
          <cell r="DD29">
            <v>41.24</v>
          </cell>
          <cell r="DI29">
            <v>35700</v>
          </cell>
          <cell r="DQ29">
            <v>35730</v>
          </cell>
          <cell r="DT29">
            <v>23.7</v>
          </cell>
          <cell r="DY29">
            <v>35761</v>
          </cell>
          <cell r="DZ29">
            <v>27.88</v>
          </cell>
          <cell r="EC29">
            <v>70</v>
          </cell>
          <cell r="EG29">
            <v>35791</v>
          </cell>
        </row>
        <row r="30">
          <cell r="A30">
            <v>35274</v>
          </cell>
          <cell r="I30">
            <v>35305</v>
          </cell>
          <cell r="J30">
            <v>12.68</v>
          </cell>
          <cell r="K30">
            <v>9.82</v>
          </cell>
          <cell r="L30">
            <v>20</v>
          </cell>
          <cell r="Q30">
            <v>35336</v>
          </cell>
          <cell r="Y30">
            <v>35366</v>
          </cell>
          <cell r="Z30">
            <v>12.68</v>
          </cell>
          <cell r="AB30">
            <v>30</v>
          </cell>
          <cell r="AG30">
            <v>35397</v>
          </cell>
          <cell r="AH30">
            <v>22.16</v>
          </cell>
          <cell r="AI30">
            <v>6.84</v>
          </cell>
          <cell r="AO30">
            <v>35427</v>
          </cell>
          <cell r="AW30">
            <v>35458</v>
          </cell>
          <cell r="AX30">
            <v>27.5</v>
          </cell>
          <cell r="AZ30">
            <v>11.9</v>
          </cell>
          <cell r="BA30">
            <v>70</v>
          </cell>
          <cell r="BE30">
            <v>35489</v>
          </cell>
          <cell r="BF30">
            <v>14.46</v>
          </cell>
          <cell r="BG30">
            <v>10.6</v>
          </cell>
          <cell r="BM30">
            <v>35517</v>
          </cell>
          <cell r="BQ30">
            <v>65</v>
          </cell>
          <cell r="BU30">
            <v>35548</v>
          </cell>
          <cell r="BV30">
            <v>27.64</v>
          </cell>
          <cell r="BW30">
            <v>9.1999999999999993</v>
          </cell>
          <cell r="CC30">
            <v>35578</v>
          </cell>
          <cell r="CD30">
            <v>26.66</v>
          </cell>
          <cell r="CF30">
            <v>10.18</v>
          </cell>
          <cell r="CK30">
            <v>35609</v>
          </cell>
          <cell r="CS30">
            <v>35639</v>
          </cell>
          <cell r="CV30">
            <v>19.61</v>
          </cell>
          <cell r="CW30">
            <v>70</v>
          </cell>
          <cell r="DA30">
            <v>35670</v>
          </cell>
          <cell r="DB30">
            <v>14.66</v>
          </cell>
          <cell r="DD30">
            <v>28.88</v>
          </cell>
          <cell r="DI30">
            <v>35701</v>
          </cell>
          <cell r="DQ30">
            <v>35731</v>
          </cell>
          <cell r="DR30">
            <v>24.74</v>
          </cell>
          <cell r="DT30">
            <v>23.44</v>
          </cell>
          <cell r="DU30">
            <v>140</v>
          </cell>
          <cell r="DY30">
            <v>35762</v>
          </cell>
          <cell r="EC30">
            <v>70</v>
          </cell>
          <cell r="EG30">
            <v>35792</v>
          </cell>
        </row>
        <row r="31">
          <cell r="A31">
            <v>35275</v>
          </cell>
          <cell r="B31">
            <v>19.100000000000001</v>
          </cell>
          <cell r="C31">
            <v>10.82</v>
          </cell>
          <cell r="D31">
            <v>20</v>
          </cell>
          <cell r="I31">
            <v>35306</v>
          </cell>
          <cell r="J31">
            <v>26.64</v>
          </cell>
          <cell r="K31">
            <v>9.64</v>
          </cell>
          <cell r="L31">
            <v>30</v>
          </cell>
          <cell r="M31">
            <v>170</v>
          </cell>
          <cell r="Q31">
            <v>35337</v>
          </cell>
          <cell r="Y31">
            <v>35367</v>
          </cell>
          <cell r="Z31">
            <v>26.86</v>
          </cell>
          <cell r="AB31">
            <v>30</v>
          </cell>
          <cell r="AG31">
            <v>35398</v>
          </cell>
          <cell r="AI31">
            <v>9.1</v>
          </cell>
          <cell r="AM31">
            <v>50</v>
          </cell>
          <cell r="AO31">
            <v>35428</v>
          </cell>
          <cell r="AW31">
            <v>35459</v>
          </cell>
          <cell r="AX31">
            <v>26.5</v>
          </cell>
          <cell r="AZ31">
            <v>12.84</v>
          </cell>
          <cell r="BA31">
            <v>70</v>
          </cell>
          <cell r="BC31">
            <v>25</v>
          </cell>
          <cell r="BM31">
            <v>35518</v>
          </cell>
          <cell r="BU31">
            <v>35549</v>
          </cell>
          <cell r="BV31">
            <v>44</v>
          </cell>
          <cell r="BW31">
            <v>16.760000000000002</v>
          </cell>
          <cell r="BY31">
            <v>70</v>
          </cell>
          <cell r="CC31">
            <v>35579</v>
          </cell>
          <cell r="CD31">
            <v>23.36</v>
          </cell>
          <cell r="CF31">
            <v>12.7</v>
          </cell>
          <cell r="CK31">
            <v>35610</v>
          </cell>
          <cell r="CS31">
            <v>35640</v>
          </cell>
          <cell r="CT31">
            <v>24.2</v>
          </cell>
          <cell r="CU31">
            <v>8</v>
          </cell>
          <cell r="CV31">
            <v>21.64</v>
          </cell>
          <cell r="CW31">
            <v>70</v>
          </cell>
          <cell r="DA31">
            <v>35671</v>
          </cell>
          <cell r="DD31">
            <v>25.92</v>
          </cell>
          <cell r="DI31">
            <v>35702</v>
          </cell>
          <cell r="DJ31">
            <v>12.3</v>
          </cell>
          <cell r="DK31">
            <v>6.3</v>
          </cell>
          <cell r="DQ31">
            <v>35732</v>
          </cell>
          <cell r="DR31">
            <v>46.63</v>
          </cell>
          <cell r="DT31">
            <v>23.67</v>
          </cell>
          <cell r="DY31">
            <v>35763</v>
          </cell>
          <cell r="EG31">
            <v>35793</v>
          </cell>
          <cell r="EH31">
            <v>24.32</v>
          </cell>
          <cell r="EJ31">
            <v>24.48</v>
          </cell>
          <cell r="EL31" t="str">
            <v>X</v>
          </cell>
        </row>
        <row r="32">
          <cell r="A32">
            <v>35276</v>
          </cell>
          <cell r="B32">
            <v>21.46</v>
          </cell>
          <cell r="D32">
            <v>20</v>
          </cell>
          <cell r="E32">
            <v>65</v>
          </cell>
          <cell r="I32">
            <v>35307</v>
          </cell>
          <cell r="J32">
            <v>13.8</v>
          </cell>
          <cell r="L32">
            <v>30</v>
          </cell>
          <cell r="Q32">
            <v>35338</v>
          </cell>
          <cell r="U32">
            <v>70</v>
          </cell>
          <cell r="Y32">
            <v>35368</v>
          </cell>
          <cell r="Z32">
            <v>24.48</v>
          </cell>
          <cell r="AA32">
            <v>9.2799999999999994</v>
          </cell>
          <cell r="AB32">
            <v>20</v>
          </cell>
          <cell r="AG32">
            <v>35399</v>
          </cell>
          <cell r="AO32">
            <v>35429</v>
          </cell>
          <cell r="AP32">
            <v>25.26</v>
          </cell>
          <cell r="AW32">
            <v>35460</v>
          </cell>
          <cell r="AX32">
            <v>24.2</v>
          </cell>
          <cell r="AZ32">
            <v>12.88</v>
          </cell>
          <cell r="BM32">
            <v>35519</v>
          </cell>
          <cell r="BU32">
            <v>35550</v>
          </cell>
          <cell r="BV32">
            <v>28.54</v>
          </cell>
          <cell r="BW32">
            <v>17.7</v>
          </cell>
          <cell r="BY32">
            <v>70</v>
          </cell>
          <cell r="CA32">
            <v>45</v>
          </cell>
          <cell r="CC32">
            <v>35580</v>
          </cell>
          <cell r="CE32">
            <v>7.06</v>
          </cell>
          <cell r="CF32">
            <v>12.5</v>
          </cell>
          <cell r="CI32">
            <v>75</v>
          </cell>
          <cell r="CK32">
            <v>35611</v>
          </cell>
          <cell r="CL32">
            <v>39.26</v>
          </cell>
          <cell r="CN32">
            <v>24.96</v>
          </cell>
          <cell r="CS32">
            <v>35641</v>
          </cell>
          <cell r="CT32">
            <v>21.28</v>
          </cell>
          <cell r="CU32">
            <v>2.78</v>
          </cell>
          <cell r="CV32">
            <v>31.66</v>
          </cell>
          <cell r="CW32">
            <v>70</v>
          </cell>
          <cell r="DA32">
            <v>35672</v>
          </cell>
          <cell r="DI32">
            <v>35703</v>
          </cell>
          <cell r="DJ32">
            <v>25.06</v>
          </cell>
          <cell r="DK32">
            <v>6.88</v>
          </cell>
          <cell r="DL32">
            <v>25.26</v>
          </cell>
          <cell r="DQ32">
            <v>35733</v>
          </cell>
          <cell r="DR32">
            <v>17.04</v>
          </cell>
          <cell r="DU32">
            <v>70</v>
          </cell>
          <cell r="DY32">
            <v>35764</v>
          </cell>
          <cell r="EG32">
            <v>35794</v>
          </cell>
          <cell r="EH32">
            <v>22.66</v>
          </cell>
          <cell r="EJ32">
            <v>24.9</v>
          </cell>
          <cell r="EL32" t="str">
            <v>X</v>
          </cell>
        </row>
        <row r="33">
          <cell r="A33">
            <v>35277</v>
          </cell>
          <cell r="B33">
            <v>38.799999999999997</v>
          </cell>
          <cell r="C33">
            <v>24.74</v>
          </cell>
          <cell r="D33">
            <v>30</v>
          </cell>
          <cell r="E33">
            <v>65</v>
          </cell>
          <cell r="I33">
            <v>35308</v>
          </cell>
          <cell r="Y33">
            <v>35369</v>
          </cell>
          <cell r="Z33">
            <v>50.2</v>
          </cell>
          <cell r="AB33">
            <v>30</v>
          </cell>
          <cell r="AD33">
            <v>153</v>
          </cell>
          <cell r="AO33">
            <v>35430</v>
          </cell>
          <cell r="AP33">
            <v>71.739999999999995</v>
          </cell>
          <cell r="AR33">
            <v>71.86</v>
          </cell>
          <cell r="AW33">
            <v>35461</v>
          </cell>
          <cell r="AX33">
            <v>12.48</v>
          </cell>
          <cell r="AZ33">
            <v>21.4</v>
          </cell>
          <cell r="BM33">
            <v>35520</v>
          </cell>
          <cell r="CC33">
            <v>35581</v>
          </cell>
          <cell r="CS33">
            <v>35642</v>
          </cell>
          <cell r="CT33">
            <v>1.18</v>
          </cell>
          <cell r="CV33">
            <v>22.75</v>
          </cell>
          <cell r="DA33">
            <v>35673</v>
          </cell>
          <cell r="DQ33">
            <v>35734</v>
          </cell>
          <cell r="EG33">
            <v>35795</v>
          </cell>
          <cell r="EH33">
            <v>35.94</v>
          </cell>
          <cell r="EJ33">
            <v>21.78</v>
          </cell>
        </row>
        <row r="34">
          <cell r="A34" t="str">
            <v>TOTAL</v>
          </cell>
          <cell r="B34">
            <v>263.7</v>
          </cell>
          <cell r="C34">
            <v>90.7</v>
          </cell>
          <cell r="D34">
            <v>320</v>
          </cell>
          <cell r="E34">
            <v>827</v>
          </cell>
          <cell r="F34">
            <v>635</v>
          </cell>
          <cell r="G34">
            <v>0</v>
          </cell>
          <cell r="I34" t="str">
            <v>TOTAL</v>
          </cell>
          <cell r="J34">
            <v>400.4</v>
          </cell>
          <cell r="K34">
            <v>59.22</v>
          </cell>
          <cell r="L34">
            <v>460</v>
          </cell>
          <cell r="M34">
            <v>1185</v>
          </cell>
          <cell r="N34">
            <v>468</v>
          </cell>
          <cell r="O34">
            <v>340</v>
          </cell>
          <cell r="Q34" t="str">
            <v>TOTAL</v>
          </cell>
          <cell r="R34">
            <v>355.86</v>
          </cell>
          <cell r="S34">
            <v>63.980000000000004</v>
          </cell>
          <cell r="T34">
            <v>370</v>
          </cell>
          <cell r="U34">
            <v>870</v>
          </cell>
          <cell r="V34">
            <v>764</v>
          </cell>
          <cell r="W34">
            <v>0</v>
          </cell>
          <cell r="Y34" t="str">
            <v>TOTAL</v>
          </cell>
          <cell r="Z34">
            <v>466.70000000000005</v>
          </cell>
          <cell r="AA34">
            <v>80</v>
          </cell>
          <cell r="AB34">
            <v>330</v>
          </cell>
          <cell r="AC34">
            <v>350</v>
          </cell>
          <cell r="AD34">
            <v>765</v>
          </cell>
          <cell r="AE34">
            <v>0</v>
          </cell>
          <cell r="AG34" t="str">
            <v>TOTAL</v>
          </cell>
          <cell r="AH34">
            <v>338.64000000000004</v>
          </cell>
          <cell r="AI34">
            <v>103.03999999999999</v>
          </cell>
          <cell r="AJ34">
            <v>260</v>
          </cell>
          <cell r="AK34">
            <v>654</v>
          </cell>
          <cell r="AL34">
            <v>1030</v>
          </cell>
          <cell r="AM34">
            <v>270</v>
          </cell>
          <cell r="AO34" t="str">
            <v>TOTAL</v>
          </cell>
          <cell r="AP34">
            <v>360.76000000000005</v>
          </cell>
          <cell r="AQ34">
            <v>82.9</v>
          </cell>
          <cell r="AR34">
            <v>254.23000000000002</v>
          </cell>
          <cell r="AS34">
            <v>610</v>
          </cell>
          <cell r="AT34">
            <v>235</v>
          </cell>
          <cell r="AU34">
            <v>125</v>
          </cell>
          <cell r="AW34" t="str">
            <v>TOTAL</v>
          </cell>
          <cell r="AX34">
            <v>452.12</v>
          </cell>
          <cell r="AY34">
            <v>13.76</v>
          </cell>
          <cell r="AZ34">
            <v>390.65999999999997</v>
          </cell>
          <cell r="BA34">
            <v>980</v>
          </cell>
          <cell r="BB34">
            <v>0</v>
          </cell>
          <cell r="BC34">
            <v>220</v>
          </cell>
          <cell r="BE34" t="str">
            <v>TOTAL</v>
          </cell>
          <cell r="BF34">
            <v>401.58000000000004</v>
          </cell>
          <cell r="BG34">
            <v>44.660000000000004</v>
          </cell>
          <cell r="BH34">
            <v>126.56</v>
          </cell>
          <cell r="BI34">
            <v>980</v>
          </cell>
          <cell r="BJ34">
            <v>0</v>
          </cell>
          <cell r="BK34">
            <v>185</v>
          </cell>
          <cell r="BM34" t="str">
            <v>TOTAL</v>
          </cell>
          <cell r="BN34">
            <v>425.17000000000007</v>
          </cell>
          <cell r="BO34">
            <v>0</v>
          </cell>
          <cell r="BP34">
            <v>320.89000000000004</v>
          </cell>
          <cell r="BQ34">
            <v>555</v>
          </cell>
          <cell r="BR34">
            <v>0</v>
          </cell>
          <cell r="BS34">
            <v>25</v>
          </cell>
          <cell r="BU34" t="str">
            <v>TOTAL</v>
          </cell>
          <cell r="BV34">
            <v>624.25999999999988</v>
          </cell>
          <cell r="BW34">
            <v>112.48</v>
          </cell>
          <cell r="BX34">
            <v>670.49</v>
          </cell>
          <cell r="BY34">
            <v>910</v>
          </cell>
          <cell r="BZ34">
            <v>865</v>
          </cell>
          <cell r="CA34">
            <v>570</v>
          </cell>
          <cell r="CC34" t="str">
            <v>TOTAL</v>
          </cell>
          <cell r="CD34">
            <v>479.90000000000003</v>
          </cell>
          <cell r="CE34">
            <v>102.84</v>
          </cell>
          <cell r="CF34">
            <v>378.51</v>
          </cell>
          <cell r="CG34">
            <v>490</v>
          </cell>
          <cell r="CH34">
            <v>894</v>
          </cell>
          <cell r="CI34">
            <v>575</v>
          </cell>
          <cell r="CK34" t="str">
            <v>TOTAL</v>
          </cell>
          <cell r="CL34">
            <v>479.96</v>
          </cell>
          <cell r="CM34">
            <v>52.46</v>
          </cell>
          <cell r="CN34">
            <v>399.2</v>
          </cell>
          <cell r="CO34">
            <v>785</v>
          </cell>
          <cell r="CP34">
            <v>878</v>
          </cell>
          <cell r="CQ34">
            <v>295</v>
          </cell>
          <cell r="CS34" t="str">
            <v>TOTAL</v>
          </cell>
          <cell r="CT34">
            <v>435.92</v>
          </cell>
          <cell r="CU34">
            <v>63.72</v>
          </cell>
          <cell r="CV34">
            <v>499.90000000000009</v>
          </cell>
          <cell r="CW34">
            <v>920</v>
          </cell>
          <cell r="CX34">
            <v>1080</v>
          </cell>
          <cell r="CY34">
            <v>50</v>
          </cell>
          <cell r="DA34" t="str">
            <v>TOTAL</v>
          </cell>
          <cell r="DB34">
            <v>409.80000000000007</v>
          </cell>
          <cell r="DC34">
            <v>82.66</v>
          </cell>
          <cell r="DD34">
            <v>530.77</v>
          </cell>
          <cell r="DE34">
            <v>490</v>
          </cell>
          <cell r="DF34">
            <v>0</v>
          </cell>
          <cell r="DG34">
            <v>0</v>
          </cell>
          <cell r="DI34" t="str">
            <v>TOTAL</v>
          </cell>
          <cell r="DJ34">
            <v>543.1</v>
          </cell>
          <cell r="DK34">
            <v>100.46000000000002</v>
          </cell>
          <cell r="DL34">
            <v>398.68</v>
          </cell>
          <cell r="DM34">
            <v>1000</v>
          </cell>
          <cell r="DN34">
            <v>1140</v>
          </cell>
          <cell r="DO34">
            <v>200</v>
          </cell>
          <cell r="DQ34" t="str">
            <v>TOTAL</v>
          </cell>
          <cell r="DR34">
            <v>505.05</v>
          </cell>
          <cell r="DS34">
            <v>20.240000000000002</v>
          </cell>
          <cell r="DT34">
            <v>350.40999999999997</v>
          </cell>
          <cell r="DU34">
            <v>1505</v>
          </cell>
          <cell r="DV34">
            <v>1125</v>
          </cell>
          <cell r="DW34">
            <v>125</v>
          </cell>
          <cell r="DY34" t="str">
            <v>TOTAL</v>
          </cell>
          <cell r="DZ34">
            <v>338.87</v>
          </cell>
          <cell r="EA34">
            <v>0</v>
          </cell>
          <cell r="EB34">
            <v>299.56</v>
          </cell>
          <cell r="EC34">
            <v>825</v>
          </cell>
          <cell r="ED34">
            <v>1245</v>
          </cell>
          <cell r="EE34">
            <v>0</v>
          </cell>
          <cell r="EG34" t="str">
            <v>TOTAL</v>
          </cell>
          <cell r="EH34">
            <v>424.28000000000003</v>
          </cell>
          <cell r="EI34">
            <v>0</v>
          </cell>
          <cell r="EJ34">
            <v>296.85000000000002</v>
          </cell>
          <cell r="EK34">
            <v>350</v>
          </cell>
          <cell r="EL34">
            <v>1125</v>
          </cell>
          <cell r="EM34">
            <v>0</v>
          </cell>
        </row>
        <row r="35">
          <cell r="A35" t="str">
            <v>Total données de base</v>
          </cell>
          <cell r="B35">
            <v>354.4</v>
          </cell>
          <cell r="I35" t="str">
            <v>Total données de base</v>
          </cell>
          <cell r="J35">
            <v>459.62</v>
          </cell>
          <cell r="Q35" t="str">
            <v>Total données de base</v>
          </cell>
          <cell r="R35">
            <v>419.84000000000003</v>
          </cell>
          <cell r="Y35" t="str">
            <v>Total données de base</v>
          </cell>
          <cell r="Z35">
            <v>546.70000000000005</v>
          </cell>
          <cell r="AG35" t="str">
            <v>Total données de base</v>
          </cell>
          <cell r="AH35">
            <v>441.68000000000006</v>
          </cell>
          <cell r="AO35" t="str">
            <v>Total données de base</v>
          </cell>
          <cell r="AP35">
            <v>443.66000000000008</v>
          </cell>
          <cell r="AW35" t="str">
            <v>Total données de base</v>
          </cell>
          <cell r="AX35">
            <v>465.88</v>
          </cell>
          <cell r="BE35" t="str">
            <v>Total données de base</v>
          </cell>
          <cell r="BF35">
            <v>446.24000000000007</v>
          </cell>
          <cell r="BM35" t="str">
            <v>Total données de base</v>
          </cell>
          <cell r="BN35">
            <v>425.17000000000007</v>
          </cell>
          <cell r="BU35" t="str">
            <v>Total données de base</v>
          </cell>
          <cell r="BV35">
            <v>736.7399999999999</v>
          </cell>
          <cell r="CC35" t="str">
            <v>Total données de base</v>
          </cell>
          <cell r="CD35">
            <v>582.74</v>
          </cell>
          <cell r="CK35" t="str">
            <v>Total données de base</v>
          </cell>
          <cell r="CL35">
            <v>532.41999999999996</v>
          </cell>
          <cell r="CS35" t="str">
            <v>Total données de base</v>
          </cell>
          <cell r="CT35">
            <v>499.64</v>
          </cell>
          <cell r="DA35" t="str">
            <v>Total données de base</v>
          </cell>
          <cell r="DB35">
            <v>492.46000000000004</v>
          </cell>
          <cell r="DI35" t="str">
            <v>Total données de base</v>
          </cell>
          <cell r="DJ35">
            <v>643.56000000000006</v>
          </cell>
          <cell r="DQ35" t="str">
            <v>Total données de base</v>
          </cell>
          <cell r="DR35">
            <v>525.29</v>
          </cell>
          <cell r="DY35" t="str">
            <v>Total données de base</v>
          </cell>
          <cell r="DZ35">
            <v>338.87</v>
          </cell>
          <cell r="EG35" t="str">
            <v>Total données de base</v>
          </cell>
          <cell r="EH35">
            <v>424.28000000000003</v>
          </cell>
        </row>
        <row r="36">
          <cell r="A36" t="str">
            <v>Total données de base + option</v>
          </cell>
          <cell r="B36">
            <v>674.4</v>
          </cell>
          <cell r="I36" t="str">
            <v>Total données de base + option</v>
          </cell>
          <cell r="J36">
            <v>919.62</v>
          </cell>
          <cell r="Q36" t="str">
            <v>Total données de base + option</v>
          </cell>
          <cell r="R36">
            <v>789.84</v>
          </cell>
          <cell r="Y36" t="str">
            <v>Total données de base + option</v>
          </cell>
          <cell r="Z36">
            <v>876.7</v>
          </cell>
          <cell r="AG36" t="str">
            <v>Total données de base + option</v>
          </cell>
          <cell r="AH36">
            <v>701.68000000000006</v>
          </cell>
          <cell r="AO36" t="str">
            <v>Total données de base + option</v>
          </cell>
          <cell r="AP36">
            <v>697.8900000000001</v>
          </cell>
          <cell r="AW36" t="str">
            <v>Total données de base + option</v>
          </cell>
          <cell r="AX36">
            <v>856.54</v>
          </cell>
          <cell r="BE36" t="str">
            <v>Total données de base + option</v>
          </cell>
          <cell r="BF36">
            <v>572.80000000000007</v>
          </cell>
          <cell r="BM36" t="str">
            <v>Total données de base + option</v>
          </cell>
          <cell r="BN36">
            <v>746.06000000000017</v>
          </cell>
          <cell r="BU36" t="str">
            <v>Total données de base + option</v>
          </cell>
          <cell r="BV36">
            <v>1407.23</v>
          </cell>
          <cell r="CC36" t="str">
            <v>Total données de base + option</v>
          </cell>
          <cell r="CD36">
            <v>961.25</v>
          </cell>
          <cell r="CK36" t="str">
            <v>Total données de base + option</v>
          </cell>
          <cell r="CL36">
            <v>931.61999999999989</v>
          </cell>
          <cell r="CS36" t="str">
            <v>Total données de base + option</v>
          </cell>
          <cell r="CT36">
            <v>999.54000000000008</v>
          </cell>
          <cell r="DA36" t="str">
            <v>Total données de base + option</v>
          </cell>
          <cell r="DB36">
            <v>1023.23</v>
          </cell>
          <cell r="DI36" t="str">
            <v>Total données de base + option</v>
          </cell>
          <cell r="DJ36">
            <v>1042.24</v>
          </cell>
          <cell r="DQ36" t="str">
            <v>Total données de base + option</v>
          </cell>
          <cell r="DR36">
            <v>875.69999999999993</v>
          </cell>
          <cell r="DY36" t="str">
            <v>Total données de base + option</v>
          </cell>
          <cell r="DZ36">
            <v>638.43000000000006</v>
          </cell>
          <cell r="EG36" t="str">
            <v>Total données de base + option</v>
          </cell>
          <cell r="EH36">
            <v>721.13000000000011</v>
          </cell>
        </row>
      </sheetData>
      <sheetData sheetId="2" refreshError="1"/>
      <sheetData sheetId="3" refreshError="1"/>
      <sheetData sheetId="4">
        <row r="1">
          <cell r="A1" t="str">
            <v>SAINT-FREDERIC</v>
          </cell>
        </row>
        <row r="2">
          <cell r="B2" t="str">
            <v>HYPOTHESES</v>
          </cell>
          <cell r="E2" t="str">
            <v>PREVISIONS</v>
          </cell>
        </row>
        <row r="3">
          <cell r="A3" t="str">
            <v>Mois</v>
          </cell>
          <cell r="B3" t="str">
            <v>Tonnage MS</v>
          </cell>
          <cell r="C3" t="str">
            <v>Siccité</v>
          </cell>
          <cell r="D3" t="str">
            <v>Tonnage brut</v>
          </cell>
          <cell r="E3" t="str">
            <v>Tonnage MS * 2</v>
          </cell>
          <cell r="F3" t="str">
            <v>Siccité</v>
          </cell>
          <cell r="G3" t="str">
            <v>Tonnage brut</v>
          </cell>
        </row>
        <row r="4">
          <cell r="A4" t="str">
            <v>jan</v>
          </cell>
          <cell r="B4">
            <v>13.714</v>
          </cell>
          <cell r="C4">
            <v>0.13551115590600976</v>
          </cell>
          <cell r="D4">
            <v>101.202</v>
          </cell>
          <cell r="E4">
            <v>27.428000000000001</v>
          </cell>
          <cell r="F4">
            <v>0.24255829322999811</v>
          </cell>
          <cell r="G4">
            <v>113.07797245255301</v>
          </cell>
        </row>
        <row r="5">
          <cell r="A5" t="str">
            <v>fév</v>
          </cell>
          <cell r="B5">
            <v>15.438181818181819</v>
          </cell>
          <cell r="C5">
            <v>0.1358</v>
          </cell>
          <cell r="D5">
            <v>113.68322399250235</v>
          </cell>
          <cell r="E5">
            <v>30.876363636363639</v>
          </cell>
          <cell r="F5">
            <v>0.24307530992858217</v>
          </cell>
          <cell r="G5">
            <v>127.02385793701305</v>
          </cell>
        </row>
        <row r="6">
          <cell r="A6" t="str">
            <v>mar</v>
          </cell>
          <cell r="B6">
            <v>13.714</v>
          </cell>
          <cell r="C6">
            <v>0.13551115590600976</v>
          </cell>
          <cell r="D6">
            <v>101.202</v>
          </cell>
          <cell r="E6">
            <v>27.428000000000001</v>
          </cell>
          <cell r="F6">
            <v>0.24255829322999811</v>
          </cell>
          <cell r="G6">
            <v>113.07797245255301</v>
          </cell>
        </row>
        <row r="7">
          <cell r="A7" t="str">
            <v>avr</v>
          </cell>
          <cell r="B7">
            <v>17.771999999999998</v>
          </cell>
          <cell r="C7">
            <v>0.158</v>
          </cell>
          <cell r="D7">
            <v>112.48101265822784</v>
          </cell>
          <cell r="E7">
            <v>35.543999999999997</v>
          </cell>
          <cell r="F7">
            <v>0.28281221626447706</v>
          </cell>
          <cell r="G7">
            <v>125.68056807970548</v>
          </cell>
        </row>
        <row r="8">
          <cell r="A8" t="str">
            <v>mai</v>
          </cell>
          <cell r="B8">
            <v>16.114999999999998</v>
          </cell>
          <cell r="C8">
            <v>0.15670000000000001</v>
          </cell>
          <cell r="D8">
            <v>102.8398213146139</v>
          </cell>
          <cell r="E8">
            <v>32.229999999999997</v>
          </cell>
          <cell r="F8">
            <v>0.28048528030787062</v>
          </cell>
          <cell r="G8">
            <v>114.90799076737005</v>
          </cell>
        </row>
        <row r="9">
          <cell r="A9" t="str">
            <v>jun</v>
          </cell>
          <cell r="B9">
            <v>8.5897000000000006</v>
          </cell>
          <cell r="C9">
            <v>0.16370000000000001</v>
          </cell>
          <cell r="D9">
            <v>52.47220525351252</v>
          </cell>
          <cell r="E9">
            <v>17.179400000000001</v>
          </cell>
          <cell r="F9">
            <v>0.29301493545882845</v>
          </cell>
          <cell r="G9">
            <v>58.629775895549457</v>
          </cell>
        </row>
        <row r="10">
          <cell r="A10" t="str">
            <v>jul</v>
          </cell>
          <cell r="B10">
            <v>13.742434782608695</v>
          </cell>
          <cell r="C10">
            <v>0.16</v>
          </cell>
          <cell r="D10">
            <v>85.890217391304347</v>
          </cell>
          <cell r="E10">
            <v>27.484869565217391</v>
          </cell>
          <cell r="F10">
            <v>0.28639211773617929</v>
          </cell>
          <cell r="G10">
            <v>95.969364598700636</v>
          </cell>
        </row>
        <row r="11">
          <cell r="A11" t="str">
            <v>aoû</v>
          </cell>
          <cell r="B11">
            <v>12.37</v>
          </cell>
          <cell r="C11">
            <v>0.13849999999999998</v>
          </cell>
          <cell r="D11">
            <v>89.314079422382676</v>
          </cell>
          <cell r="E11">
            <v>24.74</v>
          </cell>
          <cell r="F11">
            <v>0.24790817691538017</v>
          </cell>
          <cell r="G11">
            <v>99.79501405653366</v>
          </cell>
        </row>
        <row r="12">
          <cell r="A12" t="str">
            <v>sep</v>
          </cell>
          <cell r="B12">
            <v>11.93</v>
          </cell>
          <cell r="C12">
            <v>0.12789999999999999</v>
          </cell>
          <cell r="D12">
            <v>93.275996872556689</v>
          </cell>
          <cell r="E12">
            <v>23.86</v>
          </cell>
          <cell r="F12">
            <v>0.2289346991153583</v>
          </cell>
          <cell r="G12">
            <v>104.22185929961252</v>
          </cell>
        </row>
        <row r="13">
          <cell r="A13" t="str">
            <v>oct</v>
          </cell>
          <cell r="B13">
            <v>13.02</v>
          </cell>
          <cell r="C13">
            <v>0.13159999999999999</v>
          </cell>
          <cell r="D13">
            <v>98.936170212765958</v>
          </cell>
          <cell r="E13">
            <v>26.04</v>
          </cell>
          <cell r="F13">
            <v>0.23555751683800746</v>
          </cell>
          <cell r="G13">
            <v>110.54624938123995</v>
          </cell>
        </row>
        <row r="14">
          <cell r="A14" t="str">
            <v>nov</v>
          </cell>
          <cell r="B14">
            <v>12.90579</v>
          </cell>
          <cell r="C14">
            <v>0.1252502911490683</v>
          </cell>
          <cell r="D14">
            <v>103.04000000000002</v>
          </cell>
          <cell r="E14">
            <v>25.811579999999999</v>
          </cell>
          <cell r="F14">
            <v>0.2241918508078419</v>
          </cell>
          <cell r="G14">
            <v>115.13166025879987</v>
          </cell>
        </row>
        <row r="15">
          <cell r="A15" t="str">
            <v>déc</v>
          </cell>
          <cell r="B15">
            <v>9.5252100000000013</v>
          </cell>
          <cell r="C15">
            <v>0.1149</v>
          </cell>
          <cell r="D15">
            <v>82.9</v>
          </cell>
          <cell r="E15">
            <v>19.050420000000003</v>
          </cell>
          <cell r="F15">
            <v>0.20566533954929375</v>
          </cell>
          <cell r="G15">
            <v>92.628247626693607</v>
          </cell>
        </row>
        <row r="16">
          <cell r="A16" t="str">
            <v>TOTAL</v>
          </cell>
          <cell r="B16">
            <v>158.8363166007905</v>
          </cell>
          <cell r="D16">
            <v>1137.2367271178662</v>
          </cell>
          <cell r="E16">
            <v>317.67263320158099</v>
          </cell>
          <cell r="G16">
            <v>1270.6905328063244</v>
          </cell>
        </row>
        <row r="19">
          <cell r="A19" t="str">
            <v>PONT DE L'AVEUGLE</v>
          </cell>
        </row>
        <row r="20">
          <cell r="B20" t="str">
            <v>HYPOTHESES</v>
          </cell>
          <cell r="E20" t="str">
            <v>PREVISIONS</v>
          </cell>
        </row>
        <row r="21">
          <cell r="A21" t="str">
            <v>Mois</v>
          </cell>
          <cell r="B21" t="str">
            <v>Tonnage MS</v>
          </cell>
          <cell r="C21" t="str">
            <v>Siccité</v>
          </cell>
          <cell r="D21" t="str">
            <v>Tonnage brut</v>
          </cell>
          <cell r="E21" t="str">
            <v>Tonnage MS</v>
          </cell>
          <cell r="F21" t="str">
            <v>Siccité</v>
          </cell>
          <cell r="G21" t="str">
            <v>Tonnage brut</v>
          </cell>
        </row>
        <row r="22">
          <cell r="A22" t="str">
            <v>jan</v>
          </cell>
          <cell r="B22">
            <v>78.637</v>
          </cell>
          <cell r="C22">
            <v>0.1663</v>
          </cell>
          <cell r="D22">
            <v>472.86229705351775</v>
          </cell>
          <cell r="E22">
            <v>78.637</v>
          </cell>
          <cell r="F22">
            <v>0.1663</v>
          </cell>
          <cell r="G22">
            <v>472.86229705351775</v>
          </cell>
        </row>
        <row r="23">
          <cell r="A23" t="str">
            <v>fév</v>
          </cell>
          <cell r="B23">
            <v>87.441999999999993</v>
          </cell>
          <cell r="C23">
            <v>0.185</v>
          </cell>
          <cell r="D23">
            <v>472.65945945945941</v>
          </cell>
          <cell r="E23">
            <v>87.441999999999993</v>
          </cell>
          <cell r="F23">
            <v>0.185</v>
          </cell>
          <cell r="G23">
            <v>472.65945945945941</v>
          </cell>
        </row>
        <row r="24">
          <cell r="A24" t="str">
            <v>mar</v>
          </cell>
          <cell r="B24">
            <v>82.32</v>
          </cell>
          <cell r="C24">
            <v>0.1966</v>
          </cell>
          <cell r="D24">
            <v>418.71820956256357</v>
          </cell>
          <cell r="E24">
            <v>82.32</v>
          </cell>
          <cell r="F24">
            <v>0.1966</v>
          </cell>
          <cell r="G24">
            <v>418.71820956256357</v>
          </cell>
        </row>
        <row r="25">
          <cell r="A25" t="str">
            <v>avr</v>
          </cell>
          <cell r="B25">
            <v>125.627</v>
          </cell>
          <cell r="C25">
            <v>0.19350000000000001</v>
          </cell>
          <cell r="D25">
            <v>649.235142118863</v>
          </cell>
          <cell r="E25">
            <v>125.627</v>
          </cell>
          <cell r="F25">
            <v>0.19350000000000001</v>
          </cell>
          <cell r="G25">
            <v>649.235142118863</v>
          </cell>
        </row>
        <row r="26">
          <cell r="A26" t="str">
            <v>mai</v>
          </cell>
          <cell r="B26">
            <v>85.774000000000001</v>
          </cell>
          <cell r="C26">
            <v>0.18030000000000002</v>
          </cell>
          <cell r="D26">
            <v>475.72933998890733</v>
          </cell>
          <cell r="E26">
            <v>85.774000000000001</v>
          </cell>
          <cell r="F26">
            <v>0.18030000000000002</v>
          </cell>
          <cell r="G26">
            <v>475.72933998890733</v>
          </cell>
        </row>
        <row r="27">
          <cell r="A27" t="str">
            <v>jun</v>
          </cell>
          <cell r="B27">
            <v>89.716999999999999</v>
          </cell>
          <cell r="C27">
            <v>0.2064</v>
          </cell>
          <cell r="D27">
            <v>434.67538759689921</v>
          </cell>
          <cell r="E27">
            <v>89.716999999999999</v>
          </cell>
          <cell r="F27">
            <v>0.2064</v>
          </cell>
          <cell r="G27">
            <v>434.67538759689921</v>
          </cell>
        </row>
        <row r="28">
          <cell r="A28" t="str">
            <v>jul</v>
          </cell>
          <cell r="B28">
            <v>89.242000000000004</v>
          </cell>
          <cell r="C28">
            <v>0.2243</v>
          </cell>
          <cell r="D28">
            <v>397.8689255461436</v>
          </cell>
          <cell r="E28">
            <v>89.242000000000004</v>
          </cell>
          <cell r="F28">
            <v>0.2243</v>
          </cell>
          <cell r="G28">
            <v>397.8689255461436</v>
          </cell>
        </row>
        <row r="29">
          <cell r="A29" t="str">
            <v>aoû</v>
          </cell>
          <cell r="B29">
            <v>87.548000000000002</v>
          </cell>
          <cell r="C29">
            <v>0.2152</v>
          </cell>
          <cell r="D29">
            <v>406.82156133828994</v>
          </cell>
          <cell r="E29">
            <v>87.548000000000002</v>
          </cell>
          <cell r="F29">
            <v>0.2152</v>
          </cell>
          <cell r="G29">
            <v>406.82156133828994</v>
          </cell>
        </row>
        <row r="30">
          <cell r="A30" t="str">
            <v>sep</v>
          </cell>
          <cell r="B30">
            <v>96.9</v>
          </cell>
          <cell r="C30">
            <v>0.16739999999999999</v>
          </cell>
          <cell r="D30">
            <v>578.85304659498217</v>
          </cell>
          <cell r="E30">
            <v>96.9</v>
          </cell>
          <cell r="F30">
            <v>0.16739999999999999</v>
          </cell>
          <cell r="G30">
            <v>578.85304659498217</v>
          </cell>
        </row>
        <row r="31">
          <cell r="A31" t="str">
            <v>oct</v>
          </cell>
          <cell r="B31">
            <v>94.933999999999997</v>
          </cell>
          <cell r="C31">
            <v>0.20499999999999999</v>
          </cell>
          <cell r="D31">
            <v>463.0926829268293</v>
          </cell>
          <cell r="E31">
            <v>94.933999999999997</v>
          </cell>
          <cell r="F31">
            <v>0.20499999999999999</v>
          </cell>
          <cell r="G31">
            <v>463.0926829268293</v>
          </cell>
        </row>
        <row r="32">
          <cell r="A32" t="str">
            <v>nov</v>
          </cell>
          <cell r="B32">
            <v>71.734999999999999</v>
          </cell>
          <cell r="C32">
            <v>0.22260000000000002</v>
          </cell>
          <cell r="D32">
            <v>322.25965858041326</v>
          </cell>
          <cell r="E32">
            <v>71.734999999999999</v>
          </cell>
          <cell r="F32">
            <v>0.22260000000000002</v>
          </cell>
          <cell r="G32">
            <v>322.25965858041326</v>
          </cell>
        </row>
        <row r="33">
          <cell r="A33" t="str">
            <v>déc</v>
          </cell>
          <cell r="B33">
            <v>82.697000000000003</v>
          </cell>
          <cell r="C33">
            <v>0.20660000000000001</v>
          </cell>
          <cell r="D33">
            <v>400.27589545014519</v>
          </cell>
          <cell r="E33">
            <v>82.697000000000003</v>
          </cell>
          <cell r="F33">
            <v>0.20660000000000001</v>
          </cell>
          <cell r="G33">
            <v>400.27589545014519</v>
          </cell>
        </row>
        <row r="34">
          <cell r="A34" t="str">
            <v>TOTAL</v>
          </cell>
          <cell r="B34">
            <v>1072.5729999999999</v>
          </cell>
          <cell r="D34">
            <v>5493.0516062170136</v>
          </cell>
          <cell r="E34">
            <v>1072.5729999999999</v>
          </cell>
          <cell r="G34">
            <v>5493.0516062170136</v>
          </cell>
        </row>
        <row r="40">
          <cell r="A40" t="str">
            <v>Mois</v>
          </cell>
          <cell r="B40" t="str">
            <v>MS St-Frédéric</v>
          </cell>
          <cell r="C40" t="str">
            <v>MS Pont de l'aveugle</v>
          </cell>
          <cell r="D40" t="str">
            <v>TOTAL MS</v>
          </cell>
          <cell r="E40" t="str">
            <v>Brut St-Frédéric</v>
          </cell>
          <cell r="F40" t="str">
            <v>Brut Pont de l'aveugle</v>
          </cell>
          <cell r="G40" t="str">
            <v>TOTAL BRUT</v>
          </cell>
        </row>
        <row r="41">
          <cell r="A41" t="str">
            <v>jan</v>
          </cell>
          <cell r="B41">
            <v>27.428000000000001</v>
          </cell>
          <cell r="C41">
            <v>78.637</v>
          </cell>
          <cell r="D41">
            <v>106.065</v>
          </cell>
          <cell r="E41">
            <v>113.07797245255301</v>
          </cell>
          <cell r="F41">
            <v>472.86229705351775</v>
          </cell>
          <cell r="G41">
            <v>585.94026950607076</v>
          </cell>
        </row>
        <row r="42">
          <cell r="A42" t="str">
            <v>fév</v>
          </cell>
          <cell r="B42">
            <v>30.876363636363639</v>
          </cell>
          <cell r="C42">
            <v>87.441999999999993</v>
          </cell>
          <cell r="D42">
            <v>118.31836363636363</v>
          </cell>
          <cell r="E42">
            <v>127.02385793701305</v>
          </cell>
          <cell r="F42">
            <v>472.65945945945941</v>
          </cell>
          <cell r="G42">
            <v>599.68331739647249</v>
          </cell>
        </row>
        <row r="43">
          <cell r="A43" t="str">
            <v>mar</v>
          </cell>
          <cell r="B43">
            <v>27.428000000000001</v>
          </cell>
          <cell r="C43">
            <v>82.32</v>
          </cell>
          <cell r="D43">
            <v>109.74799999999999</v>
          </cell>
          <cell r="E43">
            <v>113.07797245255301</v>
          </cell>
          <cell r="F43">
            <v>418.71820956256357</v>
          </cell>
          <cell r="G43">
            <v>531.79618201511653</v>
          </cell>
        </row>
        <row r="44">
          <cell r="A44" t="str">
            <v>avr</v>
          </cell>
          <cell r="B44">
            <v>35.543999999999997</v>
          </cell>
          <cell r="C44">
            <v>125.627</v>
          </cell>
          <cell r="D44">
            <v>161.17099999999999</v>
          </cell>
          <cell r="E44">
            <v>125.68056807970548</v>
          </cell>
          <cell r="F44">
            <v>649.235142118863</v>
          </cell>
          <cell r="G44">
            <v>774.91571019856849</v>
          </cell>
        </row>
        <row r="45">
          <cell r="A45" t="str">
            <v>mai</v>
          </cell>
          <cell r="B45">
            <v>32.229999999999997</v>
          </cell>
          <cell r="C45">
            <v>85.774000000000001</v>
          </cell>
          <cell r="D45">
            <v>118.00399999999999</v>
          </cell>
          <cell r="E45">
            <v>114.90799076737005</v>
          </cell>
          <cell r="F45">
            <v>475.72933998890733</v>
          </cell>
          <cell r="G45">
            <v>590.63733075627738</v>
          </cell>
        </row>
        <row r="46">
          <cell r="A46" t="str">
            <v>jun</v>
          </cell>
          <cell r="B46">
            <v>17.179400000000001</v>
          </cell>
          <cell r="C46">
            <v>89.716999999999999</v>
          </cell>
          <cell r="D46">
            <v>106.8964</v>
          </cell>
          <cell r="E46">
            <v>58.629775895549457</v>
          </cell>
          <cell r="F46">
            <v>434.67538759689921</v>
          </cell>
          <cell r="G46">
            <v>493.30516349244868</v>
          </cell>
        </row>
        <row r="47">
          <cell r="A47" t="str">
            <v>jul</v>
          </cell>
          <cell r="B47">
            <v>27.484869565217391</v>
          </cell>
          <cell r="C47">
            <v>89.242000000000004</v>
          </cell>
          <cell r="D47">
            <v>116.7268695652174</v>
          </cell>
          <cell r="E47">
            <v>95.969364598700636</v>
          </cell>
          <cell r="F47">
            <v>397.8689255461436</v>
          </cell>
          <cell r="G47">
            <v>493.83829014484422</v>
          </cell>
        </row>
        <row r="48">
          <cell r="A48" t="str">
            <v>aoû</v>
          </cell>
          <cell r="B48">
            <v>24.74</v>
          </cell>
          <cell r="C48">
            <v>87.548000000000002</v>
          </cell>
          <cell r="D48">
            <v>112.288</v>
          </cell>
          <cell r="E48">
            <v>99.79501405653366</v>
          </cell>
          <cell r="F48">
            <v>406.82156133828994</v>
          </cell>
          <cell r="G48">
            <v>506.6165753948236</v>
          </cell>
        </row>
        <row r="49">
          <cell r="A49" t="str">
            <v>sep</v>
          </cell>
          <cell r="B49">
            <v>23.86</v>
          </cell>
          <cell r="C49">
            <v>96.9</v>
          </cell>
          <cell r="D49">
            <v>120.76</v>
          </cell>
          <cell r="E49">
            <v>104.22185929961252</v>
          </cell>
          <cell r="F49">
            <v>578.85304659498217</v>
          </cell>
          <cell r="G49">
            <v>683.07490589459474</v>
          </cell>
        </row>
        <row r="50">
          <cell r="A50" t="str">
            <v>oct</v>
          </cell>
          <cell r="B50">
            <v>26.04</v>
          </cell>
          <cell r="C50">
            <v>94.933999999999997</v>
          </cell>
          <cell r="D50">
            <v>120.97399999999999</v>
          </cell>
          <cell r="E50">
            <v>110.54624938123995</v>
          </cell>
          <cell r="F50">
            <v>463.0926829268293</v>
          </cell>
          <cell r="G50">
            <v>573.63893230806923</v>
          </cell>
        </row>
        <row r="51">
          <cell r="A51" t="str">
            <v>nov</v>
          </cell>
          <cell r="B51">
            <v>25.811579999999999</v>
          </cell>
          <cell r="C51">
            <v>71.734999999999999</v>
          </cell>
          <cell r="D51">
            <v>97.546580000000006</v>
          </cell>
          <cell r="E51">
            <v>115.13166025879987</v>
          </cell>
          <cell r="F51">
            <v>322.25965858041326</v>
          </cell>
          <cell r="G51">
            <v>437.39131883921311</v>
          </cell>
        </row>
        <row r="52">
          <cell r="A52" t="str">
            <v>déc</v>
          </cell>
          <cell r="B52">
            <v>19.050420000000003</v>
          </cell>
          <cell r="C52">
            <v>82.697000000000003</v>
          </cell>
          <cell r="D52">
            <v>101.74742000000001</v>
          </cell>
          <cell r="E52">
            <v>92.628247626693607</v>
          </cell>
          <cell r="F52">
            <v>400.27589545014519</v>
          </cell>
          <cell r="G52">
            <v>492.90414307683881</v>
          </cell>
        </row>
        <row r="53">
          <cell r="A53" t="str">
            <v>TOTAL/an</v>
          </cell>
          <cell r="B53">
            <v>317.67263320158099</v>
          </cell>
          <cell r="C53">
            <v>1072.5729999999999</v>
          </cell>
          <cell r="D53">
            <v>1390.2456332015809</v>
          </cell>
          <cell r="E53">
            <v>1270.6905328063244</v>
          </cell>
          <cell r="F53">
            <v>5493.0516062170136</v>
          </cell>
          <cell r="G53">
            <v>6763.7421390233376</v>
          </cell>
        </row>
      </sheetData>
      <sheetData sheetId="5" refreshError="1"/>
      <sheetData sheetId="6">
        <row r="1">
          <cell r="A1" t="str">
            <v>SAINT-FREDERIC</v>
          </cell>
        </row>
        <row r="2">
          <cell r="B2" t="str">
            <v>HYPOTHESES</v>
          </cell>
          <cell r="E2" t="str">
            <v>PREVISIONS</v>
          </cell>
        </row>
        <row r="3">
          <cell r="A3" t="str">
            <v>Mois</v>
          </cell>
          <cell r="B3" t="str">
            <v>Tonnage MS</v>
          </cell>
          <cell r="C3" t="str">
            <v>Siccité</v>
          </cell>
          <cell r="D3" t="str">
            <v>Tonnage brut</v>
          </cell>
          <cell r="E3" t="str">
            <v>Tonnage MS * 2</v>
          </cell>
          <cell r="F3" t="str">
            <v>Siccité</v>
          </cell>
          <cell r="G3" t="str">
            <v>Tonnage brut</v>
          </cell>
        </row>
        <row r="4">
          <cell r="A4" t="str">
            <v>jan</v>
          </cell>
          <cell r="B4">
            <v>13.714</v>
          </cell>
          <cell r="C4">
            <v>0.13551115590600976</v>
          </cell>
          <cell r="D4">
            <v>101.202</v>
          </cell>
          <cell r="E4">
            <v>27.428000000000001</v>
          </cell>
          <cell r="F4">
            <v>0.24255829322999811</v>
          </cell>
          <cell r="G4">
            <v>113.07797245255301</v>
          </cell>
        </row>
        <row r="5">
          <cell r="A5" t="str">
            <v>fév</v>
          </cell>
          <cell r="B5">
            <v>15.438181818181819</v>
          </cell>
          <cell r="C5">
            <v>0.1358</v>
          </cell>
          <cell r="D5">
            <v>113.68322399250235</v>
          </cell>
          <cell r="E5">
            <v>30.876363636363639</v>
          </cell>
          <cell r="F5">
            <v>0.24307530992858217</v>
          </cell>
          <cell r="G5">
            <v>127.02385793701305</v>
          </cell>
        </row>
        <row r="6">
          <cell r="A6" t="str">
            <v>mar</v>
          </cell>
          <cell r="B6">
            <v>13.714</v>
          </cell>
          <cell r="C6">
            <v>0.13551115590600976</v>
          </cell>
          <cell r="D6">
            <v>101.202</v>
          </cell>
          <cell r="E6">
            <v>27.428000000000001</v>
          </cell>
          <cell r="F6">
            <v>0.24255829322999811</v>
          </cell>
          <cell r="G6">
            <v>113.07797245255301</v>
          </cell>
        </row>
        <row r="7">
          <cell r="A7" t="str">
            <v>avr</v>
          </cell>
          <cell r="B7">
            <v>17.771999999999998</v>
          </cell>
          <cell r="C7">
            <v>0.158</v>
          </cell>
          <cell r="D7">
            <v>112.48101265822784</v>
          </cell>
          <cell r="E7">
            <v>35.543999999999997</v>
          </cell>
          <cell r="F7">
            <v>0.28281221626447706</v>
          </cell>
          <cell r="G7">
            <v>125.68056807970548</v>
          </cell>
        </row>
        <row r="8">
          <cell r="A8" t="str">
            <v>mai</v>
          </cell>
          <cell r="B8">
            <v>16.114999999999998</v>
          </cell>
          <cell r="C8">
            <v>0.15670000000000001</v>
          </cell>
          <cell r="D8">
            <v>102.8398213146139</v>
          </cell>
          <cell r="E8">
            <v>32.229999999999997</v>
          </cell>
          <cell r="F8">
            <v>0.28048528030787062</v>
          </cell>
          <cell r="G8">
            <v>114.90799076737005</v>
          </cell>
        </row>
        <row r="9">
          <cell r="A9" t="str">
            <v>jun</v>
          </cell>
          <cell r="B9">
            <v>8.5897000000000006</v>
          </cell>
          <cell r="C9">
            <v>0.16370000000000001</v>
          </cell>
          <cell r="D9">
            <v>52.47220525351252</v>
          </cell>
          <cell r="E9">
            <v>17.179400000000001</v>
          </cell>
          <cell r="F9">
            <v>0.29301493545882845</v>
          </cell>
          <cell r="G9">
            <v>58.629775895549457</v>
          </cell>
        </row>
        <row r="10">
          <cell r="A10" t="str">
            <v>jul</v>
          </cell>
          <cell r="B10">
            <v>13.742434782608695</v>
          </cell>
          <cell r="C10">
            <v>0.16</v>
          </cell>
          <cell r="D10">
            <v>85.890217391304347</v>
          </cell>
          <cell r="E10">
            <v>27.484869565217391</v>
          </cell>
          <cell r="F10">
            <v>0.28639211773617929</v>
          </cell>
          <cell r="G10">
            <v>95.969364598700636</v>
          </cell>
        </row>
        <row r="11">
          <cell r="A11" t="str">
            <v>aoû</v>
          </cell>
          <cell r="B11">
            <v>12.37</v>
          </cell>
          <cell r="C11">
            <v>0.13849999999999998</v>
          </cell>
          <cell r="D11">
            <v>89.314079422382676</v>
          </cell>
          <cell r="E11">
            <v>24.74</v>
          </cell>
          <cell r="F11">
            <v>0.24790817691538017</v>
          </cell>
          <cell r="G11">
            <v>99.79501405653366</v>
          </cell>
        </row>
        <row r="12">
          <cell r="A12" t="str">
            <v>sep</v>
          </cell>
          <cell r="B12">
            <v>11.93</v>
          </cell>
          <cell r="C12">
            <v>0.12789999999999999</v>
          </cell>
          <cell r="D12">
            <v>93.275996872556689</v>
          </cell>
          <cell r="E12">
            <v>23.86</v>
          </cell>
          <cell r="F12">
            <v>0.2289346991153583</v>
          </cell>
          <cell r="G12">
            <v>104.22185929961252</v>
          </cell>
        </row>
        <row r="13">
          <cell r="A13" t="str">
            <v>oct</v>
          </cell>
          <cell r="B13">
            <v>13.02</v>
          </cell>
          <cell r="C13">
            <v>0.13159999999999999</v>
          </cell>
          <cell r="D13">
            <v>98.936170212765958</v>
          </cell>
          <cell r="E13">
            <v>26.04</v>
          </cell>
          <cell r="F13">
            <v>0.23555751683800746</v>
          </cell>
          <cell r="G13">
            <v>110.54624938123995</v>
          </cell>
        </row>
        <row r="14">
          <cell r="A14" t="str">
            <v>nov</v>
          </cell>
          <cell r="B14">
            <v>12.90579</v>
          </cell>
          <cell r="C14">
            <v>0.1252502911490683</v>
          </cell>
          <cell r="D14">
            <v>103.04000000000002</v>
          </cell>
          <cell r="E14">
            <v>25.811579999999999</v>
          </cell>
          <cell r="F14">
            <v>0.2241918508078419</v>
          </cell>
          <cell r="G14">
            <v>115.13166025879987</v>
          </cell>
        </row>
        <row r="15">
          <cell r="A15" t="str">
            <v>déc</v>
          </cell>
          <cell r="B15">
            <v>9.5252100000000013</v>
          </cell>
          <cell r="C15">
            <v>0.1149</v>
          </cell>
          <cell r="D15">
            <v>82.9</v>
          </cell>
          <cell r="E15">
            <v>19.050420000000003</v>
          </cell>
          <cell r="F15">
            <v>0.20566533954929375</v>
          </cell>
          <cell r="G15">
            <v>92.628247626693607</v>
          </cell>
        </row>
        <row r="16">
          <cell r="A16" t="str">
            <v>TOTAL</v>
          </cell>
          <cell r="B16">
            <v>158.8363166007905</v>
          </cell>
          <cell r="D16">
            <v>1137.2367271178662</v>
          </cell>
          <cell r="E16">
            <v>317.67263320158099</v>
          </cell>
          <cell r="G16">
            <v>1270.6905328063244</v>
          </cell>
        </row>
        <row r="19">
          <cell r="A19" t="str">
            <v>PONT DE L'AVEUGLE</v>
          </cell>
        </row>
        <row r="20">
          <cell r="B20" t="str">
            <v>HYPOTHESES</v>
          </cell>
          <cell r="E20" t="str">
            <v>PREVISIONS</v>
          </cell>
        </row>
        <row r="21">
          <cell r="A21" t="str">
            <v>Mois</v>
          </cell>
          <cell r="B21" t="str">
            <v>Tonnage MS</v>
          </cell>
          <cell r="C21" t="str">
            <v>Siccité</v>
          </cell>
          <cell r="D21" t="str">
            <v>Tonnage brut</v>
          </cell>
          <cell r="E21" t="str">
            <v>Tonnage MS</v>
          </cell>
          <cell r="F21" t="str">
            <v>Siccité</v>
          </cell>
          <cell r="G21" t="str">
            <v>Tonnage brut</v>
          </cell>
        </row>
        <row r="22">
          <cell r="A22" t="str">
            <v>jan</v>
          </cell>
          <cell r="B22">
            <v>78.637</v>
          </cell>
          <cell r="C22">
            <v>0.1663</v>
          </cell>
          <cell r="D22">
            <v>472.86229705351775</v>
          </cell>
          <cell r="E22">
            <v>78.637</v>
          </cell>
          <cell r="F22">
            <v>0.18737073007157151</v>
          </cell>
          <cell r="G22">
            <v>419.68668195914267</v>
          </cell>
        </row>
        <row r="23">
          <cell r="A23" t="str">
            <v>fév</v>
          </cell>
          <cell r="B23">
            <v>87.441999999999993</v>
          </cell>
          <cell r="C23">
            <v>0.185</v>
          </cell>
          <cell r="D23">
            <v>472.65945945945941</v>
          </cell>
          <cell r="E23">
            <v>87.441999999999993</v>
          </cell>
          <cell r="F23">
            <v>0.20844007855225935</v>
          </cell>
          <cell r="G23">
            <v>419.50665441759969</v>
          </cell>
        </row>
        <row r="24">
          <cell r="A24" t="str">
            <v>mar</v>
          </cell>
          <cell r="B24">
            <v>82.32</v>
          </cell>
          <cell r="C24">
            <v>0.1966</v>
          </cell>
          <cell r="D24">
            <v>418.71820956256357</v>
          </cell>
          <cell r="E24">
            <v>82.32</v>
          </cell>
          <cell r="F24">
            <v>0.22150983482904968</v>
          </cell>
          <cell r="G24">
            <v>371.63135471402654</v>
          </cell>
        </row>
        <row r="25">
          <cell r="A25" t="str">
            <v>avr</v>
          </cell>
          <cell r="B25">
            <v>125.627</v>
          </cell>
          <cell r="C25">
            <v>0.19350000000000001</v>
          </cell>
          <cell r="D25">
            <v>649.235142118863</v>
          </cell>
          <cell r="E25">
            <v>125.627</v>
          </cell>
          <cell r="F25">
            <v>0.21801705513439021</v>
          </cell>
          <cell r="G25">
            <v>576.22556144775422</v>
          </cell>
        </row>
        <row r="26">
          <cell r="A26" t="str">
            <v>mai</v>
          </cell>
          <cell r="B26">
            <v>85.774000000000001</v>
          </cell>
          <cell r="C26">
            <v>0.18030000000000002</v>
          </cell>
          <cell r="D26">
            <v>475.72933998890733</v>
          </cell>
          <cell r="E26">
            <v>85.774000000000001</v>
          </cell>
          <cell r="F26">
            <v>0.20314457385390466</v>
          </cell>
          <cell r="G26">
            <v>422.23131227559162</v>
          </cell>
        </row>
        <row r="27">
          <cell r="A27" t="str">
            <v>jun</v>
          </cell>
          <cell r="B27">
            <v>89.716999999999999</v>
          </cell>
          <cell r="C27">
            <v>0.2064</v>
          </cell>
          <cell r="D27">
            <v>434.67538759689921</v>
          </cell>
          <cell r="E27">
            <v>89.716999999999999</v>
          </cell>
          <cell r="F27">
            <v>0.23255152547668287</v>
          </cell>
          <cell r="G27">
            <v>385.79407215712121</v>
          </cell>
        </row>
        <row r="28">
          <cell r="A28" t="str">
            <v>jul</v>
          </cell>
          <cell r="B28">
            <v>89.242000000000004</v>
          </cell>
          <cell r="C28">
            <v>0.2243</v>
          </cell>
          <cell r="D28">
            <v>397.8689255461436</v>
          </cell>
          <cell r="E28">
            <v>89.242000000000004</v>
          </cell>
          <cell r="F28">
            <v>0.25271951145552307</v>
          </cell>
          <cell r="G28">
            <v>353.1266718822618</v>
          </cell>
        </row>
        <row r="29">
          <cell r="A29" t="str">
            <v>aoû</v>
          </cell>
          <cell r="B29">
            <v>87.548000000000002</v>
          </cell>
          <cell r="C29">
            <v>0.2152</v>
          </cell>
          <cell r="D29">
            <v>406.82156133828994</v>
          </cell>
          <cell r="E29">
            <v>87.548000000000002</v>
          </cell>
          <cell r="F29">
            <v>0.24246651299700656</v>
          </cell>
          <cell r="G29">
            <v>361.07254118460827</v>
          </cell>
        </row>
        <row r="30">
          <cell r="A30" t="str">
            <v>sep</v>
          </cell>
          <cell r="B30">
            <v>96.9</v>
          </cell>
          <cell r="C30">
            <v>0.16739999999999999</v>
          </cell>
          <cell r="D30">
            <v>578.85304659498217</v>
          </cell>
          <cell r="E30">
            <v>96.9</v>
          </cell>
          <cell r="F30">
            <v>0.18861010351161198</v>
          </cell>
          <cell r="G30">
            <v>513.75826743043092</v>
          </cell>
        </row>
        <row r="31">
          <cell r="A31" t="str">
            <v>oct</v>
          </cell>
          <cell r="B31">
            <v>94.933999999999997</v>
          </cell>
          <cell r="C31">
            <v>0.20499999999999999</v>
          </cell>
          <cell r="D31">
            <v>463.0926829268293</v>
          </cell>
          <cell r="E31">
            <v>94.933999999999997</v>
          </cell>
          <cell r="F31">
            <v>0.23097414109844955</v>
          </cell>
          <cell r="G31">
            <v>411.01570742300407</v>
          </cell>
        </row>
        <row r="32">
          <cell r="A32" t="str">
            <v>nov</v>
          </cell>
          <cell r="B32">
            <v>71.734999999999999</v>
          </cell>
          <cell r="C32">
            <v>0.22260000000000002</v>
          </cell>
          <cell r="D32">
            <v>322.25965858041326</v>
          </cell>
          <cell r="E32">
            <v>71.734999999999999</v>
          </cell>
          <cell r="F32">
            <v>0.25080411613909698</v>
          </cell>
          <cell r="G32">
            <v>286.02002672163275</v>
          </cell>
        </row>
        <row r="33">
          <cell r="A33" t="str">
            <v>déc</v>
          </cell>
          <cell r="B33">
            <v>82.697000000000003</v>
          </cell>
          <cell r="C33">
            <v>0.20660000000000001</v>
          </cell>
          <cell r="D33">
            <v>400.27589545014519</v>
          </cell>
          <cell r="E33">
            <v>82.697000000000003</v>
          </cell>
          <cell r="F33">
            <v>0.23277686610214479</v>
          </cell>
          <cell r="G33">
            <v>355.26296656864406</v>
          </cell>
        </row>
        <row r="34">
          <cell r="A34" t="str">
            <v>TOTAL</v>
          </cell>
          <cell r="B34">
            <v>1072.5729999999999</v>
          </cell>
          <cell r="D34">
            <v>5493.0516062170136</v>
          </cell>
          <cell r="E34">
            <v>1072.5729999999999</v>
          </cell>
          <cell r="G34">
            <v>4875.3318181818177</v>
          </cell>
        </row>
        <row r="40">
          <cell r="A40" t="str">
            <v>Mois</v>
          </cell>
          <cell r="B40" t="str">
            <v>MS St-Frédéric</v>
          </cell>
          <cell r="C40" t="str">
            <v>MS Pont de l'aveugle</v>
          </cell>
          <cell r="D40" t="str">
            <v>TOTAL MS</v>
          </cell>
          <cell r="E40" t="str">
            <v>Brut St-Frédéric</v>
          </cell>
          <cell r="F40" t="str">
            <v>Brut Pont de l'aveugle</v>
          </cell>
          <cell r="G40" t="str">
            <v>TOTAL BRUT</v>
          </cell>
        </row>
        <row r="41">
          <cell r="A41" t="str">
            <v>jan</v>
          </cell>
          <cell r="B41">
            <v>27.428000000000001</v>
          </cell>
          <cell r="C41">
            <v>78.637</v>
          </cell>
          <cell r="D41">
            <v>106.065</v>
          </cell>
          <cell r="E41">
            <v>113.07797245255301</v>
          </cell>
          <cell r="F41">
            <v>419.68668195914267</v>
          </cell>
          <cell r="G41">
            <v>532.76465441169569</v>
          </cell>
        </row>
        <row r="42">
          <cell r="A42" t="str">
            <v>fév</v>
          </cell>
          <cell r="B42">
            <v>30.876363636363639</v>
          </cell>
          <cell r="C42">
            <v>87.441999999999993</v>
          </cell>
          <cell r="D42">
            <v>118.31836363636363</v>
          </cell>
          <cell r="E42">
            <v>127.02385793701305</v>
          </cell>
          <cell r="F42">
            <v>419.50665441759969</v>
          </cell>
          <cell r="G42">
            <v>546.53051235461271</v>
          </cell>
        </row>
        <row r="43">
          <cell r="A43" t="str">
            <v>mar</v>
          </cell>
          <cell r="B43">
            <v>27.428000000000001</v>
          </cell>
          <cell r="C43">
            <v>82.32</v>
          </cell>
          <cell r="D43">
            <v>109.74799999999999</v>
          </cell>
          <cell r="E43">
            <v>113.07797245255301</v>
          </cell>
          <cell r="F43">
            <v>371.63135471402654</v>
          </cell>
          <cell r="G43">
            <v>484.70932716657956</v>
          </cell>
        </row>
        <row r="44">
          <cell r="A44" t="str">
            <v>avr</v>
          </cell>
          <cell r="B44">
            <v>35.543999999999997</v>
          </cell>
          <cell r="C44">
            <v>125.627</v>
          </cell>
          <cell r="D44">
            <v>161.17099999999999</v>
          </cell>
          <cell r="E44">
            <v>125.68056807970548</v>
          </cell>
          <cell r="F44">
            <v>576.22556144775422</v>
          </cell>
          <cell r="G44">
            <v>701.90612952745971</v>
          </cell>
        </row>
        <row r="45">
          <cell r="A45" t="str">
            <v>mai</v>
          </cell>
          <cell r="B45">
            <v>32.229999999999997</v>
          </cell>
          <cell r="C45">
            <v>85.774000000000001</v>
          </cell>
          <cell r="D45">
            <v>118.00399999999999</v>
          </cell>
          <cell r="E45">
            <v>114.90799076737005</v>
          </cell>
          <cell r="F45">
            <v>422.23131227559162</v>
          </cell>
          <cell r="G45">
            <v>537.13930304296173</v>
          </cell>
        </row>
        <row r="46">
          <cell r="A46" t="str">
            <v>jun</v>
          </cell>
          <cell r="B46">
            <v>17.179400000000001</v>
          </cell>
          <cell r="C46">
            <v>89.716999999999999</v>
          </cell>
          <cell r="D46">
            <v>106.8964</v>
          </cell>
          <cell r="E46">
            <v>58.629775895549457</v>
          </cell>
          <cell r="F46">
            <v>385.79407215712121</v>
          </cell>
          <cell r="G46">
            <v>444.42384805267068</v>
          </cell>
        </row>
        <row r="47">
          <cell r="A47" t="str">
            <v>jul</v>
          </cell>
          <cell r="B47">
            <v>27.484869565217391</v>
          </cell>
          <cell r="C47">
            <v>89.242000000000004</v>
          </cell>
          <cell r="D47">
            <v>116.7268695652174</v>
          </cell>
          <cell r="E47">
            <v>95.969364598700636</v>
          </cell>
          <cell r="F47">
            <v>353.1266718822618</v>
          </cell>
          <cell r="G47">
            <v>449.09603648096243</v>
          </cell>
        </row>
        <row r="48">
          <cell r="A48" t="str">
            <v>aoû</v>
          </cell>
          <cell r="B48">
            <v>24.74</v>
          </cell>
          <cell r="C48">
            <v>87.548000000000002</v>
          </cell>
          <cell r="D48">
            <v>112.288</v>
          </cell>
          <cell r="E48">
            <v>99.79501405653366</v>
          </cell>
          <cell r="F48">
            <v>361.07254118460827</v>
          </cell>
          <cell r="G48">
            <v>460.86755524114193</v>
          </cell>
        </row>
        <row r="49">
          <cell r="A49" t="str">
            <v>sep</v>
          </cell>
          <cell r="B49">
            <v>23.86</v>
          </cell>
          <cell r="C49">
            <v>96.9</v>
          </cell>
          <cell r="D49">
            <v>120.76</v>
          </cell>
          <cell r="E49">
            <v>104.22185929961252</v>
          </cell>
          <cell r="F49">
            <v>513.75826743043092</v>
          </cell>
          <cell r="G49">
            <v>617.98012673004348</v>
          </cell>
        </row>
        <row r="50">
          <cell r="A50" t="str">
            <v>oct</v>
          </cell>
          <cell r="B50">
            <v>26.04</v>
          </cell>
          <cell r="C50">
            <v>94.933999999999997</v>
          </cell>
          <cell r="D50">
            <v>120.97399999999999</v>
          </cell>
          <cell r="E50">
            <v>110.54624938123995</v>
          </cell>
          <cell r="F50">
            <v>411.01570742300407</v>
          </cell>
          <cell r="G50">
            <v>521.56195680424401</v>
          </cell>
        </row>
        <row r="51">
          <cell r="A51" t="str">
            <v>nov</v>
          </cell>
          <cell r="B51">
            <v>25.811579999999999</v>
          </cell>
          <cell r="C51">
            <v>71.734999999999999</v>
          </cell>
          <cell r="D51">
            <v>97.546580000000006</v>
          </cell>
          <cell r="E51">
            <v>115.13166025879987</v>
          </cell>
          <cell r="F51">
            <v>286.02002672163275</v>
          </cell>
          <cell r="G51">
            <v>401.1516869804326</v>
          </cell>
        </row>
        <row r="52">
          <cell r="A52" t="str">
            <v>déc</v>
          </cell>
          <cell r="B52">
            <v>19.050420000000003</v>
          </cell>
          <cell r="C52">
            <v>82.697000000000003</v>
          </cell>
          <cell r="D52">
            <v>101.74742000000001</v>
          </cell>
          <cell r="E52">
            <v>92.628247626693607</v>
          </cell>
          <cell r="F52">
            <v>355.26296656864406</v>
          </cell>
          <cell r="G52">
            <v>447.89121419533768</v>
          </cell>
        </row>
        <row r="53">
          <cell r="A53" t="str">
            <v>TOTAL/an</v>
          </cell>
          <cell r="B53">
            <v>317.67263320158099</v>
          </cell>
          <cell r="C53">
            <v>1072.5729999999999</v>
          </cell>
          <cell r="D53">
            <v>1390.2456332015809</v>
          </cell>
          <cell r="E53">
            <v>1270.6905328063244</v>
          </cell>
          <cell r="F53">
            <v>4875.3318181818177</v>
          </cell>
          <cell r="G53">
            <v>6146.0223509881425</v>
          </cell>
        </row>
      </sheetData>
      <sheetData sheetId="7" refreshError="1"/>
      <sheetData sheetId="8">
        <row r="1">
          <cell r="A1" t="str">
            <v>SAINT-FREDERIC</v>
          </cell>
        </row>
        <row r="2">
          <cell r="B2" t="str">
            <v>HYPOTHESES</v>
          </cell>
          <cell r="E2" t="str">
            <v>PREVISIONS</v>
          </cell>
        </row>
        <row r="3">
          <cell r="A3" t="str">
            <v>Mois</v>
          </cell>
          <cell r="B3" t="str">
            <v>Tonnage MS</v>
          </cell>
          <cell r="C3" t="str">
            <v>Siccité</v>
          </cell>
          <cell r="D3" t="str">
            <v>Tonnage brut</v>
          </cell>
          <cell r="E3" t="str">
            <v>Tonnage MS * 2</v>
          </cell>
          <cell r="F3" t="str">
            <v>Siccité</v>
          </cell>
          <cell r="G3" t="str">
            <v>Tonnage brut</v>
          </cell>
        </row>
        <row r="4">
          <cell r="A4" t="str">
            <v>jan</v>
          </cell>
          <cell r="B4">
            <v>13.714</v>
          </cell>
          <cell r="C4">
            <v>0.13551115590600976</v>
          </cell>
          <cell r="D4">
            <v>101.202</v>
          </cell>
          <cell r="E4">
            <v>27.428000000000001</v>
          </cell>
          <cell r="F4">
            <v>0.24255829322999811</v>
          </cell>
          <cell r="G4">
            <v>113.07797245255301</v>
          </cell>
        </row>
        <row r="5">
          <cell r="A5" t="str">
            <v>fév</v>
          </cell>
          <cell r="B5">
            <v>15.438181818181819</v>
          </cell>
          <cell r="C5">
            <v>0.1358</v>
          </cell>
          <cell r="D5">
            <v>113.68322399250235</v>
          </cell>
          <cell r="E5">
            <v>30.876363636363639</v>
          </cell>
          <cell r="F5">
            <v>0.24307530992858217</v>
          </cell>
          <cell r="G5">
            <v>127.02385793701305</v>
          </cell>
        </row>
        <row r="6">
          <cell r="A6" t="str">
            <v>mar</v>
          </cell>
          <cell r="B6">
            <v>13.714</v>
          </cell>
          <cell r="C6">
            <v>0.13551115590600976</v>
          </cell>
          <cell r="D6">
            <v>101.202</v>
          </cell>
          <cell r="E6">
            <v>27.428000000000001</v>
          </cell>
          <cell r="F6">
            <v>0.24255829322999811</v>
          </cell>
          <cell r="G6">
            <v>113.07797245255301</v>
          </cell>
        </row>
        <row r="7">
          <cell r="A7" t="str">
            <v>avr</v>
          </cell>
          <cell r="B7">
            <v>17.771999999999998</v>
          </cell>
          <cell r="C7">
            <v>0.158</v>
          </cell>
          <cell r="D7">
            <v>112.48101265822784</v>
          </cell>
          <cell r="E7">
            <v>35.543999999999997</v>
          </cell>
          <cell r="F7">
            <v>0.28281221626447706</v>
          </cell>
          <cell r="G7">
            <v>125.68056807970548</v>
          </cell>
        </row>
        <row r="8">
          <cell r="A8" t="str">
            <v>mai</v>
          </cell>
          <cell r="B8">
            <v>16.114999999999998</v>
          </cell>
          <cell r="C8">
            <v>0.15670000000000001</v>
          </cell>
          <cell r="D8">
            <v>102.8398213146139</v>
          </cell>
          <cell r="E8">
            <v>32.229999999999997</v>
          </cell>
          <cell r="F8">
            <v>0.28048528030787062</v>
          </cell>
          <cell r="G8">
            <v>114.90799076737005</v>
          </cell>
        </row>
        <row r="9">
          <cell r="A9" t="str">
            <v>jun</v>
          </cell>
          <cell r="B9">
            <v>8.5897000000000006</v>
          </cell>
          <cell r="C9">
            <v>0.16370000000000001</v>
          </cell>
          <cell r="D9">
            <v>52.47220525351252</v>
          </cell>
          <cell r="E9">
            <v>17.179400000000001</v>
          </cell>
          <cell r="F9">
            <v>0.29301493545882845</v>
          </cell>
          <cell r="G9">
            <v>58.629775895549457</v>
          </cell>
        </row>
        <row r="10">
          <cell r="A10" t="str">
            <v>jul</v>
          </cell>
          <cell r="B10">
            <v>13.742434782608695</v>
          </cell>
          <cell r="C10">
            <v>0.16</v>
          </cell>
          <cell r="D10">
            <v>85.890217391304347</v>
          </cell>
          <cell r="E10">
            <v>27.484869565217391</v>
          </cell>
          <cell r="F10">
            <v>0.28639211773617929</v>
          </cell>
          <cell r="G10">
            <v>95.969364598700636</v>
          </cell>
        </row>
        <row r="11">
          <cell r="A11" t="str">
            <v>aoû</v>
          </cell>
          <cell r="B11">
            <v>12.37</v>
          </cell>
          <cell r="C11">
            <v>0.13849999999999998</v>
          </cell>
          <cell r="D11">
            <v>89.314079422382676</v>
          </cell>
          <cell r="E11">
            <v>24.74</v>
          </cell>
          <cell r="F11">
            <v>0.24790817691538017</v>
          </cell>
          <cell r="G11">
            <v>99.79501405653366</v>
          </cell>
        </row>
        <row r="12">
          <cell r="A12" t="str">
            <v>sep</v>
          </cell>
          <cell r="B12">
            <v>11.93</v>
          </cell>
          <cell r="C12">
            <v>0.12789999999999999</v>
          </cell>
          <cell r="D12">
            <v>93.275996872556689</v>
          </cell>
          <cell r="E12">
            <v>23.86</v>
          </cell>
          <cell r="F12">
            <v>0.2289346991153583</v>
          </cell>
          <cell r="G12">
            <v>104.22185929961252</v>
          </cell>
        </row>
        <row r="13">
          <cell r="A13" t="str">
            <v>oct</v>
          </cell>
          <cell r="B13">
            <v>13.02</v>
          </cell>
          <cell r="C13">
            <v>0.13159999999999999</v>
          </cell>
          <cell r="D13">
            <v>98.936170212765958</v>
          </cell>
          <cell r="E13">
            <v>26.04</v>
          </cell>
          <cell r="F13">
            <v>0.23555751683800746</v>
          </cell>
          <cell r="G13">
            <v>110.54624938123995</v>
          </cell>
        </row>
        <row r="14">
          <cell r="A14" t="str">
            <v>nov</v>
          </cell>
          <cell r="B14">
            <v>12.90579</v>
          </cell>
          <cell r="C14">
            <v>0.1252502911490683</v>
          </cell>
          <cell r="D14">
            <v>103.04000000000002</v>
          </cell>
          <cell r="E14">
            <v>25.811579999999999</v>
          </cell>
          <cell r="F14">
            <v>0.2241918508078419</v>
          </cell>
          <cell r="G14">
            <v>115.13166025879987</v>
          </cell>
        </row>
        <row r="15">
          <cell r="A15" t="str">
            <v>déc</v>
          </cell>
          <cell r="B15">
            <v>9.5252100000000013</v>
          </cell>
          <cell r="C15">
            <v>0.1149</v>
          </cell>
          <cell r="D15">
            <v>82.9</v>
          </cell>
          <cell r="E15">
            <v>19.050420000000003</v>
          </cell>
          <cell r="F15">
            <v>0.20566533954929375</v>
          </cell>
          <cell r="G15">
            <v>92.628247626693607</v>
          </cell>
        </row>
        <row r="16">
          <cell r="A16" t="str">
            <v>TOTAL</v>
          </cell>
          <cell r="B16">
            <v>158.8363166007905</v>
          </cell>
          <cell r="D16">
            <v>1137.2367271178662</v>
          </cell>
          <cell r="E16">
            <v>317.67263320158099</v>
          </cell>
          <cell r="G16">
            <v>1270.6905328063244</v>
          </cell>
        </row>
        <row r="19">
          <cell r="A19" t="str">
            <v>PONT DE L'AVEUGLE</v>
          </cell>
        </row>
        <row r="20">
          <cell r="B20" t="str">
            <v>HYPOTHESES</v>
          </cell>
          <cell r="E20" t="str">
            <v>PREVISIONS</v>
          </cell>
        </row>
        <row r="21">
          <cell r="A21" t="str">
            <v>Mois</v>
          </cell>
          <cell r="B21" t="str">
            <v>Tonnage MS</v>
          </cell>
          <cell r="C21" t="str">
            <v>Siccité</v>
          </cell>
          <cell r="D21" t="str">
            <v>Tonnage brut</v>
          </cell>
          <cell r="E21" t="str">
            <v>Tonnage MS</v>
          </cell>
          <cell r="F21" t="str">
            <v>Siccité</v>
          </cell>
          <cell r="G21" t="str">
            <v>Tonnage brut</v>
          </cell>
        </row>
        <row r="22">
          <cell r="A22" t="str">
            <v>jan</v>
          </cell>
          <cell r="B22">
            <v>78.637</v>
          </cell>
          <cell r="C22">
            <v>0.1663</v>
          </cell>
          <cell r="D22">
            <v>472.86229705351775</v>
          </cell>
          <cell r="E22">
            <v>78.637</v>
          </cell>
          <cell r="F22">
            <v>0.18737073007157151</v>
          </cell>
          <cell r="G22">
            <v>419.68668195914267</v>
          </cell>
        </row>
        <row r="23">
          <cell r="A23" t="str">
            <v>fév</v>
          </cell>
          <cell r="B23">
            <v>87.441999999999993</v>
          </cell>
          <cell r="C23">
            <v>0.185</v>
          </cell>
          <cell r="D23">
            <v>472.65945945945941</v>
          </cell>
          <cell r="E23">
            <v>87.441999999999993</v>
          </cell>
          <cell r="F23">
            <v>0.20844007855225935</v>
          </cell>
          <cell r="G23">
            <v>419.50665441759969</v>
          </cell>
        </row>
        <row r="24">
          <cell r="A24" t="str">
            <v>mar</v>
          </cell>
          <cell r="B24">
            <v>82.32</v>
          </cell>
          <cell r="C24">
            <v>0.1966</v>
          </cell>
          <cell r="D24">
            <v>418.71820956256357</v>
          </cell>
          <cell r="E24">
            <v>82.32</v>
          </cell>
          <cell r="F24">
            <v>0.22150983482904968</v>
          </cell>
          <cell r="G24">
            <v>371.63135471402654</v>
          </cell>
        </row>
        <row r="25">
          <cell r="A25" t="str">
            <v>avr</v>
          </cell>
          <cell r="B25">
            <v>125.627</v>
          </cell>
          <cell r="C25">
            <v>0.19350000000000001</v>
          </cell>
          <cell r="D25">
            <v>649.235142118863</v>
          </cell>
          <cell r="E25">
            <v>125.627</v>
          </cell>
          <cell r="F25">
            <v>0.21801705513439021</v>
          </cell>
          <cell r="G25">
            <v>576.22556144775422</v>
          </cell>
        </row>
        <row r="26">
          <cell r="A26" t="str">
            <v>mai</v>
          </cell>
          <cell r="B26">
            <v>85.774000000000001</v>
          </cell>
          <cell r="C26">
            <v>0.18030000000000002</v>
          </cell>
          <cell r="D26">
            <v>475.72933998890733</v>
          </cell>
          <cell r="E26">
            <v>85.774000000000001</v>
          </cell>
          <cell r="F26">
            <v>0.20314457385390466</v>
          </cell>
          <cell r="G26">
            <v>422.23131227559162</v>
          </cell>
        </row>
        <row r="27">
          <cell r="A27" t="str">
            <v>jun</v>
          </cell>
          <cell r="B27">
            <v>89.716999999999999</v>
          </cell>
          <cell r="C27">
            <v>0.2064</v>
          </cell>
          <cell r="D27">
            <v>434.67538759689921</v>
          </cell>
          <cell r="E27">
            <v>89.716999999999999</v>
          </cell>
          <cell r="F27">
            <v>0.23255152547668287</v>
          </cell>
          <cell r="G27">
            <v>385.79407215712121</v>
          </cell>
        </row>
        <row r="28">
          <cell r="A28" t="str">
            <v>jul</v>
          </cell>
          <cell r="B28">
            <v>89.242000000000004</v>
          </cell>
          <cell r="C28">
            <v>0.2243</v>
          </cell>
          <cell r="D28">
            <v>397.8689255461436</v>
          </cell>
          <cell r="E28">
            <v>89.242000000000004</v>
          </cell>
          <cell r="F28">
            <v>0.25271951145552307</v>
          </cell>
          <cell r="G28">
            <v>353.1266718822618</v>
          </cell>
        </row>
        <row r="29">
          <cell r="A29" t="str">
            <v>aoû</v>
          </cell>
          <cell r="B29">
            <v>87.548000000000002</v>
          </cell>
          <cell r="C29">
            <v>0.2152</v>
          </cell>
          <cell r="D29">
            <v>406.82156133828994</v>
          </cell>
          <cell r="E29">
            <v>87.548000000000002</v>
          </cell>
          <cell r="F29">
            <v>0.24246651299700656</v>
          </cell>
          <cell r="G29">
            <v>361.07254118460827</v>
          </cell>
        </row>
        <row r="30">
          <cell r="A30" t="str">
            <v>sep</v>
          </cell>
          <cell r="B30">
            <v>96.9</v>
          </cell>
          <cell r="C30">
            <v>0.16739999999999999</v>
          </cell>
          <cell r="D30">
            <v>578.85304659498217</v>
          </cell>
          <cell r="E30">
            <v>96.9</v>
          </cell>
          <cell r="F30">
            <v>0.18861010351161198</v>
          </cell>
          <cell r="G30">
            <v>513.75826743043092</v>
          </cell>
        </row>
        <row r="31">
          <cell r="A31" t="str">
            <v>oct</v>
          </cell>
          <cell r="B31">
            <v>94.933999999999997</v>
          </cell>
          <cell r="C31">
            <v>0.20499999999999999</v>
          </cell>
          <cell r="D31">
            <v>463.0926829268293</v>
          </cell>
          <cell r="E31">
            <v>94.933999999999997</v>
          </cell>
          <cell r="F31">
            <v>0.23097414109844955</v>
          </cell>
          <cell r="G31">
            <v>411.01570742300407</v>
          </cell>
        </row>
        <row r="32">
          <cell r="A32" t="str">
            <v>nov</v>
          </cell>
          <cell r="B32">
            <v>71.734999999999999</v>
          </cell>
          <cell r="C32">
            <v>0.22260000000000002</v>
          </cell>
          <cell r="D32">
            <v>322.25965858041326</v>
          </cell>
          <cell r="E32">
            <v>71.734999999999999</v>
          </cell>
          <cell r="F32">
            <v>0.25080411613909698</v>
          </cell>
          <cell r="G32">
            <v>286.02002672163275</v>
          </cell>
        </row>
        <row r="33">
          <cell r="A33" t="str">
            <v>déc</v>
          </cell>
          <cell r="B33">
            <v>82.697000000000003</v>
          </cell>
          <cell r="C33">
            <v>0.20660000000000001</v>
          </cell>
          <cell r="D33">
            <v>400.27589545014519</v>
          </cell>
          <cell r="E33">
            <v>82.697000000000003</v>
          </cell>
          <cell r="F33">
            <v>0.23277686610214479</v>
          </cell>
          <cell r="G33">
            <v>355.26296656864406</v>
          </cell>
        </row>
        <row r="34">
          <cell r="A34" t="str">
            <v>TOTAL</v>
          </cell>
          <cell r="B34">
            <v>1072.5729999999999</v>
          </cell>
          <cell r="D34">
            <v>5493.0516062170136</v>
          </cell>
          <cell r="E34">
            <v>1072.5729999999999</v>
          </cell>
          <cell r="G34">
            <v>4875.3318181818177</v>
          </cell>
        </row>
        <row r="38">
          <cell r="A38" t="str">
            <v>MARBELLA</v>
          </cell>
        </row>
        <row r="39">
          <cell r="B39" t="str">
            <v>HYPOTHESES</v>
          </cell>
          <cell r="E39" t="str">
            <v>PREVISIONS</v>
          </cell>
        </row>
        <row r="40">
          <cell r="A40" t="str">
            <v>Mois</v>
          </cell>
          <cell r="B40" t="str">
            <v>Tonnage MS</v>
          </cell>
          <cell r="C40" t="str">
            <v>Siccité</v>
          </cell>
          <cell r="D40" t="str">
            <v>Tonnage brut</v>
          </cell>
          <cell r="E40" t="str">
            <v>Tonnage MS</v>
          </cell>
          <cell r="F40" t="str">
            <v>Siccité</v>
          </cell>
          <cell r="G40" t="str">
            <v>Tonnage brut</v>
          </cell>
        </row>
        <row r="41">
          <cell r="A41" t="str">
            <v>jan</v>
          </cell>
          <cell r="B41">
            <v>48.24</v>
          </cell>
          <cell r="C41">
            <v>0.12348333589310398</v>
          </cell>
          <cell r="D41">
            <v>390.66</v>
          </cell>
          <cell r="E41">
            <v>48.24</v>
          </cell>
          <cell r="F41">
            <v>0.21101622401611575</v>
          </cell>
          <cell r="G41">
            <v>228.60801450184141</v>
          </cell>
        </row>
        <row r="42">
          <cell r="A42" t="str">
            <v>fév</v>
          </cell>
          <cell r="B42">
            <v>23.78</v>
          </cell>
          <cell r="C42">
            <v>0.10958525345622121</v>
          </cell>
          <cell r="D42">
            <v>217</v>
          </cell>
          <cell r="E42">
            <v>23.78</v>
          </cell>
          <cell r="F42">
            <v>0.18726629164115569</v>
          </cell>
          <cell r="G42">
            <v>126.98494636486863</v>
          </cell>
        </row>
        <row r="43">
          <cell r="A43" t="str">
            <v>mar</v>
          </cell>
          <cell r="B43">
            <v>25.780000000000022</v>
          </cell>
          <cell r="C43">
            <v>0.11186808418312008</v>
          </cell>
          <cell r="D43">
            <v>230.45</v>
          </cell>
          <cell r="E43">
            <v>25.780000000000022</v>
          </cell>
          <cell r="F43">
            <v>0.19116733882759687</v>
          </cell>
          <cell r="G43">
            <v>134.85567230315198</v>
          </cell>
        </row>
        <row r="44">
          <cell r="A44" t="str">
            <v>avr</v>
          </cell>
          <cell r="B44">
            <v>86.88</v>
          </cell>
          <cell r="C44">
            <v>0.12957687661262657</v>
          </cell>
          <cell r="D44">
            <v>670.49</v>
          </cell>
          <cell r="E44">
            <v>86.88</v>
          </cell>
          <cell r="F44">
            <v>0.22142925622181525</v>
          </cell>
          <cell r="G44">
            <v>392.36007690405893</v>
          </cell>
        </row>
        <row r="45">
          <cell r="A45" t="str">
            <v>mai</v>
          </cell>
          <cell r="B45">
            <v>41.36</v>
          </cell>
          <cell r="C45">
            <v>0.10927056088346411</v>
          </cell>
          <cell r="D45">
            <v>378.51</v>
          </cell>
          <cell r="E45">
            <v>41.36</v>
          </cell>
          <cell r="F45">
            <v>0.186728524840892</v>
          </cell>
          <cell r="G45">
            <v>221.498027873578</v>
          </cell>
        </row>
        <row r="46">
          <cell r="A46" t="str">
            <v>jun</v>
          </cell>
          <cell r="B46">
            <v>59.670000000000009</v>
          </cell>
          <cell r="C46">
            <v>0.1494739478957916</v>
          </cell>
          <cell r="D46">
            <v>399.2</v>
          </cell>
          <cell r="E46">
            <v>59.670000000000009</v>
          </cell>
          <cell r="F46">
            <v>0.25543064451268221</v>
          </cell>
          <cell r="G46">
            <v>233.60548658458782</v>
          </cell>
        </row>
        <row r="47">
          <cell r="A47" t="str">
            <v>jul</v>
          </cell>
          <cell r="B47">
            <v>53.83</v>
          </cell>
          <cell r="C47">
            <v>0.10768153630726146</v>
          </cell>
          <cell r="D47">
            <v>499.9</v>
          </cell>
          <cell r="E47">
            <v>53.83</v>
          </cell>
          <cell r="F47">
            <v>0.18401309798986037</v>
          </cell>
          <cell r="G47">
            <v>292.53352390690242</v>
          </cell>
        </row>
        <row r="48">
          <cell r="A48" t="str">
            <v>aoû</v>
          </cell>
          <cell r="B48">
            <v>70.89</v>
          </cell>
          <cell r="C48">
            <v>0.1335606759990203</v>
          </cell>
          <cell r="D48">
            <v>530.77</v>
          </cell>
          <cell r="E48">
            <v>70.89</v>
          </cell>
          <cell r="F48">
            <v>0.2282370274702552</v>
          </cell>
          <cell r="G48">
            <v>310.59815659945309</v>
          </cell>
        </row>
        <row r="49">
          <cell r="A49" t="str">
            <v>sep</v>
          </cell>
          <cell r="B49">
            <v>63.28</v>
          </cell>
          <cell r="C49">
            <v>0.15872378850205679</v>
          </cell>
          <cell r="D49">
            <v>398.68</v>
          </cell>
          <cell r="E49">
            <v>63.28</v>
          </cell>
          <cell r="F49">
            <v>0.27123736388390729</v>
          </cell>
          <cell r="G49">
            <v>233.30119086057985</v>
          </cell>
        </row>
        <row r="50">
          <cell r="A50" t="str">
            <v>oct</v>
          </cell>
          <cell r="B50">
            <v>42.17</v>
          </cell>
          <cell r="C50">
            <v>0.12034473902000514</v>
          </cell>
          <cell r="D50">
            <v>350.41</v>
          </cell>
          <cell r="E50">
            <v>42.17</v>
          </cell>
          <cell r="F50">
            <v>0.20565278889282565</v>
          </cell>
          <cell r="G50">
            <v>205.05435509545444</v>
          </cell>
        </row>
        <row r="51">
          <cell r="A51" t="str">
            <v>nov</v>
          </cell>
          <cell r="B51">
            <v>43.49</v>
          </cell>
          <cell r="C51">
            <v>0.1451795967418881</v>
          </cell>
          <cell r="D51">
            <v>299.56</v>
          </cell>
          <cell r="E51">
            <v>43.49</v>
          </cell>
          <cell r="F51">
            <v>0.24809218253688639</v>
          </cell>
          <cell r="G51">
            <v>175.29774439198181</v>
          </cell>
        </row>
        <row r="52">
          <cell r="A52" t="str">
            <v>déc</v>
          </cell>
          <cell r="B52">
            <v>40.880000000000003</v>
          </cell>
          <cell r="C52">
            <v>0.13771264948627251</v>
          </cell>
          <cell r="D52">
            <v>296.85000000000002</v>
          </cell>
          <cell r="E52">
            <v>40.880000000000003</v>
          </cell>
          <cell r="F52">
            <v>0.23533218538090178</v>
          </cell>
          <cell r="G52">
            <v>173.71189552263255</v>
          </cell>
        </row>
        <row r="53">
          <cell r="A53" t="str">
            <v>TOTAL</v>
          </cell>
          <cell r="B53">
            <v>600.25</v>
          </cell>
          <cell r="D53">
            <v>4662.4800000000005</v>
          </cell>
          <cell r="E53">
            <v>600.25</v>
          </cell>
          <cell r="G53">
            <v>2728.409090909091</v>
          </cell>
        </row>
        <row r="57">
          <cell r="A57" t="str">
            <v>Mois</v>
          </cell>
          <cell r="B57" t="str">
            <v>MS St-Frédéric</v>
          </cell>
          <cell r="C57" t="str">
            <v>MS Pont de l'aveugle</v>
          </cell>
          <cell r="D57" t="str">
            <v>MS Marbella</v>
          </cell>
          <cell r="E57" t="str">
            <v>TOTAL MS</v>
          </cell>
          <cell r="F57" t="str">
            <v>Brut St-Frédéric</v>
          </cell>
          <cell r="G57" t="str">
            <v>Brut Pont de l'aveugle</v>
          </cell>
          <cell r="H57" t="str">
            <v>Brut Marbella</v>
          </cell>
          <cell r="I57" t="str">
            <v>TOTAL BRUT</v>
          </cell>
        </row>
        <row r="58">
          <cell r="A58" t="str">
            <v>jan</v>
          </cell>
          <cell r="B58">
            <v>27.428000000000001</v>
          </cell>
          <cell r="C58">
            <v>78.637</v>
          </cell>
          <cell r="D58">
            <v>48.24</v>
          </cell>
          <cell r="E58">
            <v>154.30500000000001</v>
          </cell>
          <cell r="F58">
            <v>113.07797245255301</v>
          </cell>
          <cell r="G58">
            <v>419.68668195914267</v>
          </cell>
          <cell r="H58">
            <v>228.60801450184141</v>
          </cell>
          <cell r="I58">
            <v>761.37266891353715</v>
          </cell>
        </row>
        <row r="59">
          <cell r="A59" t="str">
            <v>fév</v>
          </cell>
          <cell r="B59">
            <v>30.876363636363639</v>
          </cell>
          <cell r="C59">
            <v>87.441999999999993</v>
          </cell>
          <cell r="D59">
            <v>23.78</v>
          </cell>
          <cell r="E59">
            <v>142.09836363636362</v>
          </cell>
          <cell r="F59">
            <v>127.02385793701305</v>
          </cell>
          <cell r="G59">
            <v>419.50665441759969</v>
          </cell>
          <cell r="H59">
            <v>126.98494636486863</v>
          </cell>
          <cell r="I59">
            <v>673.51545871948133</v>
          </cell>
        </row>
        <row r="60">
          <cell r="A60" t="str">
            <v>mar</v>
          </cell>
          <cell r="B60">
            <v>27.428000000000001</v>
          </cell>
          <cell r="C60">
            <v>82.32</v>
          </cell>
          <cell r="D60">
            <v>25.780000000000022</v>
          </cell>
          <cell r="E60">
            <v>135.52800000000002</v>
          </cell>
          <cell r="F60">
            <v>113.07797245255301</v>
          </cell>
          <cell r="G60">
            <v>371.63135471402654</v>
          </cell>
          <cell r="H60">
            <v>134.85567230315198</v>
          </cell>
          <cell r="I60">
            <v>619.56499946973156</v>
          </cell>
        </row>
        <row r="61">
          <cell r="A61" t="str">
            <v>avr</v>
          </cell>
          <cell r="B61">
            <v>35.543999999999997</v>
          </cell>
          <cell r="C61">
            <v>125.627</v>
          </cell>
          <cell r="D61">
            <v>86.88</v>
          </cell>
          <cell r="E61">
            <v>248.05099999999999</v>
          </cell>
          <cell r="F61">
            <v>125.68056807970548</v>
          </cell>
          <cell r="G61">
            <v>576.22556144775422</v>
          </cell>
          <cell r="H61">
            <v>392.36007690405893</v>
          </cell>
          <cell r="I61">
            <v>1094.2662064315186</v>
          </cell>
        </row>
        <row r="62">
          <cell r="A62" t="str">
            <v>mai</v>
          </cell>
          <cell r="B62">
            <v>32.229999999999997</v>
          </cell>
          <cell r="C62">
            <v>85.774000000000001</v>
          </cell>
          <cell r="D62">
            <v>41.36</v>
          </cell>
          <cell r="E62">
            <v>159.36399999999998</v>
          </cell>
          <cell r="F62">
            <v>114.90799076737005</v>
          </cell>
          <cell r="G62">
            <v>422.23131227559162</v>
          </cell>
          <cell r="H62">
            <v>221.498027873578</v>
          </cell>
          <cell r="I62">
            <v>758.63733091653967</v>
          </cell>
        </row>
        <row r="63">
          <cell r="A63" t="str">
            <v>jun</v>
          </cell>
          <cell r="B63">
            <v>17.179400000000001</v>
          </cell>
          <cell r="C63">
            <v>89.716999999999999</v>
          </cell>
          <cell r="D63">
            <v>59.670000000000009</v>
          </cell>
          <cell r="E63">
            <v>166.56640000000002</v>
          </cell>
          <cell r="F63">
            <v>58.629775895549457</v>
          </cell>
          <cell r="G63">
            <v>385.79407215712121</v>
          </cell>
          <cell r="H63">
            <v>233.60548658458782</v>
          </cell>
          <cell r="I63">
            <v>678.02933463725844</v>
          </cell>
        </row>
        <row r="64">
          <cell r="A64" t="str">
            <v>jul</v>
          </cell>
          <cell r="B64">
            <v>27.484869565217391</v>
          </cell>
          <cell r="C64">
            <v>89.242000000000004</v>
          </cell>
          <cell r="D64">
            <v>53.83</v>
          </cell>
          <cell r="E64">
            <v>170.5568695652174</v>
          </cell>
          <cell r="F64">
            <v>95.969364598700636</v>
          </cell>
          <cell r="G64">
            <v>353.1266718822618</v>
          </cell>
          <cell r="H64">
            <v>292.53352390690242</v>
          </cell>
          <cell r="I64">
            <v>741.62956038786479</v>
          </cell>
        </row>
        <row r="65">
          <cell r="A65" t="str">
            <v>aoû</v>
          </cell>
          <cell r="B65">
            <v>24.74</v>
          </cell>
          <cell r="C65">
            <v>87.548000000000002</v>
          </cell>
          <cell r="D65">
            <v>70.89</v>
          </cell>
          <cell r="E65">
            <v>183.178</v>
          </cell>
          <cell r="F65">
            <v>99.79501405653366</v>
          </cell>
          <cell r="G65">
            <v>361.07254118460827</v>
          </cell>
          <cell r="H65">
            <v>310.59815659945309</v>
          </cell>
          <cell r="I65">
            <v>771.46571184059508</v>
          </cell>
        </row>
        <row r="66">
          <cell r="A66" t="str">
            <v>sep</v>
          </cell>
          <cell r="B66">
            <v>23.86</v>
          </cell>
          <cell r="C66">
            <v>96.9</v>
          </cell>
          <cell r="D66">
            <v>63.28</v>
          </cell>
          <cell r="E66">
            <v>184.04000000000002</v>
          </cell>
          <cell r="F66">
            <v>104.22185929961252</v>
          </cell>
          <cell r="G66">
            <v>513.75826743043092</v>
          </cell>
          <cell r="H66">
            <v>233.30119086057985</v>
          </cell>
          <cell r="I66">
            <v>851.2813175906233</v>
          </cell>
        </row>
        <row r="67">
          <cell r="A67" t="str">
            <v>oct</v>
          </cell>
          <cell r="B67">
            <v>26.04</v>
          </cell>
          <cell r="C67">
            <v>94.933999999999997</v>
          </cell>
          <cell r="D67">
            <v>42.17</v>
          </cell>
          <cell r="E67">
            <v>163.14400000000001</v>
          </cell>
          <cell r="F67">
            <v>110.54624938123995</v>
          </cell>
          <cell r="G67">
            <v>411.01570742300407</v>
          </cell>
          <cell r="H67">
            <v>205.05435509545444</v>
          </cell>
          <cell r="I67">
            <v>726.61631189969842</v>
          </cell>
        </row>
        <row r="68">
          <cell r="A68" t="str">
            <v>nov</v>
          </cell>
          <cell r="B68">
            <v>25.811579999999999</v>
          </cell>
          <cell r="C68">
            <v>71.734999999999999</v>
          </cell>
          <cell r="D68">
            <v>43.49</v>
          </cell>
          <cell r="E68">
            <v>141.03658000000001</v>
          </cell>
          <cell r="F68">
            <v>115.13166025879987</v>
          </cell>
          <cell r="G68">
            <v>286.02002672163275</v>
          </cell>
          <cell r="H68">
            <v>175.29774439198181</v>
          </cell>
          <cell r="I68">
            <v>576.44943137241444</v>
          </cell>
        </row>
        <row r="69">
          <cell r="A69" t="str">
            <v>déc</v>
          </cell>
          <cell r="B69">
            <v>19.050420000000003</v>
          </cell>
          <cell r="C69">
            <v>82.697000000000003</v>
          </cell>
          <cell r="D69">
            <v>40.880000000000003</v>
          </cell>
          <cell r="E69">
            <v>142.62742</v>
          </cell>
          <cell r="F69">
            <v>92.628247626693607</v>
          </cell>
          <cell r="G69">
            <v>355.26296656864406</v>
          </cell>
          <cell r="H69">
            <v>173.71189552263255</v>
          </cell>
          <cell r="I69">
            <v>621.60310971797026</v>
          </cell>
        </row>
        <row r="70">
          <cell r="A70" t="str">
            <v>TOTAL/an</v>
          </cell>
          <cell r="B70">
            <v>317.67263320158099</v>
          </cell>
          <cell r="C70">
            <v>1072.5729999999999</v>
          </cell>
          <cell r="D70">
            <v>600.25</v>
          </cell>
          <cell r="E70">
            <v>1990.4956332015809</v>
          </cell>
          <cell r="F70">
            <v>1270.6905328063244</v>
          </cell>
          <cell r="G70">
            <v>4875.3318181818177</v>
          </cell>
          <cell r="H70">
            <v>2728.409090909091</v>
          </cell>
          <cell r="I70">
            <v>8874.4314418972317</v>
          </cell>
        </row>
      </sheetData>
      <sheetData sheetId="9" refreshError="1"/>
      <sheetData sheetId="10">
        <row r="1">
          <cell r="A1" t="str">
            <v>SAINT-FREDERIC</v>
          </cell>
        </row>
        <row r="2">
          <cell r="B2" t="str">
            <v>HYPOTHESES</v>
          </cell>
          <cell r="E2" t="str">
            <v>PREVISIONS</v>
          </cell>
        </row>
        <row r="3">
          <cell r="A3" t="str">
            <v>Mois</v>
          </cell>
          <cell r="B3" t="str">
            <v>Tonnage MS</v>
          </cell>
          <cell r="C3" t="str">
            <v>Siccité</v>
          </cell>
          <cell r="D3" t="str">
            <v>Tonnage brut</v>
          </cell>
          <cell r="E3" t="str">
            <v>Tonnage MS * 2</v>
          </cell>
          <cell r="F3" t="str">
            <v>Siccité</v>
          </cell>
          <cell r="G3" t="str">
            <v>Tonnage brut</v>
          </cell>
        </row>
        <row r="4">
          <cell r="A4" t="str">
            <v>jan</v>
          </cell>
          <cell r="B4">
            <v>13.714</v>
          </cell>
          <cell r="C4">
            <v>0.13551115590600976</v>
          </cell>
          <cell r="D4">
            <v>101.202</v>
          </cell>
          <cell r="E4">
            <v>27.428000000000001</v>
          </cell>
          <cell r="F4">
            <v>0.24255829322999811</v>
          </cell>
          <cell r="G4">
            <v>113.07797245255301</v>
          </cell>
        </row>
        <row r="5">
          <cell r="A5" t="str">
            <v>fév</v>
          </cell>
          <cell r="B5">
            <v>15.438181818181819</v>
          </cell>
          <cell r="C5">
            <v>0.1358</v>
          </cell>
          <cell r="D5">
            <v>113.68322399250235</v>
          </cell>
          <cell r="E5">
            <v>30.876363636363639</v>
          </cell>
          <cell r="F5">
            <v>0.24307530992858217</v>
          </cell>
          <cell r="G5">
            <v>127.02385793701305</v>
          </cell>
        </row>
        <row r="6">
          <cell r="A6" t="str">
            <v>mar</v>
          </cell>
          <cell r="B6">
            <v>13.714</v>
          </cell>
          <cell r="C6">
            <v>0.13551115590600976</v>
          </cell>
          <cell r="D6">
            <v>101.202</v>
          </cell>
          <cell r="E6">
            <v>27.428000000000001</v>
          </cell>
          <cell r="F6">
            <v>0.24255829322999811</v>
          </cell>
          <cell r="G6">
            <v>113.07797245255301</v>
          </cell>
        </row>
        <row r="7">
          <cell r="A7" t="str">
            <v>avr</v>
          </cell>
          <cell r="B7">
            <v>17.771999999999998</v>
          </cell>
          <cell r="C7">
            <v>0.158</v>
          </cell>
          <cell r="D7">
            <v>112.48101265822784</v>
          </cell>
          <cell r="E7">
            <v>35.543999999999997</v>
          </cell>
          <cell r="F7">
            <v>0.28281221626447706</v>
          </cell>
          <cell r="G7">
            <v>125.68056807970548</v>
          </cell>
        </row>
        <row r="8">
          <cell r="A8" t="str">
            <v>mai</v>
          </cell>
          <cell r="B8">
            <v>16.114999999999998</v>
          </cell>
          <cell r="C8">
            <v>0.15670000000000001</v>
          </cell>
          <cell r="D8">
            <v>102.8398213146139</v>
          </cell>
          <cell r="E8">
            <v>32.229999999999997</v>
          </cell>
          <cell r="F8">
            <v>0.28048528030787062</v>
          </cell>
          <cell r="G8">
            <v>114.90799076737005</v>
          </cell>
        </row>
        <row r="9">
          <cell r="A9" t="str">
            <v>jun</v>
          </cell>
          <cell r="B9">
            <v>8.5897000000000006</v>
          </cell>
          <cell r="C9">
            <v>0.16370000000000001</v>
          </cell>
          <cell r="D9">
            <v>52.47220525351252</v>
          </cell>
          <cell r="E9">
            <v>17.179400000000001</v>
          </cell>
          <cell r="F9">
            <v>0.29301493545882845</v>
          </cell>
          <cell r="G9">
            <v>58.629775895549457</v>
          </cell>
        </row>
        <row r="10">
          <cell r="A10" t="str">
            <v>jul</v>
          </cell>
          <cell r="B10">
            <v>13.742434782608695</v>
          </cell>
          <cell r="C10">
            <v>0.16</v>
          </cell>
          <cell r="D10">
            <v>85.890217391304347</v>
          </cell>
          <cell r="E10">
            <v>27.484869565217391</v>
          </cell>
          <cell r="F10">
            <v>0.28639211773617929</v>
          </cell>
          <cell r="G10">
            <v>95.969364598700636</v>
          </cell>
        </row>
        <row r="11">
          <cell r="A11" t="str">
            <v>aoû</v>
          </cell>
          <cell r="B11">
            <v>12.37</v>
          </cell>
          <cell r="C11">
            <v>0.13849999999999998</v>
          </cell>
          <cell r="D11">
            <v>89.314079422382676</v>
          </cell>
          <cell r="E11">
            <v>24.74</v>
          </cell>
          <cell r="F11">
            <v>0.24790817691538017</v>
          </cell>
          <cell r="G11">
            <v>99.79501405653366</v>
          </cell>
        </row>
        <row r="12">
          <cell r="A12" t="str">
            <v>sep</v>
          </cell>
          <cell r="B12">
            <v>11.93</v>
          </cell>
          <cell r="C12">
            <v>0.12789999999999999</v>
          </cell>
          <cell r="D12">
            <v>93.275996872556689</v>
          </cell>
          <cell r="E12">
            <v>23.86</v>
          </cell>
          <cell r="F12">
            <v>0.2289346991153583</v>
          </cell>
          <cell r="G12">
            <v>104.22185929961252</v>
          </cell>
        </row>
        <row r="13">
          <cell r="A13" t="str">
            <v>oct</v>
          </cell>
          <cell r="B13">
            <v>13.02</v>
          </cell>
          <cell r="C13">
            <v>0.13159999999999999</v>
          </cell>
          <cell r="D13">
            <v>98.936170212765958</v>
          </cell>
          <cell r="E13">
            <v>26.04</v>
          </cell>
          <cell r="F13">
            <v>0.23555751683800746</v>
          </cell>
          <cell r="G13">
            <v>110.54624938123995</v>
          </cell>
        </row>
        <row r="14">
          <cell r="A14" t="str">
            <v>nov</v>
          </cell>
          <cell r="B14">
            <v>12.90579</v>
          </cell>
          <cell r="C14">
            <v>0.1252502911490683</v>
          </cell>
          <cell r="D14">
            <v>103.04000000000002</v>
          </cell>
          <cell r="E14">
            <v>25.811579999999999</v>
          </cell>
          <cell r="F14">
            <v>0.2241918508078419</v>
          </cell>
          <cell r="G14">
            <v>115.13166025879987</v>
          </cell>
        </row>
        <row r="15">
          <cell r="A15" t="str">
            <v>déc</v>
          </cell>
          <cell r="B15">
            <v>9.5252100000000013</v>
          </cell>
          <cell r="C15">
            <v>0.1149</v>
          </cell>
          <cell r="D15">
            <v>82.9</v>
          </cell>
          <cell r="E15">
            <v>19.050420000000003</v>
          </cell>
          <cell r="F15">
            <v>0.20566533954929375</v>
          </cell>
          <cell r="G15">
            <v>92.628247626693607</v>
          </cell>
        </row>
        <row r="16">
          <cell r="A16" t="str">
            <v>TOTAL</v>
          </cell>
          <cell r="B16">
            <v>158.8363166007905</v>
          </cell>
          <cell r="D16">
            <v>1137.2367271178662</v>
          </cell>
          <cell r="E16">
            <v>317.67263320158099</v>
          </cell>
          <cell r="G16">
            <v>1270.6905328063244</v>
          </cell>
        </row>
        <row r="19">
          <cell r="A19" t="str">
            <v>PONT DE L'AVEUGLE</v>
          </cell>
        </row>
        <row r="20">
          <cell r="B20" t="str">
            <v>HYPOTHESES</v>
          </cell>
          <cell r="E20" t="str">
            <v>PREVISIONS</v>
          </cell>
        </row>
        <row r="21">
          <cell r="A21" t="str">
            <v>Mois</v>
          </cell>
          <cell r="B21" t="str">
            <v>Tonnage MS</v>
          </cell>
          <cell r="C21" t="str">
            <v>Siccité</v>
          </cell>
          <cell r="D21" t="str">
            <v>Tonnage brut</v>
          </cell>
          <cell r="E21" t="str">
            <v>Tonnage MS</v>
          </cell>
          <cell r="F21" t="str">
            <v>Siccité</v>
          </cell>
          <cell r="G21" t="str">
            <v>Tonnage brut</v>
          </cell>
        </row>
        <row r="22">
          <cell r="A22" t="str">
            <v>jan</v>
          </cell>
          <cell r="B22">
            <v>78.637</v>
          </cell>
          <cell r="C22">
            <v>0.1663</v>
          </cell>
          <cell r="D22">
            <v>472.86229705351775</v>
          </cell>
          <cell r="E22">
            <v>78.637</v>
          </cell>
          <cell r="F22">
            <v>0.1663</v>
          </cell>
          <cell r="G22">
            <v>472.86229705351775</v>
          </cell>
        </row>
        <row r="23">
          <cell r="A23" t="str">
            <v>fév</v>
          </cell>
          <cell r="B23">
            <v>87.441999999999993</v>
          </cell>
          <cell r="C23">
            <v>0.185</v>
          </cell>
          <cell r="D23">
            <v>472.65945945945941</v>
          </cell>
          <cell r="E23">
            <v>87.441999999999993</v>
          </cell>
          <cell r="F23">
            <v>0.185</v>
          </cell>
          <cell r="G23">
            <v>472.65945945945941</v>
          </cell>
        </row>
        <row r="24">
          <cell r="A24" t="str">
            <v>mar</v>
          </cell>
          <cell r="B24">
            <v>82.32</v>
          </cell>
          <cell r="C24">
            <v>0.1966</v>
          </cell>
          <cell r="D24">
            <v>418.71820956256357</v>
          </cell>
          <cell r="E24">
            <v>82.32</v>
          </cell>
          <cell r="F24">
            <v>0.1966</v>
          </cell>
          <cell r="G24">
            <v>418.71820956256357</v>
          </cell>
        </row>
        <row r="25">
          <cell r="A25" t="str">
            <v>avr</v>
          </cell>
          <cell r="B25">
            <v>125.627</v>
          </cell>
          <cell r="C25">
            <v>0.19350000000000001</v>
          </cell>
          <cell r="D25">
            <v>649.235142118863</v>
          </cell>
          <cell r="E25">
            <v>125.627</v>
          </cell>
          <cell r="F25">
            <v>0.19350000000000001</v>
          </cell>
          <cell r="G25">
            <v>649.235142118863</v>
          </cell>
        </row>
        <row r="26">
          <cell r="A26" t="str">
            <v>mai</v>
          </cell>
          <cell r="B26">
            <v>85.774000000000001</v>
          </cell>
          <cell r="C26">
            <v>0.18030000000000002</v>
          </cell>
          <cell r="D26">
            <v>475.72933998890733</v>
          </cell>
          <cell r="E26">
            <v>85.774000000000001</v>
          </cell>
          <cell r="F26">
            <v>0.18030000000000002</v>
          </cell>
          <cell r="G26">
            <v>475.72933998890733</v>
          </cell>
        </row>
        <row r="27">
          <cell r="A27" t="str">
            <v>jun</v>
          </cell>
          <cell r="B27">
            <v>89.716999999999999</v>
          </cell>
          <cell r="C27">
            <v>0.2064</v>
          </cell>
          <cell r="D27">
            <v>434.67538759689921</v>
          </cell>
          <cell r="E27">
            <v>89.716999999999999</v>
          </cell>
          <cell r="F27">
            <v>0.2064</v>
          </cell>
          <cell r="G27">
            <v>434.67538759689921</v>
          </cell>
        </row>
        <row r="28">
          <cell r="A28" t="str">
            <v>jul</v>
          </cell>
          <cell r="B28">
            <v>89.242000000000004</v>
          </cell>
          <cell r="C28">
            <v>0.2243</v>
          </cell>
          <cell r="D28">
            <v>397.8689255461436</v>
          </cell>
          <cell r="E28">
            <v>89.242000000000004</v>
          </cell>
          <cell r="F28">
            <v>0.2243</v>
          </cell>
          <cell r="G28">
            <v>397.8689255461436</v>
          </cell>
        </row>
        <row r="29">
          <cell r="A29" t="str">
            <v>aoû</v>
          </cell>
          <cell r="B29">
            <v>87.548000000000002</v>
          </cell>
          <cell r="C29">
            <v>0.2152</v>
          </cell>
          <cell r="D29">
            <v>406.82156133828994</v>
          </cell>
          <cell r="E29">
            <v>87.548000000000002</v>
          </cell>
          <cell r="F29">
            <v>0.2152</v>
          </cell>
          <cell r="G29">
            <v>406.82156133828994</v>
          </cell>
        </row>
        <row r="30">
          <cell r="A30" t="str">
            <v>sep</v>
          </cell>
          <cell r="B30">
            <v>96.9</v>
          </cell>
          <cell r="C30">
            <v>0.16739999999999999</v>
          </cell>
          <cell r="D30">
            <v>578.85304659498217</v>
          </cell>
          <cell r="E30">
            <v>96.9</v>
          </cell>
          <cell r="F30">
            <v>0.16739999999999999</v>
          </cell>
          <cell r="G30">
            <v>578.85304659498217</v>
          </cell>
        </row>
        <row r="31">
          <cell r="A31" t="str">
            <v>oct</v>
          </cell>
          <cell r="B31">
            <v>94.933999999999997</v>
          </cell>
          <cell r="C31">
            <v>0.20499999999999999</v>
          </cell>
          <cell r="D31">
            <v>463.0926829268293</v>
          </cell>
          <cell r="E31">
            <v>94.933999999999997</v>
          </cell>
          <cell r="F31">
            <v>0.20499999999999999</v>
          </cell>
          <cell r="G31">
            <v>463.0926829268293</v>
          </cell>
        </row>
        <row r="32">
          <cell r="A32" t="str">
            <v>nov</v>
          </cell>
          <cell r="B32">
            <v>71.734999999999999</v>
          </cell>
          <cell r="C32">
            <v>0.22260000000000002</v>
          </cell>
          <cell r="D32">
            <v>322.25965858041326</v>
          </cell>
          <cell r="E32">
            <v>71.734999999999999</v>
          </cell>
          <cell r="F32">
            <v>0.22260000000000002</v>
          </cell>
          <cell r="G32">
            <v>322.25965858041326</v>
          </cell>
        </row>
        <row r="33">
          <cell r="A33" t="str">
            <v>déc</v>
          </cell>
          <cell r="B33">
            <v>82.697000000000003</v>
          </cell>
          <cell r="C33">
            <v>0.20660000000000001</v>
          </cell>
          <cell r="D33">
            <v>400.27589545014519</v>
          </cell>
          <cell r="E33">
            <v>82.697000000000003</v>
          </cell>
          <cell r="F33">
            <v>0.20660000000000001</v>
          </cell>
          <cell r="G33">
            <v>400.27589545014519</v>
          </cell>
        </row>
        <row r="34">
          <cell r="A34" t="str">
            <v>TOTAL</v>
          </cell>
          <cell r="B34">
            <v>1072.5729999999999</v>
          </cell>
          <cell r="D34">
            <v>5493.0516062170136</v>
          </cell>
          <cell r="E34">
            <v>1072.5729999999999</v>
          </cell>
          <cell r="G34">
            <v>5493.0516062170136</v>
          </cell>
        </row>
        <row r="38">
          <cell r="A38" t="str">
            <v>MARBELLA</v>
          </cell>
        </row>
        <row r="39">
          <cell r="B39" t="str">
            <v>HYPOTHESES</v>
          </cell>
          <cell r="E39" t="str">
            <v>PREVISIONS</v>
          </cell>
        </row>
        <row r="40">
          <cell r="A40" t="str">
            <v>Mois</v>
          </cell>
          <cell r="B40" t="str">
            <v>Tonnage MS</v>
          </cell>
          <cell r="C40" t="str">
            <v>Siccité</v>
          </cell>
          <cell r="D40" t="str">
            <v>Tonnage brut</v>
          </cell>
          <cell r="E40" t="str">
            <v>Tonnage MS</v>
          </cell>
          <cell r="F40" t="str">
            <v>Siccité</v>
          </cell>
          <cell r="G40" t="str">
            <v>Tonnage brut</v>
          </cell>
        </row>
        <row r="41">
          <cell r="A41" t="str">
            <v>jan</v>
          </cell>
          <cell r="B41">
            <v>48.24</v>
          </cell>
          <cell r="C41">
            <v>0.12348333589310398</v>
          </cell>
          <cell r="D41">
            <v>390.66</v>
          </cell>
          <cell r="E41">
            <v>48.24</v>
          </cell>
          <cell r="F41">
            <v>0.12348333589310398</v>
          </cell>
          <cell r="G41">
            <v>390.66</v>
          </cell>
        </row>
        <row r="42">
          <cell r="A42" t="str">
            <v>fév</v>
          </cell>
          <cell r="B42">
            <v>23.78</v>
          </cell>
          <cell r="C42">
            <v>0.10958525345622121</v>
          </cell>
          <cell r="D42">
            <v>217</v>
          </cell>
          <cell r="E42">
            <v>23.78</v>
          </cell>
          <cell r="F42">
            <v>0.10958525345622121</v>
          </cell>
          <cell r="G42">
            <v>217</v>
          </cell>
        </row>
        <row r="43">
          <cell r="A43" t="str">
            <v>mar</v>
          </cell>
          <cell r="B43">
            <v>25.780000000000022</v>
          </cell>
          <cell r="C43">
            <v>0.11186808418312008</v>
          </cell>
          <cell r="D43">
            <v>230.45</v>
          </cell>
          <cell r="E43">
            <v>25.780000000000022</v>
          </cell>
          <cell r="F43">
            <v>0.11186808418312008</v>
          </cell>
          <cell r="G43">
            <v>230.45</v>
          </cell>
        </row>
        <row r="44">
          <cell r="A44" t="str">
            <v>avr</v>
          </cell>
          <cell r="B44">
            <v>86.88</v>
          </cell>
          <cell r="C44">
            <v>0.12957687661262657</v>
          </cell>
          <cell r="D44">
            <v>670.49</v>
          </cell>
          <cell r="E44">
            <v>86.88</v>
          </cell>
          <cell r="F44">
            <v>0.12957687661262657</v>
          </cell>
          <cell r="G44">
            <v>670.49</v>
          </cell>
        </row>
        <row r="45">
          <cell r="A45" t="str">
            <v>mai</v>
          </cell>
          <cell r="B45">
            <v>41.36</v>
          </cell>
          <cell r="C45">
            <v>0.10927056088346411</v>
          </cell>
          <cell r="D45">
            <v>378.51</v>
          </cell>
          <cell r="E45">
            <v>41.36</v>
          </cell>
          <cell r="F45">
            <v>0.10927056088346411</v>
          </cell>
          <cell r="G45">
            <v>378.51</v>
          </cell>
        </row>
        <row r="46">
          <cell r="A46" t="str">
            <v>jun</v>
          </cell>
          <cell r="B46">
            <v>59.670000000000009</v>
          </cell>
          <cell r="C46">
            <v>0.1494739478957916</v>
          </cell>
          <cell r="D46">
            <v>399.2</v>
          </cell>
          <cell r="E46">
            <v>59.670000000000009</v>
          </cell>
          <cell r="F46">
            <v>0.1494739478957916</v>
          </cell>
          <cell r="G46">
            <v>399.2</v>
          </cell>
        </row>
        <row r="47">
          <cell r="A47" t="str">
            <v>jul</v>
          </cell>
          <cell r="B47">
            <v>53.83</v>
          </cell>
          <cell r="C47">
            <v>0.10768153630726146</v>
          </cell>
          <cell r="D47">
            <v>499.9</v>
          </cell>
          <cell r="E47">
            <v>53.83</v>
          </cell>
          <cell r="F47">
            <v>0.10768153630726146</v>
          </cell>
          <cell r="G47">
            <v>499.89999999999992</v>
          </cell>
        </row>
        <row r="48">
          <cell r="A48" t="str">
            <v>aoû</v>
          </cell>
          <cell r="B48">
            <v>70.89</v>
          </cell>
          <cell r="C48">
            <v>0.1335606759990203</v>
          </cell>
          <cell r="D48">
            <v>530.77</v>
          </cell>
          <cell r="E48">
            <v>70.89</v>
          </cell>
          <cell r="F48">
            <v>0.1335606759990203</v>
          </cell>
          <cell r="G48">
            <v>530.77</v>
          </cell>
        </row>
        <row r="49">
          <cell r="A49" t="str">
            <v>sep</v>
          </cell>
          <cell r="B49">
            <v>63.28</v>
          </cell>
          <cell r="C49">
            <v>0.15872378850205679</v>
          </cell>
          <cell r="D49">
            <v>398.68</v>
          </cell>
          <cell r="E49">
            <v>63.28</v>
          </cell>
          <cell r="F49">
            <v>0.15872378850205679</v>
          </cell>
          <cell r="G49">
            <v>398.68</v>
          </cell>
        </row>
        <row r="50">
          <cell r="A50" t="str">
            <v>oct</v>
          </cell>
          <cell r="B50">
            <v>42.17</v>
          </cell>
          <cell r="C50">
            <v>0.12034473902000514</v>
          </cell>
          <cell r="D50">
            <v>350.41</v>
          </cell>
          <cell r="E50">
            <v>42.17</v>
          </cell>
          <cell r="F50">
            <v>0.12034473902000514</v>
          </cell>
          <cell r="G50">
            <v>350.41</v>
          </cell>
        </row>
        <row r="51">
          <cell r="A51" t="str">
            <v>nov</v>
          </cell>
          <cell r="B51">
            <v>43.49</v>
          </cell>
          <cell r="C51">
            <v>0.1451795967418881</v>
          </cell>
          <cell r="D51">
            <v>299.56</v>
          </cell>
          <cell r="E51">
            <v>43.49</v>
          </cell>
          <cell r="F51">
            <v>0.1451795967418881</v>
          </cell>
          <cell r="G51">
            <v>299.56</v>
          </cell>
        </row>
        <row r="52">
          <cell r="A52" t="str">
            <v>déc</v>
          </cell>
          <cell r="B52">
            <v>40.880000000000003</v>
          </cell>
          <cell r="C52">
            <v>0.13771264948627251</v>
          </cell>
          <cell r="D52">
            <v>296.85000000000002</v>
          </cell>
          <cell r="E52">
            <v>40.880000000000003</v>
          </cell>
          <cell r="F52">
            <v>0.13771264948627251</v>
          </cell>
          <cell r="G52">
            <v>296.85000000000002</v>
          </cell>
        </row>
        <row r="53">
          <cell r="A53" t="str">
            <v>TOTAL</v>
          </cell>
          <cell r="B53">
            <v>600.25</v>
          </cell>
          <cell r="D53">
            <v>4662.4800000000005</v>
          </cell>
          <cell r="E53">
            <v>600.25</v>
          </cell>
          <cell r="G53">
            <v>4662.4800000000005</v>
          </cell>
        </row>
        <row r="57">
          <cell r="A57" t="str">
            <v>Mois</v>
          </cell>
          <cell r="B57" t="str">
            <v>MS St-Frédéric</v>
          </cell>
          <cell r="C57" t="str">
            <v>MS Pont de l'aveugle</v>
          </cell>
          <cell r="D57" t="str">
            <v>MS Marbella</v>
          </cell>
          <cell r="E57" t="str">
            <v>TOTAL MS</v>
          </cell>
          <cell r="F57" t="str">
            <v>Brut St-Frédéric</v>
          </cell>
          <cell r="G57" t="str">
            <v>Brut Pont de l'aveugle</v>
          </cell>
          <cell r="H57" t="str">
            <v>Brut Marbella</v>
          </cell>
          <cell r="I57" t="str">
            <v>TOTAL BRUT</v>
          </cell>
        </row>
        <row r="58">
          <cell r="A58" t="str">
            <v>jan</v>
          </cell>
          <cell r="B58">
            <v>27.428000000000001</v>
          </cell>
          <cell r="C58">
            <v>78.637</v>
          </cell>
          <cell r="D58">
            <v>48.24</v>
          </cell>
          <cell r="E58">
            <v>154.30500000000001</v>
          </cell>
          <cell r="F58">
            <v>113.07797245255301</v>
          </cell>
          <cell r="G58">
            <v>472.86229705351775</v>
          </cell>
          <cell r="H58">
            <v>390.66</v>
          </cell>
          <cell r="I58">
            <v>976.60026950607084</v>
          </cell>
        </row>
        <row r="59">
          <cell r="A59" t="str">
            <v>fév</v>
          </cell>
          <cell r="B59">
            <v>30.876363636363639</v>
          </cell>
          <cell r="C59">
            <v>87.441999999999993</v>
          </cell>
          <cell r="D59">
            <v>23.78</v>
          </cell>
          <cell r="E59">
            <v>142.09836363636362</v>
          </cell>
          <cell r="F59">
            <v>127.02385793701305</v>
          </cell>
          <cell r="G59">
            <v>472.65945945945941</v>
          </cell>
          <cell r="H59">
            <v>217</v>
          </cell>
          <cell r="I59">
            <v>816.68331739647249</v>
          </cell>
        </row>
        <row r="60">
          <cell r="A60" t="str">
            <v>mar</v>
          </cell>
          <cell r="B60">
            <v>27.428000000000001</v>
          </cell>
          <cell r="C60">
            <v>82.32</v>
          </cell>
          <cell r="D60">
            <v>25.780000000000022</v>
          </cell>
          <cell r="E60">
            <v>135.52800000000002</v>
          </cell>
          <cell r="F60">
            <v>113.07797245255301</v>
          </cell>
          <cell r="G60">
            <v>418.71820956256357</v>
          </cell>
          <cell r="H60">
            <v>230.45</v>
          </cell>
          <cell r="I60">
            <v>762.24618201511657</v>
          </cell>
        </row>
        <row r="61">
          <cell r="A61" t="str">
            <v>avr</v>
          </cell>
          <cell r="B61">
            <v>35.543999999999997</v>
          </cell>
          <cell r="C61">
            <v>125.627</v>
          </cell>
          <cell r="D61">
            <v>86.88</v>
          </cell>
          <cell r="E61">
            <v>248.05099999999999</v>
          </cell>
          <cell r="F61">
            <v>125.68056807970548</v>
          </cell>
          <cell r="G61">
            <v>649.235142118863</v>
          </cell>
          <cell r="H61">
            <v>670.49</v>
          </cell>
          <cell r="I61">
            <v>1445.4057101985686</v>
          </cell>
        </row>
        <row r="62">
          <cell r="A62" t="str">
            <v>mai</v>
          </cell>
          <cell r="B62">
            <v>32.229999999999997</v>
          </cell>
          <cell r="C62">
            <v>85.774000000000001</v>
          </cell>
          <cell r="D62">
            <v>41.36</v>
          </cell>
          <cell r="E62">
            <v>159.36399999999998</v>
          </cell>
          <cell r="F62">
            <v>114.90799076737005</v>
          </cell>
          <cell r="G62">
            <v>475.72933998890733</v>
          </cell>
          <cell r="H62">
            <v>378.51</v>
          </cell>
          <cell r="I62">
            <v>969.14733075627737</v>
          </cell>
        </row>
        <row r="63">
          <cell r="A63" t="str">
            <v>jun</v>
          </cell>
          <cell r="B63">
            <v>17.179400000000001</v>
          </cell>
          <cell r="C63">
            <v>89.716999999999999</v>
          </cell>
          <cell r="D63">
            <v>59.670000000000009</v>
          </cell>
          <cell r="E63">
            <v>166.56640000000002</v>
          </cell>
          <cell r="F63">
            <v>58.629775895549457</v>
          </cell>
          <cell r="G63">
            <v>434.67538759689921</v>
          </cell>
          <cell r="H63">
            <v>399.2</v>
          </cell>
          <cell r="I63">
            <v>892.50516349244867</v>
          </cell>
        </row>
        <row r="64">
          <cell r="A64" t="str">
            <v>jul</v>
          </cell>
          <cell r="B64">
            <v>27.484869565217391</v>
          </cell>
          <cell r="C64">
            <v>89.242000000000004</v>
          </cell>
          <cell r="D64">
            <v>53.83</v>
          </cell>
          <cell r="E64">
            <v>170.5568695652174</v>
          </cell>
          <cell r="F64">
            <v>95.969364598700636</v>
          </cell>
          <cell r="G64">
            <v>397.8689255461436</v>
          </cell>
          <cell r="H64">
            <v>499.89999999999992</v>
          </cell>
          <cell r="I64">
            <v>993.73829014484409</v>
          </cell>
        </row>
        <row r="65">
          <cell r="A65" t="str">
            <v>aoû</v>
          </cell>
          <cell r="B65">
            <v>24.74</v>
          </cell>
          <cell r="C65">
            <v>87.548000000000002</v>
          </cell>
          <cell r="D65">
            <v>70.89</v>
          </cell>
          <cell r="E65">
            <v>183.178</v>
          </cell>
          <cell r="F65">
            <v>99.79501405653366</v>
          </cell>
          <cell r="G65">
            <v>406.82156133828994</v>
          </cell>
          <cell r="H65">
            <v>530.77</v>
          </cell>
          <cell r="I65">
            <v>1037.3865753948235</v>
          </cell>
        </row>
        <row r="66">
          <cell r="A66" t="str">
            <v>sep</v>
          </cell>
          <cell r="B66">
            <v>23.86</v>
          </cell>
          <cell r="C66">
            <v>96.9</v>
          </cell>
          <cell r="D66">
            <v>63.28</v>
          </cell>
          <cell r="E66">
            <v>184.04000000000002</v>
          </cell>
          <cell r="F66">
            <v>104.22185929961252</v>
          </cell>
          <cell r="G66">
            <v>578.85304659498217</v>
          </cell>
          <cell r="H66">
            <v>398.68</v>
          </cell>
          <cell r="I66">
            <v>1081.7549058945947</v>
          </cell>
        </row>
        <row r="67">
          <cell r="A67" t="str">
            <v>oct</v>
          </cell>
          <cell r="B67">
            <v>26.04</v>
          </cell>
          <cell r="C67">
            <v>94.933999999999997</v>
          </cell>
          <cell r="D67">
            <v>42.17</v>
          </cell>
          <cell r="E67">
            <v>163.14400000000001</v>
          </cell>
          <cell r="F67">
            <v>110.54624938123995</v>
          </cell>
          <cell r="G67">
            <v>463.0926829268293</v>
          </cell>
          <cell r="H67">
            <v>350.41</v>
          </cell>
          <cell r="I67">
            <v>924.0489323080692</v>
          </cell>
        </row>
        <row r="68">
          <cell r="A68" t="str">
            <v>nov</v>
          </cell>
          <cell r="B68">
            <v>25.811579999999999</v>
          </cell>
          <cell r="C68">
            <v>71.734999999999999</v>
          </cell>
          <cell r="D68">
            <v>43.49</v>
          </cell>
          <cell r="E68">
            <v>141.03658000000001</v>
          </cell>
          <cell r="F68">
            <v>115.13166025879987</v>
          </cell>
          <cell r="G68">
            <v>322.25965858041326</v>
          </cell>
          <cell r="H68">
            <v>299.56</v>
          </cell>
          <cell r="I68">
            <v>736.95131883921317</v>
          </cell>
        </row>
        <row r="69">
          <cell r="A69" t="str">
            <v>déc</v>
          </cell>
          <cell r="B69">
            <v>19.050420000000003</v>
          </cell>
          <cell r="C69">
            <v>82.697000000000003</v>
          </cell>
          <cell r="D69">
            <v>40.880000000000003</v>
          </cell>
          <cell r="E69">
            <v>142.62742</v>
          </cell>
          <cell r="F69">
            <v>92.628247626693607</v>
          </cell>
          <cell r="G69">
            <v>400.27589545014519</v>
          </cell>
          <cell r="H69">
            <v>296.85000000000002</v>
          </cell>
          <cell r="I69">
            <v>789.75414307683877</v>
          </cell>
        </row>
        <row r="70">
          <cell r="A70" t="str">
            <v>TOTAL/an</v>
          </cell>
          <cell r="B70">
            <v>317.67263320158099</v>
          </cell>
          <cell r="C70">
            <v>1072.5729999999999</v>
          </cell>
          <cell r="D70">
            <v>600.25</v>
          </cell>
          <cell r="E70">
            <v>1990.4956332015809</v>
          </cell>
          <cell r="F70">
            <v>1270.6905328063244</v>
          </cell>
          <cell r="G70">
            <v>5493.0516062170136</v>
          </cell>
          <cell r="H70">
            <v>4662.4800000000005</v>
          </cell>
          <cell r="I70">
            <v>11426.222139023339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. don base"/>
      <sheetName val="Gr option"/>
      <sheetName val="Quanti réalisé"/>
      <sheetName val="Quali réalisé"/>
      <sheetName val="Scénario1"/>
    </sheetNames>
    <sheetDataSet>
      <sheetData sheetId="0"/>
      <sheetData sheetId="1"/>
      <sheetData sheetId="2">
        <row r="1">
          <cell r="B1" t="str">
            <v>Livraison</v>
          </cell>
          <cell r="C1" t="str">
            <v>Boues</v>
          </cell>
          <cell r="D1" t="str">
            <v>Tonnes</v>
          </cell>
          <cell r="J1" t="str">
            <v>Livraison</v>
          </cell>
          <cell r="K1" t="str">
            <v>Boues</v>
          </cell>
          <cell r="L1" t="str">
            <v>Tonnes</v>
          </cell>
          <cell r="R1" t="str">
            <v>Livraison</v>
          </cell>
          <cell r="S1" t="str">
            <v>Boues</v>
          </cell>
          <cell r="T1" t="str">
            <v>Tonnes</v>
          </cell>
          <cell r="Z1" t="str">
            <v>Livraison</v>
          </cell>
          <cell r="AA1" t="str">
            <v>Boues</v>
          </cell>
          <cell r="AB1" t="str">
            <v>Tonnes</v>
          </cell>
          <cell r="AH1" t="str">
            <v>Livraison</v>
          </cell>
          <cell r="AI1" t="str">
            <v>Boues</v>
          </cell>
          <cell r="AJ1" t="str">
            <v>Tonnes</v>
          </cell>
          <cell r="AP1" t="str">
            <v>Livraison</v>
          </cell>
          <cell r="AQ1" t="str">
            <v>Boues</v>
          </cell>
          <cell r="AR1" t="str">
            <v>Tonnes</v>
          </cell>
          <cell r="AX1" t="str">
            <v>Livraison</v>
          </cell>
          <cell r="AY1" t="str">
            <v>Boues</v>
          </cell>
          <cell r="AZ1" t="str">
            <v>Tonnes</v>
          </cell>
          <cell r="BF1" t="str">
            <v>Livraison</v>
          </cell>
          <cell r="BG1" t="str">
            <v>Boues</v>
          </cell>
          <cell r="BH1" t="str">
            <v>Tonnes</v>
          </cell>
          <cell r="BN1" t="str">
            <v>Livraison</v>
          </cell>
          <cell r="BO1" t="str">
            <v>Boues</v>
          </cell>
          <cell r="BP1" t="str">
            <v>Tonnes</v>
          </cell>
          <cell r="BV1" t="str">
            <v>Livraison</v>
          </cell>
          <cell r="BW1" t="str">
            <v>Boues</v>
          </cell>
          <cell r="BX1" t="str">
            <v>Tonnes</v>
          </cell>
          <cell r="CD1" t="str">
            <v>Livraison</v>
          </cell>
          <cell r="CE1" t="str">
            <v>Boues</v>
          </cell>
          <cell r="CF1" t="str">
            <v>Tonnes</v>
          </cell>
          <cell r="CL1" t="str">
            <v>Livraison</v>
          </cell>
          <cell r="CM1" t="str">
            <v>Boues</v>
          </cell>
          <cell r="CN1" t="str">
            <v>Tonnes</v>
          </cell>
          <cell r="CT1" t="str">
            <v>Livraison</v>
          </cell>
          <cell r="CU1" t="str">
            <v>Boues</v>
          </cell>
          <cell r="CV1" t="str">
            <v>Tonnes</v>
          </cell>
          <cell r="DB1" t="str">
            <v>Livraison</v>
          </cell>
          <cell r="DC1" t="str">
            <v>Boues</v>
          </cell>
          <cell r="DD1" t="str">
            <v>Tonnes</v>
          </cell>
          <cell r="DJ1" t="str">
            <v>Livraison</v>
          </cell>
          <cell r="DK1" t="str">
            <v>Boues</v>
          </cell>
          <cell r="DL1" t="str">
            <v>Tonnes</v>
          </cell>
          <cell r="DR1" t="str">
            <v>Livraison</v>
          </cell>
          <cell r="DS1" t="str">
            <v>Boues</v>
          </cell>
          <cell r="DT1" t="str">
            <v>Tonnes</v>
          </cell>
          <cell r="DZ1" t="str">
            <v>Livraison</v>
          </cell>
          <cell r="EA1" t="str">
            <v>Boues</v>
          </cell>
          <cell r="EB1" t="str">
            <v>Tonnes</v>
          </cell>
        </row>
        <row r="2">
          <cell r="A2" t="str">
            <v>DATE</v>
          </cell>
          <cell r="B2" t="str">
            <v>PA</v>
          </cell>
          <cell r="C2" t="str">
            <v>SF</v>
          </cell>
          <cell r="D2" t="str">
            <v>BM</v>
          </cell>
          <cell r="E2" t="str">
            <v>Livraison Ecorces</v>
          </cell>
          <cell r="F2" t="str">
            <v>Chantier de broyage déchets verts</v>
          </cell>
          <cell r="G2" t="str">
            <v>Livraison autres supports carbonés</v>
          </cell>
          <cell r="J2" t="str">
            <v>PA</v>
          </cell>
          <cell r="K2" t="str">
            <v>SF</v>
          </cell>
          <cell r="L2" t="str">
            <v>BM</v>
          </cell>
          <cell r="M2" t="str">
            <v>Livraison Ecorces</v>
          </cell>
          <cell r="N2" t="str">
            <v>Chantier de broyage déchets verts</v>
          </cell>
          <cell r="O2" t="str">
            <v>Livraison autres supports carbonés</v>
          </cell>
          <cell r="R2" t="str">
            <v>PA</v>
          </cell>
          <cell r="S2" t="str">
            <v>SF</v>
          </cell>
          <cell r="T2" t="str">
            <v>BM</v>
          </cell>
          <cell r="U2" t="str">
            <v>Livraison Ecorces</v>
          </cell>
          <cell r="V2" t="str">
            <v>Chantier de broyage déchets verts</v>
          </cell>
          <cell r="W2" t="str">
            <v>Livraison autres supports carbonés</v>
          </cell>
          <cell r="Z2" t="str">
            <v>PA</v>
          </cell>
          <cell r="AA2" t="str">
            <v>SF</v>
          </cell>
          <cell r="AB2" t="str">
            <v>BM</v>
          </cell>
          <cell r="AC2" t="str">
            <v>Livraison Ecorces</v>
          </cell>
          <cell r="AD2" t="str">
            <v>Chantier de broyage déchets verts</v>
          </cell>
          <cell r="AE2" t="str">
            <v>Livraison autres supports carbonés</v>
          </cell>
          <cell r="AH2" t="str">
            <v>PA</v>
          </cell>
          <cell r="AI2" t="str">
            <v>SF</v>
          </cell>
          <cell r="AJ2" t="str">
            <v>BM</v>
          </cell>
          <cell r="AK2" t="str">
            <v>Livraison Ecorces</v>
          </cell>
          <cell r="AL2" t="str">
            <v>Chantier de broyage déchets verts</v>
          </cell>
          <cell r="AM2" t="str">
            <v>Livraison autres supports carbonés</v>
          </cell>
          <cell r="AP2" t="str">
            <v>PA</v>
          </cell>
          <cell r="AQ2" t="str">
            <v>SF</v>
          </cell>
          <cell r="AR2" t="str">
            <v>BM</v>
          </cell>
          <cell r="AS2" t="str">
            <v>Livraison Ecorces</v>
          </cell>
          <cell r="AT2" t="str">
            <v>Chantier de broyage déchets verts</v>
          </cell>
          <cell r="AU2" t="str">
            <v>Livraison autres supports carbonés</v>
          </cell>
          <cell r="AX2" t="str">
            <v>PA</v>
          </cell>
          <cell r="AY2" t="str">
            <v>SF</v>
          </cell>
          <cell r="AZ2" t="str">
            <v>BM</v>
          </cell>
          <cell r="BA2" t="str">
            <v>Livraison Ecorces</v>
          </cell>
          <cell r="BB2" t="str">
            <v>Chantier de broyage déchets verts</v>
          </cell>
          <cell r="BC2" t="str">
            <v>Livraison autres supports carbonés</v>
          </cell>
          <cell r="BF2" t="str">
            <v>PA</v>
          </cell>
          <cell r="BG2" t="str">
            <v>SF</v>
          </cell>
          <cell r="BH2" t="str">
            <v>BM</v>
          </cell>
          <cell r="BI2" t="str">
            <v>Livraison Ecorces</v>
          </cell>
          <cell r="BJ2" t="str">
            <v>Chantier de broyage déchets verts</v>
          </cell>
          <cell r="BK2" t="str">
            <v>Livraison autres supports carbonés</v>
          </cell>
          <cell r="BN2" t="str">
            <v>PA</v>
          </cell>
          <cell r="BO2" t="str">
            <v>SF</v>
          </cell>
          <cell r="BP2" t="str">
            <v>BM</v>
          </cell>
          <cell r="BQ2" t="str">
            <v>Livraison Ecorces</v>
          </cell>
          <cell r="BR2" t="str">
            <v>Chantier de broyage déchets verts</v>
          </cell>
          <cell r="BS2" t="str">
            <v>Livraison autres supports carbonés</v>
          </cell>
          <cell r="BV2" t="str">
            <v>PA</v>
          </cell>
          <cell r="BW2" t="str">
            <v>SF</v>
          </cell>
          <cell r="BX2" t="str">
            <v>BM</v>
          </cell>
          <cell r="BY2" t="str">
            <v>Livraison Ecorces</v>
          </cell>
          <cell r="BZ2" t="str">
            <v>Chantier de broyage déchets verts</v>
          </cell>
          <cell r="CA2" t="str">
            <v>Livraison autres supports carbonés</v>
          </cell>
          <cell r="CD2" t="str">
            <v>PA</v>
          </cell>
          <cell r="CE2" t="str">
            <v>SF</v>
          </cell>
          <cell r="CF2" t="str">
            <v>BM</v>
          </cell>
          <cell r="CG2" t="str">
            <v>Livraison Ecorces</v>
          </cell>
          <cell r="CH2" t="str">
            <v>Chantier de broyage déchets verts</v>
          </cell>
          <cell r="CI2" t="str">
            <v>Livraison autres supports carbonés</v>
          </cell>
          <cell r="CL2" t="str">
            <v>PA</v>
          </cell>
          <cell r="CM2" t="str">
            <v>SF</v>
          </cell>
          <cell r="CN2" t="str">
            <v>BM</v>
          </cell>
          <cell r="CO2" t="str">
            <v>Livraison Ecorces</v>
          </cell>
          <cell r="CP2" t="str">
            <v>Chantier de broyage déchets verts</v>
          </cell>
          <cell r="CQ2" t="str">
            <v>Livraison autres supports carbonés</v>
          </cell>
          <cell r="CT2" t="str">
            <v>PA</v>
          </cell>
          <cell r="CU2" t="str">
            <v>SF</v>
          </cell>
          <cell r="CV2" t="str">
            <v>BM</v>
          </cell>
          <cell r="CW2" t="str">
            <v>Livraison Ecorces</v>
          </cell>
          <cell r="CX2" t="str">
            <v>Chantier de broyage déchets verts</v>
          </cell>
          <cell r="CY2" t="str">
            <v>Livraison autres supports carbonés</v>
          </cell>
          <cell r="DB2" t="str">
            <v>PA</v>
          </cell>
          <cell r="DC2" t="str">
            <v>SF</v>
          </cell>
          <cell r="DD2" t="str">
            <v>BM</v>
          </cell>
          <cell r="DE2" t="str">
            <v>Livraison Ecorces</v>
          </cell>
          <cell r="DF2" t="str">
            <v>Chantier de broyage déchets verts</v>
          </cell>
          <cell r="DG2" t="str">
            <v>Livraison autres supports carbonés</v>
          </cell>
          <cell r="DJ2" t="str">
            <v>PA</v>
          </cell>
          <cell r="DK2" t="str">
            <v>SF</v>
          </cell>
          <cell r="DL2" t="str">
            <v>BM</v>
          </cell>
          <cell r="DM2" t="str">
            <v>Livraison Ecorces</v>
          </cell>
          <cell r="DN2" t="str">
            <v>Chantier de broyage déchets verts</v>
          </cell>
          <cell r="DO2" t="str">
            <v>Livraison autres supports carbonés</v>
          </cell>
          <cell r="DR2" t="str">
            <v>PA</v>
          </cell>
          <cell r="DS2" t="str">
            <v>SF</v>
          </cell>
          <cell r="DT2" t="str">
            <v>BM</v>
          </cell>
          <cell r="DU2" t="str">
            <v>Livraison Ecorces</v>
          </cell>
          <cell r="DV2" t="str">
            <v>Chantier de broyage déchets verts</v>
          </cell>
          <cell r="DW2" t="str">
            <v>Livraison autres supports carbonés</v>
          </cell>
          <cell r="DZ2" t="str">
            <v>PA</v>
          </cell>
          <cell r="EA2" t="str">
            <v>SF</v>
          </cell>
          <cell r="EB2" t="str">
            <v>BM</v>
          </cell>
          <cell r="EC2" t="str">
            <v>Livraison Ecorces</v>
          </cell>
          <cell r="ED2" t="str">
            <v>Chantier de broyage déchets verts</v>
          </cell>
          <cell r="EE2" t="str">
            <v>Livraison autres supports carbonés</v>
          </cell>
        </row>
        <row r="3">
          <cell r="A3">
            <v>35247</v>
          </cell>
          <cell r="I3">
            <v>35278</v>
          </cell>
          <cell r="L3">
            <v>10</v>
          </cell>
          <cell r="Q3">
            <v>35309</v>
          </cell>
          <cell r="Y3">
            <v>35339</v>
          </cell>
          <cell r="Z3">
            <v>36.340000000000003</v>
          </cell>
          <cell r="AA3">
            <v>9.98</v>
          </cell>
          <cell r="AC3">
            <v>140</v>
          </cell>
          <cell r="AG3">
            <v>35370</v>
          </cell>
          <cell r="AI3">
            <v>8.18</v>
          </cell>
          <cell r="AO3">
            <v>35400</v>
          </cell>
          <cell r="AW3">
            <v>35431</v>
          </cell>
          <cell r="BE3">
            <v>35462</v>
          </cell>
          <cell r="BM3">
            <v>35490</v>
          </cell>
          <cell r="BU3">
            <v>35521</v>
          </cell>
          <cell r="BV3">
            <v>35.96</v>
          </cell>
          <cell r="BX3">
            <v>38.28</v>
          </cell>
          <cell r="CC3">
            <v>35551</v>
          </cell>
          <cell r="CK3">
            <v>35582</v>
          </cell>
          <cell r="CS3">
            <v>35612</v>
          </cell>
          <cell r="CT3">
            <v>81.5</v>
          </cell>
          <cell r="CV3">
            <v>12.24</v>
          </cell>
          <cell r="CW3">
            <v>140</v>
          </cell>
          <cell r="DA3">
            <v>35643</v>
          </cell>
          <cell r="DD3">
            <v>22.08</v>
          </cell>
          <cell r="DI3">
            <v>35674</v>
          </cell>
          <cell r="DJ3">
            <v>24.52</v>
          </cell>
          <cell r="DK3">
            <v>6.62</v>
          </cell>
          <cell r="DL3">
            <v>30.46</v>
          </cell>
          <cell r="DQ3">
            <v>35704</v>
          </cell>
          <cell r="DR3">
            <v>43.9</v>
          </cell>
          <cell r="DS3">
            <v>6.36</v>
          </cell>
          <cell r="DT3">
            <v>12.4</v>
          </cell>
          <cell r="DY3">
            <v>35735</v>
          </cell>
        </row>
        <row r="4">
          <cell r="A4">
            <v>35248</v>
          </cell>
          <cell r="I4">
            <v>35279</v>
          </cell>
          <cell r="J4">
            <v>25.28</v>
          </cell>
          <cell r="L4">
            <v>50</v>
          </cell>
          <cell r="O4">
            <v>20</v>
          </cell>
          <cell r="Q4">
            <v>35310</v>
          </cell>
          <cell r="R4">
            <v>11.56</v>
          </cell>
          <cell r="S4">
            <v>10.76</v>
          </cell>
          <cell r="T4">
            <v>40</v>
          </cell>
          <cell r="U4">
            <v>90</v>
          </cell>
          <cell r="Y4">
            <v>35340</v>
          </cell>
          <cell r="Z4">
            <v>23.58</v>
          </cell>
          <cell r="AA4">
            <v>8.18</v>
          </cell>
          <cell r="AB4">
            <v>20</v>
          </cell>
          <cell r="AG4">
            <v>35371</v>
          </cell>
          <cell r="AO4">
            <v>35401</v>
          </cell>
          <cell r="AT4">
            <v>20</v>
          </cell>
          <cell r="AU4">
            <v>50</v>
          </cell>
          <cell r="AW4">
            <v>35432</v>
          </cell>
          <cell r="AZ4">
            <v>23.66</v>
          </cell>
          <cell r="BA4">
            <v>140</v>
          </cell>
          <cell r="BE4">
            <v>35463</v>
          </cell>
          <cell r="BM4">
            <v>35491</v>
          </cell>
          <cell r="BU4">
            <v>35522</v>
          </cell>
          <cell r="BV4">
            <v>26.3</v>
          </cell>
          <cell r="BX4">
            <v>25.54</v>
          </cell>
          <cell r="BY4">
            <v>70</v>
          </cell>
          <cell r="CC4">
            <v>35552</v>
          </cell>
          <cell r="CD4">
            <v>24.66</v>
          </cell>
          <cell r="CK4">
            <v>35583</v>
          </cell>
          <cell r="CL4">
            <v>28.16</v>
          </cell>
          <cell r="CN4">
            <v>25.34</v>
          </cell>
          <cell r="CO4">
            <v>70</v>
          </cell>
          <cell r="CQ4">
            <v>25</v>
          </cell>
          <cell r="CS4">
            <v>35613</v>
          </cell>
          <cell r="CT4">
            <v>10.64</v>
          </cell>
          <cell r="CV4">
            <v>33.89</v>
          </cell>
          <cell r="CW4">
            <v>70</v>
          </cell>
          <cell r="DA4">
            <v>35644</v>
          </cell>
          <cell r="DI4">
            <v>35675</v>
          </cell>
          <cell r="DJ4">
            <v>11.68</v>
          </cell>
          <cell r="DK4">
            <v>8.18</v>
          </cell>
          <cell r="DL4">
            <v>28.92</v>
          </cell>
          <cell r="DM4">
            <v>70</v>
          </cell>
          <cell r="DQ4">
            <v>35705</v>
          </cell>
          <cell r="DR4">
            <v>34.24</v>
          </cell>
          <cell r="DS4">
            <v>7.28</v>
          </cell>
          <cell r="DT4">
            <v>8.8000000000000007</v>
          </cell>
          <cell r="DY4">
            <v>35736</v>
          </cell>
        </row>
        <row r="5">
          <cell r="A5">
            <v>35249</v>
          </cell>
          <cell r="I5">
            <v>35280</v>
          </cell>
          <cell r="Q5">
            <v>35311</v>
          </cell>
          <cell r="R5">
            <v>21.98</v>
          </cell>
          <cell r="S5">
            <v>9.92</v>
          </cell>
          <cell r="T5">
            <v>20</v>
          </cell>
          <cell r="Y5">
            <v>35341</v>
          </cell>
          <cell r="Z5">
            <v>20.48</v>
          </cell>
          <cell r="AB5">
            <v>20</v>
          </cell>
          <cell r="AG5">
            <v>35372</v>
          </cell>
          <cell r="AO5">
            <v>35402</v>
          </cell>
          <cell r="AQ5">
            <v>9.02</v>
          </cell>
          <cell r="AT5">
            <v>45</v>
          </cell>
          <cell r="AW5">
            <v>35433</v>
          </cell>
          <cell r="AZ5">
            <v>21.96</v>
          </cell>
          <cell r="BC5">
            <v>70</v>
          </cell>
          <cell r="BE5">
            <v>35464</v>
          </cell>
          <cell r="BI5">
            <v>70</v>
          </cell>
          <cell r="BM5">
            <v>35492</v>
          </cell>
          <cell r="BQ5">
            <v>70</v>
          </cell>
          <cell r="BU5">
            <v>35523</v>
          </cell>
          <cell r="BV5">
            <v>50.12</v>
          </cell>
          <cell r="BX5">
            <v>34.64</v>
          </cell>
          <cell r="CC5">
            <v>35553</v>
          </cell>
          <cell r="CK5">
            <v>35584</v>
          </cell>
          <cell r="CL5">
            <v>27.28</v>
          </cell>
          <cell r="CM5">
            <v>10.06</v>
          </cell>
          <cell r="CN5">
            <v>12.06</v>
          </cell>
          <cell r="CO5">
            <v>70</v>
          </cell>
          <cell r="CQ5">
            <v>50</v>
          </cell>
          <cell r="CS5">
            <v>35614</v>
          </cell>
          <cell r="CU5">
            <v>9.6199999999999992</v>
          </cell>
          <cell r="CV5">
            <v>8.18</v>
          </cell>
          <cell r="CW5">
            <v>75</v>
          </cell>
          <cell r="DA5">
            <v>35645</v>
          </cell>
          <cell r="DI5">
            <v>35676</v>
          </cell>
          <cell r="DJ5">
            <v>26.76</v>
          </cell>
          <cell r="DK5">
            <v>8.14</v>
          </cell>
          <cell r="DL5">
            <v>20.260000000000002</v>
          </cell>
          <cell r="DQ5">
            <v>35706</v>
          </cell>
          <cell r="DR5">
            <v>21.76</v>
          </cell>
          <cell r="DS5">
            <v>6.6</v>
          </cell>
          <cell r="DY5">
            <v>35737</v>
          </cell>
          <cell r="DZ5">
            <v>25.5</v>
          </cell>
        </row>
        <row r="6">
          <cell r="A6">
            <v>35250</v>
          </cell>
          <cell r="I6">
            <v>35281</v>
          </cell>
          <cell r="Q6">
            <v>35312</v>
          </cell>
          <cell r="R6">
            <v>10.94</v>
          </cell>
          <cell r="S6">
            <v>9.82</v>
          </cell>
          <cell r="T6">
            <v>20</v>
          </cell>
          <cell r="U6">
            <v>60</v>
          </cell>
          <cell r="Y6">
            <v>35342</v>
          </cell>
          <cell r="AA6">
            <v>11.08</v>
          </cell>
          <cell r="AG6">
            <v>35373</v>
          </cell>
          <cell r="AJ6">
            <v>20</v>
          </cell>
          <cell r="AO6">
            <v>35403</v>
          </cell>
          <cell r="AQ6">
            <v>8</v>
          </cell>
          <cell r="AR6">
            <v>23.4</v>
          </cell>
          <cell r="AS6">
            <v>70</v>
          </cell>
          <cell r="AW6">
            <v>35434</v>
          </cell>
          <cell r="BE6">
            <v>35465</v>
          </cell>
          <cell r="BF6">
            <v>41.14</v>
          </cell>
          <cell r="BH6">
            <v>11.62</v>
          </cell>
          <cell r="BI6">
            <v>70</v>
          </cell>
          <cell r="BM6">
            <v>35493</v>
          </cell>
          <cell r="BN6">
            <v>23.46</v>
          </cell>
          <cell r="BQ6">
            <v>70</v>
          </cell>
          <cell r="BU6">
            <v>35524</v>
          </cell>
          <cell r="BV6">
            <v>26.8</v>
          </cell>
          <cell r="BX6">
            <v>24.74</v>
          </cell>
          <cell r="BY6">
            <v>70</v>
          </cell>
          <cell r="CC6">
            <v>35554</v>
          </cell>
          <cell r="CK6">
            <v>35585</v>
          </cell>
          <cell r="CL6">
            <v>38.1</v>
          </cell>
          <cell r="CM6">
            <v>4.9800000000000004</v>
          </cell>
          <cell r="CN6">
            <v>13.08</v>
          </cell>
          <cell r="CQ6">
            <v>50</v>
          </cell>
          <cell r="CS6">
            <v>35615</v>
          </cell>
          <cell r="CV6">
            <v>9.4</v>
          </cell>
          <cell r="DA6">
            <v>35646</v>
          </cell>
          <cell r="DC6">
            <v>6.74</v>
          </cell>
          <cell r="DD6">
            <v>29.84</v>
          </cell>
          <cell r="DE6">
            <v>70</v>
          </cell>
          <cell r="DI6">
            <v>35677</v>
          </cell>
          <cell r="DJ6">
            <v>35.44</v>
          </cell>
          <cell r="DK6">
            <v>7.76</v>
          </cell>
          <cell r="DL6">
            <v>8.98</v>
          </cell>
          <cell r="DM6">
            <v>220</v>
          </cell>
          <cell r="DQ6">
            <v>35707</v>
          </cell>
          <cell r="DY6">
            <v>35738</v>
          </cell>
          <cell r="DZ6">
            <v>9.4</v>
          </cell>
          <cell r="EB6">
            <v>12.7</v>
          </cell>
        </row>
        <row r="7">
          <cell r="A7">
            <v>35251</v>
          </cell>
          <cell r="I7">
            <v>35282</v>
          </cell>
          <cell r="J7">
            <v>20.420000000000002</v>
          </cell>
          <cell r="L7">
            <v>20</v>
          </cell>
          <cell r="M7">
            <v>75</v>
          </cell>
          <cell r="Q7">
            <v>35313</v>
          </cell>
          <cell r="R7">
            <v>20.04</v>
          </cell>
          <cell r="S7">
            <v>5.26</v>
          </cell>
          <cell r="T7">
            <v>20</v>
          </cell>
          <cell r="Y7">
            <v>35343</v>
          </cell>
          <cell r="AB7">
            <v>10</v>
          </cell>
          <cell r="AG7">
            <v>35374</v>
          </cell>
          <cell r="AH7">
            <v>13.96</v>
          </cell>
          <cell r="AI7">
            <v>7.4</v>
          </cell>
          <cell r="AJ7">
            <v>30</v>
          </cell>
          <cell r="AO7">
            <v>35404</v>
          </cell>
          <cell r="AR7">
            <v>22.16</v>
          </cell>
          <cell r="AW7">
            <v>35435</v>
          </cell>
          <cell r="BE7">
            <v>35466</v>
          </cell>
          <cell r="BF7">
            <v>25.22</v>
          </cell>
          <cell r="BH7">
            <v>12.06</v>
          </cell>
          <cell r="BM7">
            <v>35494</v>
          </cell>
          <cell r="BN7">
            <v>51.24</v>
          </cell>
          <cell r="BU7">
            <v>35525</v>
          </cell>
          <cell r="BX7">
            <v>12.04</v>
          </cell>
          <cell r="CC7">
            <v>35555</v>
          </cell>
          <cell r="CD7">
            <v>24</v>
          </cell>
          <cell r="CF7">
            <v>13.48</v>
          </cell>
          <cell r="CK7">
            <v>35586</v>
          </cell>
          <cell r="CL7">
            <v>29.8</v>
          </cell>
          <cell r="CO7">
            <v>70</v>
          </cell>
          <cell r="CS7">
            <v>35616</v>
          </cell>
          <cell r="DA7">
            <v>35647</v>
          </cell>
          <cell r="DB7">
            <v>9.42</v>
          </cell>
          <cell r="DC7">
            <v>6.66</v>
          </cell>
          <cell r="DD7">
            <v>31.26</v>
          </cell>
          <cell r="DI7">
            <v>35678</v>
          </cell>
          <cell r="DQ7">
            <v>35708</v>
          </cell>
          <cell r="DY7">
            <v>35739</v>
          </cell>
          <cell r="DZ7">
            <v>26.1</v>
          </cell>
          <cell r="EB7">
            <v>38.56</v>
          </cell>
          <cell r="EC7">
            <v>150</v>
          </cell>
        </row>
        <row r="8">
          <cell r="A8">
            <v>35252</v>
          </cell>
          <cell r="I8">
            <v>35283</v>
          </cell>
          <cell r="J8">
            <v>23.58</v>
          </cell>
          <cell r="L8">
            <v>30</v>
          </cell>
          <cell r="O8">
            <v>45</v>
          </cell>
          <cell r="Q8">
            <v>35314</v>
          </cell>
          <cell r="R8">
            <v>12.1</v>
          </cell>
          <cell r="T8">
            <v>20</v>
          </cell>
          <cell r="U8">
            <v>120</v>
          </cell>
          <cell r="Y8">
            <v>35344</v>
          </cell>
          <cell r="AG8">
            <v>35375</v>
          </cell>
          <cell r="AH8">
            <v>50.64</v>
          </cell>
          <cell r="AI8">
            <v>9.1199999999999992</v>
          </cell>
          <cell r="AJ8">
            <v>30</v>
          </cell>
          <cell r="AK8">
            <v>150</v>
          </cell>
          <cell r="AO8">
            <v>35405</v>
          </cell>
          <cell r="AP8">
            <v>23.64</v>
          </cell>
          <cell r="AQ8">
            <v>8.02</v>
          </cell>
          <cell r="AR8">
            <v>24.4</v>
          </cell>
          <cell r="AW8">
            <v>35436</v>
          </cell>
          <cell r="AX8">
            <v>16.600000000000001</v>
          </cell>
          <cell r="AZ8">
            <v>19.18</v>
          </cell>
          <cell r="BC8">
            <v>95</v>
          </cell>
          <cell r="BE8">
            <v>35467</v>
          </cell>
          <cell r="BF8">
            <v>27.06</v>
          </cell>
          <cell r="BH8">
            <v>13.54</v>
          </cell>
          <cell r="BI8">
            <v>70</v>
          </cell>
          <cell r="BM8">
            <v>35495</v>
          </cell>
          <cell r="BN8">
            <v>27.32</v>
          </cell>
          <cell r="BP8">
            <v>32.36</v>
          </cell>
          <cell r="BU8">
            <v>35526</v>
          </cell>
          <cell r="CC8">
            <v>35556</v>
          </cell>
          <cell r="CD8">
            <v>40.06</v>
          </cell>
          <cell r="CF8">
            <v>24.02</v>
          </cell>
          <cell r="CG8">
            <v>70</v>
          </cell>
          <cell r="CK8">
            <v>35587</v>
          </cell>
          <cell r="CN8">
            <v>48.4</v>
          </cell>
          <cell r="CS8">
            <v>35617</v>
          </cell>
          <cell r="DA8">
            <v>35648</v>
          </cell>
          <cell r="DB8">
            <v>31.74</v>
          </cell>
          <cell r="DD8">
            <v>30.34</v>
          </cell>
          <cell r="DE8">
            <v>70</v>
          </cell>
          <cell r="DI8">
            <v>35679</v>
          </cell>
          <cell r="DQ8">
            <v>35709</v>
          </cell>
          <cell r="DR8">
            <v>12.1</v>
          </cell>
          <cell r="DT8">
            <v>22.5</v>
          </cell>
          <cell r="DU8">
            <v>155</v>
          </cell>
          <cell r="DY8">
            <v>35740</v>
          </cell>
          <cell r="DZ8">
            <v>33.76</v>
          </cell>
          <cell r="EB8">
            <v>13.6</v>
          </cell>
        </row>
        <row r="9">
          <cell r="A9">
            <v>35253</v>
          </cell>
          <cell r="I9">
            <v>35284</v>
          </cell>
          <cell r="J9">
            <v>22.82</v>
          </cell>
          <cell r="L9">
            <v>30</v>
          </cell>
          <cell r="M9">
            <v>75</v>
          </cell>
          <cell r="O9">
            <v>250</v>
          </cell>
          <cell r="Q9">
            <v>35315</v>
          </cell>
          <cell r="Y9">
            <v>35345</v>
          </cell>
          <cell r="Z9">
            <v>23.22</v>
          </cell>
          <cell r="AA9">
            <v>11.26</v>
          </cell>
          <cell r="AG9">
            <v>35376</v>
          </cell>
          <cell r="AH9">
            <v>23.88</v>
          </cell>
          <cell r="AI9">
            <v>9.56</v>
          </cell>
          <cell r="AJ9">
            <v>20</v>
          </cell>
          <cell r="AO9">
            <v>35406</v>
          </cell>
          <cell r="AP9">
            <v>37.340000000000003</v>
          </cell>
          <cell r="AW9">
            <v>35437</v>
          </cell>
          <cell r="AX9">
            <v>26.08</v>
          </cell>
          <cell r="AZ9">
            <v>25.36</v>
          </cell>
          <cell r="BE9">
            <v>35468</v>
          </cell>
          <cell r="BF9">
            <v>15.08</v>
          </cell>
          <cell r="BH9">
            <v>24.76</v>
          </cell>
          <cell r="BI9">
            <v>70</v>
          </cell>
          <cell r="BM9">
            <v>35496</v>
          </cell>
          <cell r="BP9">
            <v>29.56</v>
          </cell>
          <cell r="BQ9">
            <v>70</v>
          </cell>
          <cell r="BU9">
            <v>35527</v>
          </cell>
          <cell r="BX9">
            <v>34.4</v>
          </cell>
          <cell r="BY9">
            <v>140</v>
          </cell>
          <cell r="CC9">
            <v>35557</v>
          </cell>
          <cell r="CD9">
            <v>34.86</v>
          </cell>
          <cell r="CE9">
            <v>11.34</v>
          </cell>
          <cell r="CF9">
            <v>23.98</v>
          </cell>
          <cell r="CG9">
            <v>70</v>
          </cell>
          <cell r="CK9">
            <v>35588</v>
          </cell>
          <cell r="CS9">
            <v>35618</v>
          </cell>
          <cell r="CT9">
            <v>34.54</v>
          </cell>
          <cell r="CV9">
            <v>19.440000000000001</v>
          </cell>
          <cell r="DA9">
            <v>35649</v>
          </cell>
          <cell r="DB9">
            <v>21.84</v>
          </cell>
          <cell r="DD9">
            <v>30.84</v>
          </cell>
          <cell r="DI9">
            <v>35680</v>
          </cell>
          <cell r="DQ9">
            <v>35710</v>
          </cell>
          <cell r="DR9">
            <v>45.98</v>
          </cell>
          <cell r="DT9">
            <v>24.94</v>
          </cell>
          <cell r="DU9">
            <v>85</v>
          </cell>
          <cell r="DW9">
            <v>75</v>
          </cell>
          <cell r="DY9">
            <v>35741</v>
          </cell>
          <cell r="DZ9">
            <v>9.8000000000000007</v>
          </cell>
          <cell r="EB9">
            <v>39.04</v>
          </cell>
        </row>
        <row r="10">
          <cell r="A10">
            <v>35254</v>
          </cell>
          <cell r="I10">
            <v>35285</v>
          </cell>
          <cell r="J10">
            <v>36.159999999999997</v>
          </cell>
          <cell r="L10">
            <v>20</v>
          </cell>
          <cell r="N10">
            <v>117</v>
          </cell>
          <cell r="Q10">
            <v>35316</v>
          </cell>
          <cell r="Y10">
            <v>35346</v>
          </cell>
          <cell r="Z10">
            <v>26.66</v>
          </cell>
          <cell r="AA10">
            <v>12.76</v>
          </cell>
          <cell r="AC10">
            <v>70</v>
          </cell>
          <cell r="AG10">
            <v>35377</v>
          </cell>
          <cell r="AJ10">
            <v>20</v>
          </cell>
          <cell r="AM10">
            <v>95</v>
          </cell>
          <cell r="AO10">
            <v>35407</v>
          </cell>
          <cell r="AS10">
            <v>140</v>
          </cell>
          <cell r="AW10">
            <v>35438</v>
          </cell>
          <cell r="AX10">
            <v>32.42</v>
          </cell>
          <cell r="AY10">
            <v>7.74</v>
          </cell>
          <cell r="AZ10">
            <v>24.7</v>
          </cell>
          <cell r="BE10">
            <v>35469</v>
          </cell>
          <cell r="BM10">
            <v>35497</v>
          </cell>
          <cell r="BU10">
            <v>35528</v>
          </cell>
          <cell r="BV10">
            <v>40.6</v>
          </cell>
          <cell r="BX10">
            <v>23.81</v>
          </cell>
          <cell r="CC10">
            <v>35558</v>
          </cell>
          <cell r="CK10">
            <v>35589</v>
          </cell>
          <cell r="CS10">
            <v>35619</v>
          </cell>
          <cell r="CT10">
            <v>7.18</v>
          </cell>
          <cell r="CU10">
            <v>9</v>
          </cell>
          <cell r="CV10">
            <v>11.66</v>
          </cell>
          <cell r="DA10">
            <v>35650</v>
          </cell>
          <cell r="DD10">
            <v>20.7</v>
          </cell>
          <cell r="DI10">
            <v>35681</v>
          </cell>
          <cell r="DJ10">
            <v>23.5</v>
          </cell>
          <cell r="DL10">
            <v>21.06</v>
          </cell>
          <cell r="DM10">
            <v>70</v>
          </cell>
          <cell r="DQ10">
            <v>35711</v>
          </cell>
          <cell r="DR10">
            <v>25.04</v>
          </cell>
          <cell r="DT10">
            <v>24.06</v>
          </cell>
          <cell r="DU10">
            <v>85</v>
          </cell>
          <cell r="DW10">
            <v>50</v>
          </cell>
          <cell r="DY10">
            <v>35742</v>
          </cell>
        </row>
        <row r="11">
          <cell r="A11">
            <v>35255</v>
          </cell>
          <cell r="I11">
            <v>35286</v>
          </cell>
          <cell r="L11">
            <v>20</v>
          </cell>
          <cell r="O11">
            <v>25</v>
          </cell>
          <cell r="Q11">
            <v>35317</v>
          </cell>
          <cell r="R11">
            <v>12</v>
          </cell>
          <cell r="U11">
            <v>60</v>
          </cell>
          <cell r="Y11">
            <v>35347</v>
          </cell>
          <cell r="Z11">
            <v>27.24</v>
          </cell>
          <cell r="AA11">
            <v>10.039999999999999</v>
          </cell>
          <cell r="AG11">
            <v>35378</v>
          </cell>
          <cell r="AO11">
            <v>35408</v>
          </cell>
          <cell r="AW11">
            <v>35439</v>
          </cell>
          <cell r="AX11">
            <v>21.74</v>
          </cell>
          <cell r="AZ11">
            <v>11.78</v>
          </cell>
          <cell r="BA11">
            <v>70</v>
          </cell>
          <cell r="BE11">
            <v>35470</v>
          </cell>
          <cell r="BM11">
            <v>35498</v>
          </cell>
          <cell r="BU11">
            <v>35529</v>
          </cell>
          <cell r="BV11">
            <v>37.880000000000003</v>
          </cell>
          <cell r="BX11">
            <v>35.9</v>
          </cell>
          <cell r="CC11">
            <v>35559</v>
          </cell>
          <cell r="CD11">
            <v>10.46</v>
          </cell>
          <cell r="CE11">
            <v>9.08</v>
          </cell>
          <cell r="CG11">
            <v>70</v>
          </cell>
          <cell r="CK11">
            <v>35590</v>
          </cell>
          <cell r="CL11">
            <v>27.34</v>
          </cell>
          <cell r="CM11">
            <v>8.02</v>
          </cell>
          <cell r="CN11">
            <v>25.14</v>
          </cell>
          <cell r="CO11">
            <v>70</v>
          </cell>
          <cell r="CQ11">
            <v>20</v>
          </cell>
          <cell r="CS11">
            <v>35620</v>
          </cell>
          <cell r="CT11">
            <v>36.68</v>
          </cell>
          <cell r="CV11">
            <v>8.08</v>
          </cell>
          <cell r="CW11">
            <v>70</v>
          </cell>
          <cell r="DA11">
            <v>35651</v>
          </cell>
          <cell r="DI11">
            <v>35682</v>
          </cell>
          <cell r="DJ11">
            <v>36.840000000000003</v>
          </cell>
          <cell r="DK11">
            <v>7.5</v>
          </cell>
          <cell r="DL11">
            <v>32.619999999999997</v>
          </cell>
          <cell r="DM11">
            <v>140</v>
          </cell>
          <cell r="DQ11">
            <v>35712</v>
          </cell>
          <cell r="DR11">
            <v>38.46</v>
          </cell>
          <cell r="DT11">
            <v>24.18</v>
          </cell>
          <cell r="DU11">
            <v>155</v>
          </cell>
          <cell r="DY11">
            <v>35743</v>
          </cell>
        </row>
        <row r="12">
          <cell r="A12">
            <v>35256</v>
          </cell>
          <cell r="B12">
            <v>19.88</v>
          </cell>
          <cell r="I12">
            <v>35287</v>
          </cell>
          <cell r="Q12">
            <v>35318</v>
          </cell>
          <cell r="R12">
            <v>22.46</v>
          </cell>
          <cell r="T12">
            <v>20</v>
          </cell>
          <cell r="Y12">
            <v>35348</v>
          </cell>
          <cell r="AG12">
            <v>35379</v>
          </cell>
          <cell r="AO12">
            <v>35409</v>
          </cell>
          <cell r="AP12">
            <v>11.84</v>
          </cell>
          <cell r="AQ12">
            <v>8.08</v>
          </cell>
          <cell r="AW12">
            <v>35440</v>
          </cell>
          <cell r="AZ12">
            <v>23.68</v>
          </cell>
          <cell r="BA12">
            <v>70</v>
          </cell>
          <cell r="BE12">
            <v>35471</v>
          </cell>
          <cell r="BF12">
            <v>13.62</v>
          </cell>
          <cell r="BH12">
            <v>13.96</v>
          </cell>
          <cell r="BI12">
            <v>70</v>
          </cell>
          <cell r="BM12">
            <v>35499</v>
          </cell>
          <cell r="BN12">
            <v>27.64</v>
          </cell>
          <cell r="BP12">
            <v>9.64</v>
          </cell>
          <cell r="BU12">
            <v>35530</v>
          </cell>
          <cell r="BV12">
            <v>37.76</v>
          </cell>
          <cell r="BX12">
            <v>36.24</v>
          </cell>
          <cell r="CC12">
            <v>35560</v>
          </cell>
          <cell r="CK12">
            <v>35591</v>
          </cell>
          <cell r="CL12">
            <v>39.78</v>
          </cell>
          <cell r="CN12">
            <v>24.5</v>
          </cell>
          <cell r="CO12">
            <v>35</v>
          </cell>
          <cell r="CQ12">
            <v>25</v>
          </cell>
          <cell r="CS12">
            <v>35621</v>
          </cell>
          <cell r="CT12">
            <v>17.34</v>
          </cell>
          <cell r="CU12">
            <v>8.9</v>
          </cell>
          <cell r="CV12">
            <v>17.46</v>
          </cell>
          <cell r="DA12">
            <v>35652</v>
          </cell>
          <cell r="DI12">
            <v>35683</v>
          </cell>
          <cell r="DJ12">
            <v>31.76</v>
          </cell>
          <cell r="DK12">
            <v>7.56</v>
          </cell>
          <cell r="DL12">
            <v>32.479999999999997</v>
          </cell>
          <cell r="DO12">
            <v>100</v>
          </cell>
          <cell r="DQ12">
            <v>35713</v>
          </cell>
          <cell r="DR12">
            <v>25.44</v>
          </cell>
          <cell r="DU12">
            <v>140</v>
          </cell>
          <cell r="DY12">
            <v>35744</v>
          </cell>
          <cell r="EB12">
            <v>24.68</v>
          </cell>
        </row>
        <row r="13">
          <cell r="A13">
            <v>35257</v>
          </cell>
          <cell r="B13">
            <v>20.079999999999998</v>
          </cell>
          <cell r="I13">
            <v>35288</v>
          </cell>
          <cell r="Q13">
            <v>35319</v>
          </cell>
          <cell r="R13">
            <v>23.28</v>
          </cell>
          <cell r="T13">
            <v>10</v>
          </cell>
          <cell r="Y13">
            <v>35349</v>
          </cell>
          <cell r="Z13">
            <v>24.14</v>
          </cell>
          <cell r="AA13">
            <v>7.42</v>
          </cell>
          <cell r="AC13">
            <v>70</v>
          </cell>
          <cell r="AG13">
            <v>35380</v>
          </cell>
          <cell r="AO13">
            <v>35410</v>
          </cell>
          <cell r="AP13">
            <v>35.22</v>
          </cell>
          <cell r="AQ13">
            <v>8.24</v>
          </cell>
          <cell r="AR13">
            <v>12.3</v>
          </cell>
          <cell r="AW13">
            <v>35441</v>
          </cell>
          <cell r="BE13">
            <v>35472</v>
          </cell>
          <cell r="BM13">
            <v>35500</v>
          </cell>
          <cell r="BN13">
            <v>28.36</v>
          </cell>
          <cell r="BP13">
            <v>33.71</v>
          </cell>
          <cell r="BQ13">
            <v>140</v>
          </cell>
          <cell r="BU13">
            <v>35531</v>
          </cell>
          <cell r="BV13">
            <v>26.59</v>
          </cell>
          <cell r="BX13">
            <v>24.7</v>
          </cell>
          <cell r="BY13">
            <v>70</v>
          </cell>
          <cell r="CC13">
            <v>35561</v>
          </cell>
          <cell r="CK13">
            <v>35592</v>
          </cell>
          <cell r="CL13">
            <v>24.98</v>
          </cell>
          <cell r="CN13">
            <v>22.34</v>
          </cell>
          <cell r="CQ13">
            <v>100</v>
          </cell>
          <cell r="CS13">
            <v>35622</v>
          </cell>
          <cell r="CU13">
            <v>8.7200000000000006</v>
          </cell>
          <cell r="CV13">
            <v>30.24</v>
          </cell>
          <cell r="CW13">
            <v>70</v>
          </cell>
          <cell r="DA13">
            <v>35653</v>
          </cell>
          <cell r="DB13">
            <v>13.1</v>
          </cell>
          <cell r="DC13">
            <v>8.42</v>
          </cell>
          <cell r="DD13">
            <v>31.14</v>
          </cell>
          <cell r="DI13">
            <v>35684</v>
          </cell>
          <cell r="DL13">
            <v>10.98</v>
          </cell>
          <cell r="DO13">
            <v>100</v>
          </cell>
          <cell r="DQ13">
            <v>35714</v>
          </cell>
          <cell r="DY13">
            <v>35745</v>
          </cell>
        </row>
        <row r="14">
          <cell r="A14">
            <v>35258</v>
          </cell>
          <cell r="E14">
            <v>70</v>
          </cell>
          <cell r="I14">
            <v>35289</v>
          </cell>
          <cell r="J14">
            <v>27.96</v>
          </cell>
          <cell r="L14">
            <v>20</v>
          </cell>
          <cell r="M14">
            <v>300</v>
          </cell>
          <cell r="Q14">
            <v>35320</v>
          </cell>
          <cell r="R14">
            <v>45.2</v>
          </cell>
          <cell r="T14">
            <v>30</v>
          </cell>
          <cell r="U14">
            <v>200</v>
          </cell>
          <cell r="Y14">
            <v>35350</v>
          </cell>
          <cell r="AG14">
            <v>35381</v>
          </cell>
          <cell r="AH14">
            <v>22.08</v>
          </cell>
          <cell r="AI14">
            <v>8.2799999999999994</v>
          </cell>
          <cell r="AJ14">
            <v>20</v>
          </cell>
          <cell r="AK14">
            <v>70</v>
          </cell>
          <cell r="AL14">
            <v>206</v>
          </cell>
          <cell r="AM14">
            <v>50</v>
          </cell>
          <cell r="AO14">
            <v>35411</v>
          </cell>
          <cell r="AR14">
            <v>13.54</v>
          </cell>
          <cell r="AW14">
            <v>35442</v>
          </cell>
          <cell r="BE14">
            <v>35473</v>
          </cell>
          <cell r="BF14">
            <v>40.619999999999997</v>
          </cell>
          <cell r="BH14">
            <v>24.92</v>
          </cell>
          <cell r="BM14">
            <v>35501</v>
          </cell>
          <cell r="BN14">
            <v>11.23</v>
          </cell>
          <cell r="BP14">
            <v>12.12</v>
          </cell>
          <cell r="BU14">
            <v>35532</v>
          </cell>
          <cell r="BX14">
            <v>12.36</v>
          </cell>
          <cell r="CC14">
            <v>35562</v>
          </cell>
          <cell r="CE14">
            <v>9.06</v>
          </cell>
          <cell r="CF14">
            <v>21.52</v>
          </cell>
          <cell r="CK14">
            <v>35593</v>
          </cell>
          <cell r="CL14">
            <v>23.08</v>
          </cell>
          <cell r="CN14">
            <v>24.74</v>
          </cell>
          <cell r="CQ14">
            <v>25</v>
          </cell>
          <cell r="CS14">
            <v>35623</v>
          </cell>
          <cell r="DA14">
            <v>35654</v>
          </cell>
          <cell r="DB14">
            <v>34.44</v>
          </cell>
          <cell r="DC14">
            <v>6.92</v>
          </cell>
          <cell r="DD14">
            <v>31.58</v>
          </cell>
          <cell r="DE14">
            <v>70</v>
          </cell>
          <cell r="DI14">
            <v>35685</v>
          </cell>
          <cell r="DL14">
            <v>12.5</v>
          </cell>
          <cell r="DQ14">
            <v>35715</v>
          </cell>
          <cell r="DY14">
            <v>35746</v>
          </cell>
          <cell r="DZ14">
            <v>26.3</v>
          </cell>
          <cell r="EB14">
            <v>24.8</v>
          </cell>
          <cell r="EC14">
            <v>65</v>
          </cell>
        </row>
        <row r="15">
          <cell r="A15">
            <v>35259</v>
          </cell>
          <cell r="I15">
            <v>35290</v>
          </cell>
          <cell r="J15">
            <v>27.28</v>
          </cell>
          <cell r="L15">
            <v>20</v>
          </cell>
          <cell r="M15">
            <v>65</v>
          </cell>
          <cell r="Q15">
            <v>35321</v>
          </cell>
          <cell r="T15">
            <v>20</v>
          </cell>
          <cell r="Y15">
            <v>35351</v>
          </cell>
          <cell r="AG15">
            <v>35382</v>
          </cell>
          <cell r="AH15">
            <v>37.799999999999997</v>
          </cell>
          <cell r="AI15">
            <v>5.82</v>
          </cell>
          <cell r="AJ15">
            <v>20</v>
          </cell>
          <cell r="AK15">
            <v>154</v>
          </cell>
          <cell r="AL15">
            <v>206</v>
          </cell>
          <cell r="AO15">
            <v>35412</v>
          </cell>
          <cell r="AQ15">
            <v>7.56</v>
          </cell>
          <cell r="AR15">
            <v>13.52</v>
          </cell>
          <cell r="AT15">
            <v>70</v>
          </cell>
          <cell r="AW15">
            <v>35443</v>
          </cell>
          <cell r="AY15">
            <v>6.02</v>
          </cell>
          <cell r="AZ15">
            <v>12.06</v>
          </cell>
          <cell r="BA15">
            <v>70</v>
          </cell>
          <cell r="BE15">
            <v>35474</v>
          </cell>
          <cell r="BF15">
            <v>27.84</v>
          </cell>
          <cell r="BH15">
            <v>12.48</v>
          </cell>
          <cell r="BI15">
            <v>70</v>
          </cell>
          <cell r="BK15">
            <v>75</v>
          </cell>
          <cell r="BM15">
            <v>35502</v>
          </cell>
          <cell r="BN15">
            <v>14.02</v>
          </cell>
          <cell r="BP15">
            <v>11.8</v>
          </cell>
          <cell r="BU15">
            <v>35533</v>
          </cell>
          <cell r="CC15">
            <v>35563</v>
          </cell>
          <cell r="CD15">
            <v>25.02</v>
          </cell>
          <cell r="CE15">
            <v>10.32</v>
          </cell>
          <cell r="CF15">
            <v>21.98</v>
          </cell>
          <cell r="CK15">
            <v>35594</v>
          </cell>
          <cell r="CM15">
            <v>5.22</v>
          </cell>
          <cell r="CN15">
            <v>12.36</v>
          </cell>
          <cell r="CS15">
            <v>35624</v>
          </cell>
          <cell r="DA15">
            <v>35655</v>
          </cell>
          <cell r="DB15">
            <v>25.74</v>
          </cell>
          <cell r="DC15">
            <v>5.4</v>
          </cell>
          <cell r="DD15">
            <v>30.18</v>
          </cell>
          <cell r="DE15">
            <v>140</v>
          </cell>
          <cell r="DI15">
            <v>35686</v>
          </cell>
          <cell r="DQ15">
            <v>35716</v>
          </cell>
          <cell r="DR15">
            <v>25.2</v>
          </cell>
          <cell r="DT15">
            <v>24.2</v>
          </cell>
          <cell r="DU15">
            <v>140</v>
          </cell>
          <cell r="DY15">
            <v>35747</v>
          </cell>
          <cell r="DZ15">
            <v>39.770000000000003</v>
          </cell>
          <cell r="EB15">
            <v>7.18</v>
          </cell>
        </row>
        <row r="16">
          <cell r="A16">
            <v>35260</v>
          </cell>
          <cell r="I16">
            <v>35291</v>
          </cell>
          <cell r="J16">
            <v>20.440000000000001</v>
          </cell>
          <cell r="L16">
            <v>10</v>
          </cell>
          <cell r="M16">
            <v>155</v>
          </cell>
          <cell r="Q16">
            <v>35322</v>
          </cell>
          <cell r="T16">
            <v>20</v>
          </cell>
          <cell r="Y16">
            <v>35352</v>
          </cell>
          <cell r="Z16">
            <v>25.08</v>
          </cell>
          <cell r="AG16">
            <v>35383</v>
          </cell>
          <cell r="AH16">
            <v>26.34</v>
          </cell>
          <cell r="AJ16">
            <v>30</v>
          </cell>
          <cell r="AK16">
            <v>70</v>
          </cell>
          <cell r="AL16">
            <v>206</v>
          </cell>
          <cell r="AO16">
            <v>35413</v>
          </cell>
          <cell r="AW16">
            <v>35444</v>
          </cell>
          <cell r="AX16">
            <v>40.700000000000003</v>
          </cell>
          <cell r="AZ16">
            <v>22.8</v>
          </cell>
          <cell r="BA16">
            <v>70</v>
          </cell>
          <cell r="BE16">
            <v>35475</v>
          </cell>
          <cell r="BF16">
            <v>28.56</v>
          </cell>
          <cell r="BH16">
            <v>13.22</v>
          </cell>
          <cell r="BI16">
            <v>70</v>
          </cell>
          <cell r="BM16">
            <v>35503</v>
          </cell>
          <cell r="BN16">
            <v>35.28</v>
          </cell>
          <cell r="BP16">
            <v>8.1</v>
          </cell>
          <cell r="BU16">
            <v>35534</v>
          </cell>
          <cell r="BV16">
            <v>14.08</v>
          </cell>
          <cell r="BX16">
            <v>50.02</v>
          </cell>
          <cell r="CC16">
            <v>35564</v>
          </cell>
          <cell r="CD16">
            <v>40.32</v>
          </cell>
          <cell r="CE16">
            <v>8.32</v>
          </cell>
          <cell r="CF16">
            <v>23.1</v>
          </cell>
          <cell r="CG16">
            <v>70</v>
          </cell>
          <cell r="CK16">
            <v>35595</v>
          </cell>
          <cell r="CS16">
            <v>35625</v>
          </cell>
          <cell r="DA16">
            <v>35656</v>
          </cell>
          <cell r="DB16">
            <v>29.84</v>
          </cell>
          <cell r="DD16">
            <v>22.11</v>
          </cell>
          <cell r="DI16">
            <v>35687</v>
          </cell>
          <cell r="DQ16">
            <v>35717</v>
          </cell>
          <cell r="DR16">
            <v>41.38</v>
          </cell>
          <cell r="DT16">
            <v>32.42</v>
          </cell>
          <cell r="DY16">
            <v>35748</v>
          </cell>
          <cell r="DZ16">
            <v>25.38</v>
          </cell>
          <cell r="EC16">
            <v>135</v>
          </cell>
        </row>
        <row r="17">
          <cell r="A17">
            <v>35261</v>
          </cell>
          <cell r="B17">
            <v>16.46</v>
          </cell>
          <cell r="D17">
            <v>40</v>
          </cell>
          <cell r="E17">
            <v>190</v>
          </cell>
          <cell r="F17">
            <v>127</v>
          </cell>
          <cell r="I17">
            <v>35292</v>
          </cell>
          <cell r="Q17">
            <v>35323</v>
          </cell>
          <cell r="Y17">
            <v>35353</v>
          </cell>
          <cell r="Z17">
            <v>38.380000000000003</v>
          </cell>
          <cell r="AC17">
            <v>70</v>
          </cell>
          <cell r="AG17">
            <v>35384</v>
          </cell>
          <cell r="AL17">
            <v>206</v>
          </cell>
          <cell r="AO17">
            <v>35414</v>
          </cell>
          <cell r="AW17">
            <v>35445</v>
          </cell>
          <cell r="AX17">
            <v>40.72</v>
          </cell>
          <cell r="AZ17">
            <v>21.8</v>
          </cell>
          <cell r="BE17">
            <v>35476</v>
          </cell>
          <cell r="BM17">
            <v>35504</v>
          </cell>
          <cell r="BU17">
            <v>35535</v>
          </cell>
          <cell r="BV17">
            <v>34.92</v>
          </cell>
          <cell r="BX17">
            <v>38.32</v>
          </cell>
          <cell r="BY17">
            <v>70</v>
          </cell>
          <cell r="CC17">
            <v>35565</v>
          </cell>
          <cell r="CD17">
            <v>28.34</v>
          </cell>
          <cell r="CF17">
            <v>24.38</v>
          </cell>
          <cell r="CG17">
            <v>70</v>
          </cell>
          <cell r="CK17">
            <v>35596</v>
          </cell>
          <cell r="CS17">
            <v>35626</v>
          </cell>
          <cell r="CT17">
            <v>36.5</v>
          </cell>
          <cell r="CU17">
            <v>8.68</v>
          </cell>
          <cell r="CV17">
            <v>21.88</v>
          </cell>
          <cell r="CW17">
            <v>75</v>
          </cell>
          <cell r="DA17">
            <v>35657</v>
          </cell>
          <cell r="DI17">
            <v>35688</v>
          </cell>
          <cell r="DJ17">
            <v>35.119999999999997</v>
          </cell>
          <cell r="DK17">
            <v>7.42</v>
          </cell>
          <cell r="DQ17">
            <v>35718</v>
          </cell>
          <cell r="DT17">
            <v>22.78</v>
          </cell>
          <cell r="DU17">
            <v>170</v>
          </cell>
          <cell r="DY17">
            <v>35749</v>
          </cell>
        </row>
        <row r="18">
          <cell r="A18">
            <v>35262</v>
          </cell>
          <cell r="B18">
            <v>18.920000000000002</v>
          </cell>
          <cell r="D18">
            <v>20</v>
          </cell>
          <cell r="E18">
            <v>60</v>
          </cell>
          <cell r="F18">
            <v>127</v>
          </cell>
          <cell r="I18">
            <v>35293</v>
          </cell>
          <cell r="L18">
            <v>20</v>
          </cell>
          <cell r="Q18">
            <v>35324</v>
          </cell>
          <cell r="R18">
            <v>19.399999999999999</v>
          </cell>
          <cell r="U18">
            <v>60</v>
          </cell>
          <cell r="Y18">
            <v>35354</v>
          </cell>
          <cell r="AG18">
            <v>35385</v>
          </cell>
          <cell r="AO18">
            <v>35415</v>
          </cell>
          <cell r="AP18">
            <v>11.9</v>
          </cell>
          <cell r="AQ18">
            <v>7.98</v>
          </cell>
          <cell r="AT18">
            <v>60</v>
          </cell>
          <cell r="AW18">
            <v>35446</v>
          </cell>
          <cell r="AX18">
            <v>13.6</v>
          </cell>
          <cell r="AZ18">
            <v>22.06</v>
          </cell>
          <cell r="BA18">
            <v>140</v>
          </cell>
          <cell r="BE18">
            <v>35477</v>
          </cell>
          <cell r="BK18">
            <v>60</v>
          </cell>
          <cell r="BM18">
            <v>35505</v>
          </cell>
          <cell r="BU18">
            <v>35536</v>
          </cell>
          <cell r="BV18">
            <v>40.24</v>
          </cell>
          <cell r="BX18">
            <v>48.14</v>
          </cell>
          <cell r="CA18">
            <v>25</v>
          </cell>
          <cell r="CC18">
            <v>35566</v>
          </cell>
          <cell r="CD18">
            <v>25.9</v>
          </cell>
          <cell r="CE18">
            <v>10.06</v>
          </cell>
          <cell r="CF18">
            <v>24.55</v>
          </cell>
          <cell r="CI18">
            <v>100</v>
          </cell>
          <cell r="CK18">
            <v>35597</v>
          </cell>
          <cell r="CL18">
            <v>41.48</v>
          </cell>
          <cell r="CN18">
            <v>22.64</v>
          </cell>
          <cell r="CO18">
            <v>145</v>
          </cell>
          <cell r="CS18">
            <v>35627</v>
          </cell>
          <cell r="CT18">
            <v>45.94</v>
          </cell>
          <cell r="CV18">
            <v>29.7</v>
          </cell>
          <cell r="DA18">
            <v>35658</v>
          </cell>
          <cell r="DI18">
            <v>35689</v>
          </cell>
          <cell r="DJ18">
            <v>35.119999999999997</v>
          </cell>
          <cell r="DL18">
            <v>22.24</v>
          </cell>
          <cell r="DM18">
            <v>140</v>
          </cell>
          <cell r="DQ18">
            <v>35719</v>
          </cell>
          <cell r="DR18">
            <v>27.18</v>
          </cell>
          <cell r="DT18">
            <v>8.02</v>
          </cell>
          <cell r="DY18">
            <v>35750</v>
          </cell>
        </row>
        <row r="19">
          <cell r="A19">
            <v>35263</v>
          </cell>
          <cell r="B19">
            <v>31.84</v>
          </cell>
          <cell r="C19">
            <v>6.42</v>
          </cell>
          <cell r="D19">
            <v>30</v>
          </cell>
          <cell r="E19">
            <v>82</v>
          </cell>
          <cell r="F19">
            <v>127</v>
          </cell>
          <cell r="I19">
            <v>35294</v>
          </cell>
          <cell r="Q19">
            <v>35325</v>
          </cell>
          <cell r="R19">
            <v>22.64</v>
          </cell>
          <cell r="T19">
            <v>20</v>
          </cell>
          <cell r="U19">
            <v>70</v>
          </cell>
          <cell r="V19">
            <v>191</v>
          </cell>
          <cell r="Y19">
            <v>35355</v>
          </cell>
          <cell r="Z19">
            <v>26.88</v>
          </cell>
          <cell r="AG19">
            <v>35386</v>
          </cell>
          <cell r="AO19">
            <v>35416</v>
          </cell>
          <cell r="AP19">
            <v>38.22</v>
          </cell>
          <cell r="AQ19">
            <v>7.86</v>
          </cell>
          <cell r="AS19">
            <v>200</v>
          </cell>
          <cell r="AT19">
            <v>40</v>
          </cell>
          <cell r="AW19">
            <v>35447</v>
          </cell>
          <cell r="AX19">
            <v>12.06</v>
          </cell>
          <cell r="AZ19">
            <v>11.08</v>
          </cell>
          <cell r="BE19">
            <v>35478</v>
          </cell>
          <cell r="BI19">
            <v>70</v>
          </cell>
          <cell r="BK19">
            <v>50</v>
          </cell>
          <cell r="BM19">
            <v>35506</v>
          </cell>
          <cell r="BP19">
            <v>10.88</v>
          </cell>
          <cell r="BQ19">
            <v>70</v>
          </cell>
          <cell r="BU19">
            <v>35537</v>
          </cell>
          <cell r="BV19">
            <v>25.64</v>
          </cell>
          <cell r="BX19">
            <v>36.380000000000003</v>
          </cell>
          <cell r="BY19">
            <v>70</v>
          </cell>
          <cell r="CA19">
            <v>125</v>
          </cell>
          <cell r="CC19">
            <v>35567</v>
          </cell>
          <cell r="CK19">
            <v>35598</v>
          </cell>
          <cell r="CL19">
            <v>25.36</v>
          </cell>
          <cell r="CM19">
            <v>10.46</v>
          </cell>
          <cell r="CN19">
            <v>33.94</v>
          </cell>
          <cell r="CO19">
            <v>75</v>
          </cell>
          <cell r="CS19">
            <v>35628</v>
          </cell>
          <cell r="CT19">
            <v>34.659999999999997</v>
          </cell>
          <cell r="CV19">
            <v>22.98</v>
          </cell>
          <cell r="CW19">
            <v>70</v>
          </cell>
          <cell r="DA19">
            <v>35659</v>
          </cell>
          <cell r="DI19">
            <v>35690</v>
          </cell>
          <cell r="DJ19">
            <v>31</v>
          </cell>
          <cell r="DK19">
            <v>13.96</v>
          </cell>
          <cell r="DL19">
            <v>22.08</v>
          </cell>
          <cell r="DQ19">
            <v>35720</v>
          </cell>
          <cell r="DU19">
            <v>70</v>
          </cell>
          <cell r="DY19">
            <v>35751</v>
          </cell>
          <cell r="DZ19">
            <v>14.08</v>
          </cell>
          <cell r="EC19">
            <v>70</v>
          </cell>
        </row>
        <row r="20">
          <cell r="A20">
            <v>35264</v>
          </cell>
          <cell r="D20">
            <v>20</v>
          </cell>
          <cell r="E20">
            <v>60</v>
          </cell>
          <cell r="F20">
            <v>127</v>
          </cell>
          <cell r="I20">
            <v>35295</v>
          </cell>
          <cell r="Q20">
            <v>35326</v>
          </cell>
          <cell r="R20">
            <v>24</v>
          </cell>
          <cell r="T20">
            <v>20</v>
          </cell>
          <cell r="U20">
            <v>70</v>
          </cell>
          <cell r="V20">
            <v>191</v>
          </cell>
          <cell r="Y20">
            <v>35356</v>
          </cell>
          <cell r="AG20">
            <v>35387</v>
          </cell>
          <cell r="AI20">
            <v>10.02</v>
          </cell>
          <cell r="AK20">
            <v>70</v>
          </cell>
          <cell r="AL20">
            <v>206</v>
          </cell>
          <cell r="AO20">
            <v>35417</v>
          </cell>
          <cell r="AP20">
            <v>11.7</v>
          </cell>
          <cell r="AR20">
            <v>13.6</v>
          </cell>
          <cell r="AW20">
            <v>35448</v>
          </cell>
          <cell r="BE20">
            <v>35479</v>
          </cell>
          <cell r="BF20">
            <v>13.08</v>
          </cell>
          <cell r="BI20">
            <v>70</v>
          </cell>
          <cell r="BM20">
            <v>35507</v>
          </cell>
          <cell r="BN20">
            <v>53.96</v>
          </cell>
          <cell r="BP20">
            <v>21.16</v>
          </cell>
          <cell r="BU20">
            <v>35538</v>
          </cell>
          <cell r="BV20">
            <v>7.1</v>
          </cell>
          <cell r="BX20">
            <v>23.18</v>
          </cell>
          <cell r="BY20">
            <v>70</v>
          </cell>
          <cell r="CA20">
            <v>200</v>
          </cell>
          <cell r="CC20">
            <v>35568</v>
          </cell>
          <cell r="CK20">
            <v>35599</v>
          </cell>
          <cell r="CL20">
            <v>24.56</v>
          </cell>
          <cell r="CN20">
            <v>11.22</v>
          </cell>
          <cell r="CO20">
            <v>70</v>
          </cell>
          <cell r="CS20">
            <v>35629</v>
          </cell>
          <cell r="CU20">
            <v>8.02</v>
          </cell>
          <cell r="CV20">
            <v>28.9</v>
          </cell>
          <cell r="DA20">
            <v>35660</v>
          </cell>
          <cell r="DB20">
            <v>22.84</v>
          </cell>
          <cell r="DC20">
            <v>6.7</v>
          </cell>
          <cell r="DD20">
            <v>28.96</v>
          </cell>
          <cell r="DI20">
            <v>35691</v>
          </cell>
          <cell r="DJ20">
            <v>33.82</v>
          </cell>
          <cell r="DL20">
            <v>31.02</v>
          </cell>
          <cell r="DQ20">
            <v>35721</v>
          </cell>
          <cell r="DY20">
            <v>35752</v>
          </cell>
          <cell r="DZ20">
            <v>22.02</v>
          </cell>
          <cell r="EB20">
            <v>33.9</v>
          </cell>
          <cell r="EC20">
            <v>130</v>
          </cell>
        </row>
        <row r="21">
          <cell r="A21">
            <v>35265</v>
          </cell>
          <cell r="C21">
            <v>9.6</v>
          </cell>
          <cell r="D21">
            <v>20</v>
          </cell>
          <cell r="F21">
            <v>127</v>
          </cell>
          <cell r="I21">
            <v>35296</v>
          </cell>
          <cell r="J21">
            <v>11.5</v>
          </cell>
          <cell r="L21">
            <v>10</v>
          </cell>
          <cell r="Q21">
            <v>35327</v>
          </cell>
          <cell r="T21">
            <v>20</v>
          </cell>
          <cell r="V21">
            <v>191</v>
          </cell>
          <cell r="Y21">
            <v>35357</v>
          </cell>
          <cell r="AB21">
            <v>20</v>
          </cell>
          <cell r="AG21">
            <v>35388</v>
          </cell>
          <cell r="AH21">
            <v>31.9</v>
          </cell>
          <cell r="AI21">
            <v>8.1</v>
          </cell>
          <cell r="AK21">
            <v>70</v>
          </cell>
          <cell r="AO21">
            <v>35418</v>
          </cell>
          <cell r="AQ21">
            <v>6.58</v>
          </cell>
          <cell r="AR21">
            <v>14.7</v>
          </cell>
          <cell r="AS21">
            <v>70</v>
          </cell>
          <cell r="AU21">
            <v>50</v>
          </cell>
          <cell r="AW21">
            <v>35449</v>
          </cell>
          <cell r="BE21">
            <v>35480</v>
          </cell>
          <cell r="BF21">
            <v>40.6</v>
          </cell>
          <cell r="BI21">
            <v>70</v>
          </cell>
          <cell r="BM21">
            <v>35508</v>
          </cell>
          <cell r="BN21">
            <v>27.1</v>
          </cell>
          <cell r="BP21">
            <v>24.64</v>
          </cell>
          <cell r="BS21">
            <v>25</v>
          </cell>
          <cell r="BU21">
            <v>35539</v>
          </cell>
          <cell r="CC21">
            <v>35569</v>
          </cell>
          <cell r="CI21">
            <v>100</v>
          </cell>
          <cell r="CK21">
            <v>35600</v>
          </cell>
          <cell r="CN21">
            <v>12.56</v>
          </cell>
          <cell r="CS21">
            <v>35630</v>
          </cell>
          <cell r="DA21">
            <v>35661</v>
          </cell>
          <cell r="DB21">
            <v>32.06</v>
          </cell>
          <cell r="DC21">
            <v>8.98</v>
          </cell>
          <cell r="DD21">
            <v>27.92</v>
          </cell>
          <cell r="DE21">
            <v>70</v>
          </cell>
          <cell r="DI21">
            <v>35692</v>
          </cell>
          <cell r="DJ21">
            <v>12.82</v>
          </cell>
          <cell r="DQ21">
            <v>35722</v>
          </cell>
          <cell r="DY21">
            <v>35753</v>
          </cell>
          <cell r="DZ21">
            <v>12.3</v>
          </cell>
          <cell r="EB21">
            <v>23.62</v>
          </cell>
        </row>
        <row r="22">
          <cell r="A22">
            <v>35266</v>
          </cell>
          <cell r="I22">
            <v>35297</v>
          </cell>
          <cell r="J22">
            <v>33.08</v>
          </cell>
          <cell r="L22">
            <v>20</v>
          </cell>
          <cell r="M22">
            <v>80</v>
          </cell>
          <cell r="N22">
            <v>117</v>
          </cell>
          <cell r="Q22">
            <v>35328</v>
          </cell>
          <cell r="R22">
            <v>30.36</v>
          </cell>
          <cell r="T22">
            <v>10</v>
          </cell>
          <cell r="V22">
            <v>191</v>
          </cell>
          <cell r="Y22">
            <v>35358</v>
          </cell>
          <cell r="AG22">
            <v>35389</v>
          </cell>
          <cell r="AH22">
            <v>39.520000000000003</v>
          </cell>
          <cell r="AJ22">
            <v>10</v>
          </cell>
          <cell r="AO22">
            <v>35419</v>
          </cell>
          <cell r="AQ22">
            <v>7.18</v>
          </cell>
          <cell r="AR22">
            <v>15.4</v>
          </cell>
          <cell r="AU22">
            <v>25</v>
          </cell>
          <cell r="AW22">
            <v>35450</v>
          </cell>
          <cell r="AX22">
            <v>29.3</v>
          </cell>
          <cell r="AZ22">
            <v>11.18</v>
          </cell>
          <cell r="BC22">
            <v>30</v>
          </cell>
          <cell r="BE22">
            <v>35481</v>
          </cell>
          <cell r="BF22">
            <v>27.2</v>
          </cell>
          <cell r="BI22">
            <v>70</v>
          </cell>
          <cell r="BM22">
            <v>35509</v>
          </cell>
          <cell r="BN22">
            <v>14.12</v>
          </cell>
          <cell r="BP22">
            <v>11.48</v>
          </cell>
          <cell r="BU22">
            <v>35540</v>
          </cell>
          <cell r="CC22">
            <v>35570</v>
          </cell>
          <cell r="CD22">
            <v>44.22</v>
          </cell>
          <cell r="CE22">
            <v>10.02</v>
          </cell>
          <cell r="CF22">
            <v>25.72</v>
          </cell>
          <cell r="CK22">
            <v>35601</v>
          </cell>
          <cell r="CS22">
            <v>35631</v>
          </cell>
          <cell r="DA22">
            <v>35662</v>
          </cell>
          <cell r="DB22">
            <v>30.86</v>
          </cell>
          <cell r="DD22">
            <v>28.72</v>
          </cell>
          <cell r="DE22">
            <v>70</v>
          </cell>
          <cell r="DI22">
            <v>35693</v>
          </cell>
          <cell r="DQ22">
            <v>35723</v>
          </cell>
          <cell r="DR22">
            <v>12.46</v>
          </cell>
          <cell r="DT22">
            <v>22.52</v>
          </cell>
          <cell r="DU22">
            <v>70</v>
          </cell>
          <cell r="DY22">
            <v>35754</v>
          </cell>
          <cell r="DZ22">
            <v>22.76</v>
          </cell>
          <cell r="EB22">
            <v>23.3</v>
          </cell>
        </row>
        <row r="23">
          <cell r="A23">
            <v>35267</v>
          </cell>
          <cell r="I23">
            <v>35298</v>
          </cell>
          <cell r="J23">
            <v>37.200000000000003</v>
          </cell>
          <cell r="L23">
            <v>30</v>
          </cell>
          <cell r="N23">
            <v>117</v>
          </cell>
          <cell r="Q23">
            <v>35329</v>
          </cell>
          <cell r="T23">
            <v>20</v>
          </cell>
          <cell r="Y23">
            <v>35359</v>
          </cell>
          <cell r="Z23">
            <v>13.44</v>
          </cell>
          <cell r="AB23">
            <v>40</v>
          </cell>
          <cell r="AG23">
            <v>35390</v>
          </cell>
          <cell r="AH23">
            <v>9.86</v>
          </cell>
          <cell r="AJ23">
            <v>20</v>
          </cell>
          <cell r="AO23">
            <v>35420</v>
          </cell>
          <cell r="AW23">
            <v>35451</v>
          </cell>
          <cell r="AX23">
            <v>19</v>
          </cell>
          <cell r="AZ23">
            <v>10.42</v>
          </cell>
          <cell r="BA23">
            <v>70</v>
          </cell>
          <cell r="BE23">
            <v>35482</v>
          </cell>
          <cell r="BF23">
            <v>7.12</v>
          </cell>
          <cell r="BM23">
            <v>35510</v>
          </cell>
          <cell r="BP23">
            <v>11.66</v>
          </cell>
          <cell r="BU23">
            <v>35541</v>
          </cell>
          <cell r="BV23">
            <v>13.24</v>
          </cell>
          <cell r="BW23">
            <v>11.16</v>
          </cell>
          <cell r="BX23">
            <v>37.74</v>
          </cell>
          <cell r="CC23">
            <v>35571</v>
          </cell>
          <cell r="CD23">
            <v>39.979999999999997</v>
          </cell>
          <cell r="CE23">
            <v>10.08</v>
          </cell>
          <cell r="CF23">
            <v>37.54</v>
          </cell>
          <cell r="CG23">
            <v>70</v>
          </cell>
          <cell r="CI23">
            <v>150</v>
          </cell>
          <cell r="CK23">
            <v>35602</v>
          </cell>
          <cell r="CL23">
            <v>11.42</v>
          </cell>
          <cell r="CS23">
            <v>35632</v>
          </cell>
          <cell r="CV23">
            <v>21.02</v>
          </cell>
          <cell r="CW23">
            <v>70</v>
          </cell>
          <cell r="CY23">
            <v>50</v>
          </cell>
          <cell r="DA23">
            <v>35663</v>
          </cell>
          <cell r="DB23">
            <v>34.86</v>
          </cell>
          <cell r="DC23">
            <v>8.94</v>
          </cell>
          <cell r="DD23">
            <v>28.1</v>
          </cell>
          <cell r="DI23">
            <v>35694</v>
          </cell>
          <cell r="DQ23">
            <v>35724</v>
          </cell>
          <cell r="DR23">
            <v>26.3</v>
          </cell>
          <cell r="DT23">
            <v>33.94</v>
          </cell>
          <cell r="DY23">
            <v>35755</v>
          </cell>
        </row>
        <row r="24">
          <cell r="A24">
            <v>35268</v>
          </cell>
          <cell r="B24">
            <v>24.06</v>
          </cell>
          <cell r="C24">
            <v>9.34</v>
          </cell>
          <cell r="D24">
            <v>20</v>
          </cell>
          <cell r="I24">
            <v>35299</v>
          </cell>
          <cell r="J24">
            <v>13</v>
          </cell>
          <cell r="K24">
            <v>11.62</v>
          </cell>
          <cell r="L24">
            <v>20</v>
          </cell>
          <cell r="N24">
            <v>117</v>
          </cell>
          <cell r="Q24">
            <v>35330</v>
          </cell>
          <cell r="R24">
            <v>33.28</v>
          </cell>
          <cell r="Y24">
            <v>35360</v>
          </cell>
          <cell r="Z24">
            <v>28.94</v>
          </cell>
          <cell r="AB24">
            <v>30</v>
          </cell>
          <cell r="AD24">
            <v>153</v>
          </cell>
          <cell r="AG24">
            <v>35391</v>
          </cell>
          <cell r="AM24">
            <v>25</v>
          </cell>
          <cell r="AO24">
            <v>35421</v>
          </cell>
          <cell r="AW24">
            <v>35452</v>
          </cell>
          <cell r="AX24">
            <v>23.16</v>
          </cell>
          <cell r="AZ24">
            <v>21.9</v>
          </cell>
          <cell r="BA24">
            <v>70</v>
          </cell>
          <cell r="BE24">
            <v>35483</v>
          </cell>
          <cell r="BM24">
            <v>35511</v>
          </cell>
          <cell r="BN24">
            <v>14.78</v>
          </cell>
          <cell r="BP24">
            <v>23.8</v>
          </cell>
          <cell r="BU24">
            <v>35542</v>
          </cell>
          <cell r="BV24">
            <v>40.28</v>
          </cell>
          <cell r="BW24">
            <v>12.48</v>
          </cell>
          <cell r="BX24">
            <v>31.92</v>
          </cell>
          <cell r="BY24">
            <v>70</v>
          </cell>
          <cell r="CC24">
            <v>35572</v>
          </cell>
          <cell r="CD24">
            <v>25.58</v>
          </cell>
          <cell r="CE24">
            <v>10.3</v>
          </cell>
          <cell r="CF24">
            <v>26.54</v>
          </cell>
          <cell r="CK24">
            <v>35603</v>
          </cell>
          <cell r="CS24">
            <v>35633</v>
          </cell>
          <cell r="CT24">
            <v>34.58</v>
          </cell>
          <cell r="CV24">
            <v>40.93</v>
          </cell>
          <cell r="DA24">
            <v>35664</v>
          </cell>
          <cell r="DB24">
            <v>18.2</v>
          </cell>
          <cell r="DC24">
            <v>7.1</v>
          </cell>
          <cell r="DD24">
            <v>10</v>
          </cell>
          <cell r="DI24">
            <v>35695</v>
          </cell>
          <cell r="DJ24">
            <v>26.36</v>
          </cell>
          <cell r="DL24">
            <v>23.32</v>
          </cell>
          <cell r="DM24">
            <v>90</v>
          </cell>
          <cell r="DQ24">
            <v>35725</v>
          </cell>
          <cell r="DR24">
            <v>11.8</v>
          </cell>
          <cell r="DT24">
            <v>18.84</v>
          </cell>
          <cell r="DU24">
            <v>85</v>
          </cell>
          <cell r="DY24">
            <v>35756</v>
          </cell>
        </row>
        <row r="25">
          <cell r="A25">
            <v>35269</v>
          </cell>
          <cell r="B25">
            <v>25.08</v>
          </cell>
          <cell r="C25">
            <v>8.86</v>
          </cell>
          <cell r="D25">
            <v>10</v>
          </cell>
          <cell r="I25">
            <v>35300</v>
          </cell>
          <cell r="J25">
            <v>19.059999999999999</v>
          </cell>
          <cell r="K25">
            <v>10.119999999999999</v>
          </cell>
          <cell r="M25">
            <v>185</v>
          </cell>
          <cell r="Q25">
            <v>35331</v>
          </cell>
          <cell r="R25">
            <v>23.12</v>
          </cell>
          <cell r="S25">
            <v>10.18</v>
          </cell>
          <cell r="U25">
            <v>70</v>
          </cell>
          <cell r="Y25">
            <v>35361</v>
          </cell>
          <cell r="Z25">
            <v>38.1</v>
          </cell>
          <cell r="AB25">
            <v>30</v>
          </cell>
          <cell r="AD25">
            <v>153</v>
          </cell>
          <cell r="AG25">
            <v>35392</v>
          </cell>
          <cell r="AJ25">
            <v>20</v>
          </cell>
          <cell r="AO25">
            <v>35422</v>
          </cell>
          <cell r="AP25">
            <v>23.22</v>
          </cell>
          <cell r="AQ25">
            <v>4.38</v>
          </cell>
          <cell r="AR25">
            <v>14.95</v>
          </cell>
          <cell r="AS25">
            <v>130</v>
          </cell>
          <cell r="AW25">
            <v>35453</v>
          </cell>
          <cell r="AX25">
            <v>24.48</v>
          </cell>
          <cell r="AZ25">
            <v>11.08</v>
          </cell>
          <cell r="BA25">
            <v>70</v>
          </cell>
          <cell r="BE25">
            <v>35484</v>
          </cell>
          <cell r="BM25">
            <v>35512</v>
          </cell>
          <cell r="BU25">
            <v>35543</v>
          </cell>
          <cell r="BV25">
            <v>37.83</v>
          </cell>
          <cell r="BW25">
            <v>18.440000000000001</v>
          </cell>
          <cell r="BX25">
            <v>37.979999999999997</v>
          </cell>
          <cell r="CA25">
            <v>100</v>
          </cell>
          <cell r="CC25">
            <v>35573</v>
          </cell>
          <cell r="CF25">
            <v>26.74</v>
          </cell>
          <cell r="CK25">
            <v>35604</v>
          </cell>
          <cell r="CL25">
            <v>11.28</v>
          </cell>
          <cell r="CN25">
            <v>23.84</v>
          </cell>
          <cell r="CS25">
            <v>35634</v>
          </cell>
          <cell r="CT25">
            <v>33.479999999999997</v>
          </cell>
          <cell r="CV25">
            <v>29.6</v>
          </cell>
          <cell r="DA25">
            <v>35665</v>
          </cell>
          <cell r="DI25">
            <v>35696</v>
          </cell>
          <cell r="DJ25">
            <v>38.22</v>
          </cell>
          <cell r="DK25">
            <v>6.68</v>
          </cell>
          <cell r="DL25">
            <v>23.66</v>
          </cell>
          <cell r="DM25">
            <v>90</v>
          </cell>
          <cell r="DQ25">
            <v>35726</v>
          </cell>
          <cell r="DR25">
            <v>25.4</v>
          </cell>
          <cell r="DU25">
            <v>70</v>
          </cell>
          <cell r="DY25">
            <v>35757</v>
          </cell>
        </row>
        <row r="26">
          <cell r="A26">
            <v>35270</v>
          </cell>
          <cell r="B26">
            <v>28.02</v>
          </cell>
          <cell r="D26">
            <v>30</v>
          </cell>
          <cell r="E26">
            <v>180</v>
          </cell>
          <cell r="I26">
            <v>35301</v>
          </cell>
          <cell r="Q26">
            <v>35332</v>
          </cell>
          <cell r="R26">
            <v>11.92</v>
          </cell>
          <cell r="S26">
            <v>7.24</v>
          </cell>
          <cell r="T26">
            <v>20</v>
          </cell>
          <cell r="Y26">
            <v>35362</v>
          </cell>
          <cell r="AB26">
            <v>20</v>
          </cell>
          <cell r="AD26">
            <v>153</v>
          </cell>
          <cell r="AG26">
            <v>35393</v>
          </cell>
          <cell r="AO26">
            <v>35423</v>
          </cell>
          <cell r="AP26">
            <v>21.64</v>
          </cell>
          <cell r="AR26">
            <v>14.4</v>
          </cell>
          <cell r="AW26">
            <v>35454</v>
          </cell>
          <cell r="AX26">
            <v>61.58</v>
          </cell>
          <cell r="AZ26">
            <v>24.76</v>
          </cell>
          <cell r="BA26">
            <v>70</v>
          </cell>
          <cell r="BE26">
            <v>35485</v>
          </cell>
          <cell r="BF26">
            <v>24.42</v>
          </cell>
          <cell r="BG26">
            <v>7.56</v>
          </cell>
          <cell r="BI26">
            <v>70</v>
          </cell>
          <cell r="BM26">
            <v>35513</v>
          </cell>
          <cell r="BP26">
            <v>11.52</v>
          </cell>
          <cell r="BQ26">
            <v>70</v>
          </cell>
          <cell r="BU26">
            <v>35544</v>
          </cell>
          <cell r="BV26">
            <v>14.28</v>
          </cell>
          <cell r="BW26">
            <v>18.02</v>
          </cell>
          <cell r="BX26">
            <v>25.1</v>
          </cell>
          <cell r="BY26">
            <v>70</v>
          </cell>
          <cell r="CC26">
            <v>35574</v>
          </cell>
          <cell r="CK26">
            <v>35605</v>
          </cell>
          <cell r="CL26">
            <v>26.1</v>
          </cell>
          <cell r="CM26">
            <v>7.62</v>
          </cell>
          <cell r="CN26">
            <v>25.48</v>
          </cell>
          <cell r="CS26">
            <v>35635</v>
          </cell>
          <cell r="CT26">
            <v>16.22</v>
          </cell>
          <cell r="CV26">
            <v>29.1</v>
          </cell>
          <cell r="CW26">
            <v>70</v>
          </cell>
          <cell r="DA26">
            <v>35666</v>
          </cell>
          <cell r="DI26">
            <v>35697</v>
          </cell>
          <cell r="DJ26">
            <v>25.5</v>
          </cell>
          <cell r="DL26">
            <v>33.979999999999997</v>
          </cell>
          <cell r="DM26">
            <v>90</v>
          </cell>
          <cell r="DQ26">
            <v>35727</v>
          </cell>
          <cell r="DU26">
            <v>70</v>
          </cell>
          <cell r="DY26">
            <v>35758</v>
          </cell>
          <cell r="DZ26">
            <v>31.92</v>
          </cell>
          <cell r="EB26">
            <v>24.26</v>
          </cell>
        </row>
        <row r="27">
          <cell r="A27">
            <v>35271</v>
          </cell>
          <cell r="C27">
            <v>8.94</v>
          </cell>
          <cell r="D27">
            <v>30</v>
          </cell>
          <cell r="I27">
            <v>35302</v>
          </cell>
          <cell r="Q27">
            <v>35333</v>
          </cell>
          <cell r="R27">
            <v>11.58</v>
          </cell>
          <cell r="T27">
            <v>20</v>
          </cell>
          <cell r="Y27">
            <v>35363</v>
          </cell>
          <cell r="AB27">
            <v>30</v>
          </cell>
          <cell r="AD27">
            <v>153</v>
          </cell>
          <cell r="AG27">
            <v>35394</v>
          </cell>
          <cell r="AJ27">
            <v>20</v>
          </cell>
          <cell r="AK27">
            <v>70</v>
          </cell>
          <cell r="AO27">
            <v>35424</v>
          </cell>
          <cell r="AW27">
            <v>35455</v>
          </cell>
          <cell r="BE27">
            <v>35486</v>
          </cell>
          <cell r="BG27">
            <v>6</v>
          </cell>
          <cell r="BI27">
            <v>70</v>
          </cell>
          <cell r="BM27">
            <v>35514</v>
          </cell>
          <cell r="BN27">
            <v>17.48</v>
          </cell>
          <cell r="BP27">
            <v>11.02</v>
          </cell>
          <cell r="BU27">
            <v>35545</v>
          </cell>
          <cell r="BV27">
            <v>14.46</v>
          </cell>
          <cell r="BW27">
            <v>8.7200000000000006</v>
          </cell>
          <cell r="BX27">
            <v>39.06</v>
          </cell>
          <cell r="BY27">
            <v>70</v>
          </cell>
          <cell r="CA27">
            <v>75</v>
          </cell>
          <cell r="CC27">
            <v>35575</v>
          </cell>
          <cell r="CK27">
            <v>35606</v>
          </cell>
          <cell r="CL27">
            <v>26.7</v>
          </cell>
          <cell r="CM27">
            <v>6.1</v>
          </cell>
          <cell r="CN27">
            <v>24.5</v>
          </cell>
          <cell r="CO27">
            <v>110</v>
          </cell>
          <cell r="CS27">
            <v>35636</v>
          </cell>
          <cell r="CV27">
            <v>29.54</v>
          </cell>
          <cell r="DA27">
            <v>35667</v>
          </cell>
          <cell r="DB27">
            <v>21.36</v>
          </cell>
          <cell r="DD27">
            <v>20.82</v>
          </cell>
          <cell r="DI27">
            <v>35698</v>
          </cell>
          <cell r="DJ27">
            <v>40.54</v>
          </cell>
          <cell r="DK27">
            <v>13.46</v>
          </cell>
          <cell r="DQ27">
            <v>35728</v>
          </cell>
          <cell r="DY27">
            <v>35759</v>
          </cell>
          <cell r="DZ27">
            <v>11.9</v>
          </cell>
          <cell r="EB27">
            <v>21.9</v>
          </cell>
          <cell r="EC27">
            <v>65</v>
          </cell>
        </row>
        <row r="28">
          <cell r="A28">
            <v>35272</v>
          </cell>
          <cell r="C28">
            <v>11.98</v>
          </cell>
          <cell r="D28">
            <v>30</v>
          </cell>
          <cell r="E28">
            <v>55</v>
          </cell>
          <cell r="I28">
            <v>35303</v>
          </cell>
          <cell r="J28">
            <v>14.96</v>
          </cell>
          <cell r="K28">
            <v>8.5</v>
          </cell>
          <cell r="L28">
            <v>20</v>
          </cell>
          <cell r="Q28">
            <v>35334</v>
          </cell>
          <cell r="T28">
            <v>10</v>
          </cell>
          <cell r="Y28">
            <v>35364</v>
          </cell>
          <cell r="AG28">
            <v>35395</v>
          </cell>
          <cell r="AH28">
            <v>22.58</v>
          </cell>
          <cell r="AI28">
            <v>10.98</v>
          </cell>
          <cell r="AO28">
            <v>35425</v>
          </cell>
          <cell r="AP28">
            <v>24.86</v>
          </cell>
          <cell r="AW28">
            <v>35456</v>
          </cell>
          <cell r="BE28">
            <v>35487</v>
          </cell>
          <cell r="BM28">
            <v>35515</v>
          </cell>
          <cell r="BN28">
            <v>39.119999999999997</v>
          </cell>
          <cell r="BP28">
            <v>43.04</v>
          </cell>
          <cell r="BU28">
            <v>35546</v>
          </cell>
          <cell r="CC28">
            <v>35576</v>
          </cell>
          <cell r="CD28">
            <v>27.76</v>
          </cell>
          <cell r="CE28">
            <v>7.2</v>
          </cell>
          <cell r="CF28">
            <v>25.38</v>
          </cell>
          <cell r="CK28">
            <v>35607</v>
          </cell>
          <cell r="CL28">
            <v>24.9</v>
          </cell>
          <cell r="CN28">
            <v>12.1</v>
          </cell>
          <cell r="CO28">
            <v>70</v>
          </cell>
          <cell r="CS28">
            <v>35637</v>
          </cell>
          <cell r="DA28">
            <v>35668</v>
          </cell>
          <cell r="DB28">
            <v>35.659999999999997</v>
          </cell>
          <cell r="DC28">
            <v>8.36</v>
          </cell>
          <cell r="DD28">
            <v>10.14</v>
          </cell>
          <cell r="DI28">
            <v>35699</v>
          </cell>
          <cell r="DJ28">
            <v>36.74</v>
          </cell>
          <cell r="DL28">
            <v>18.86</v>
          </cell>
          <cell r="DM28">
            <v>90</v>
          </cell>
          <cell r="DQ28">
            <v>35729</v>
          </cell>
          <cell r="DY28">
            <v>35760</v>
          </cell>
          <cell r="EB28">
            <v>12.02</v>
          </cell>
          <cell r="EC28">
            <v>70</v>
          </cell>
        </row>
        <row r="29">
          <cell r="A29">
            <v>35273</v>
          </cell>
          <cell r="I29">
            <v>35304</v>
          </cell>
          <cell r="J29">
            <v>14.54</v>
          </cell>
          <cell r="K29">
            <v>9.52</v>
          </cell>
          <cell r="L29">
            <v>30</v>
          </cell>
          <cell r="M29">
            <v>80</v>
          </cell>
          <cell r="Q29">
            <v>35335</v>
          </cell>
          <cell r="S29">
            <v>10.8</v>
          </cell>
          <cell r="T29">
            <v>10</v>
          </cell>
          <cell r="Y29">
            <v>35365</v>
          </cell>
          <cell r="AG29">
            <v>35396</v>
          </cell>
          <cell r="AH29">
            <v>37.92</v>
          </cell>
          <cell r="AI29">
            <v>9.64</v>
          </cell>
          <cell r="AM29">
            <v>50</v>
          </cell>
          <cell r="AO29">
            <v>35426</v>
          </cell>
          <cell r="AP29">
            <v>24.18</v>
          </cell>
          <cell r="AW29">
            <v>35457</v>
          </cell>
          <cell r="AZ29">
            <v>12.18</v>
          </cell>
          <cell r="BE29">
            <v>35488</v>
          </cell>
          <cell r="BF29">
            <v>55.56</v>
          </cell>
          <cell r="BG29">
            <v>20.5</v>
          </cell>
          <cell r="BI29">
            <v>70</v>
          </cell>
          <cell r="BM29">
            <v>35516</v>
          </cell>
          <cell r="BN29">
            <v>40.06</v>
          </cell>
          <cell r="BP29">
            <v>14.4</v>
          </cell>
          <cell r="BU29">
            <v>35547</v>
          </cell>
          <cell r="CC29">
            <v>35577</v>
          </cell>
          <cell r="CD29">
            <v>38.72</v>
          </cell>
          <cell r="CF29">
            <v>24.2</v>
          </cell>
          <cell r="CG29">
            <v>70</v>
          </cell>
          <cell r="CI29">
            <v>150</v>
          </cell>
          <cell r="CK29">
            <v>35608</v>
          </cell>
          <cell r="CL29">
            <v>10.38</v>
          </cell>
          <cell r="CS29">
            <v>35638</v>
          </cell>
          <cell r="DA29">
            <v>35669</v>
          </cell>
          <cell r="DB29">
            <v>33.18</v>
          </cell>
          <cell r="DC29">
            <v>8.44</v>
          </cell>
          <cell r="DD29">
            <v>41.24</v>
          </cell>
          <cell r="DI29">
            <v>35700</v>
          </cell>
          <cell r="DQ29">
            <v>35730</v>
          </cell>
          <cell r="DT29">
            <v>23.7</v>
          </cell>
          <cell r="DY29">
            <v>35761</v>
          </cell>
          <cell r="DZ29">
            <v>27.88</v>
          </cell>
          <cell r="EC29">
            <v>70</v>
          </cell>
        </row>
        <row r="30">
          <cell r="A30">
            <v>35274</v>
          </cell>
          <cell r="I30">
            <v>35305</v>
          </cell>
          <cell r="J30">
            <v>12.68</v>
          </cell>
          <cell r="K30">
            <v>9.82</v>
          </cell>
          <cell r="L30">
            <v>20</v>
          </cell>
          <cell r="Q30">
            <v>35336</v>
          </cell>
          <cell r="Y30">
            <v>35366</v>
          </cell>
          <cell r="Z30">
            <v>12.68</v>
          </cell>
          <cell r="AB30">
            <v>30</v>
          </cell>
          <cell r="AG30">
            <v>35397</v>
          </cell>
          <cell r="AH30">
            <v>22.16</v>
          </cell>
          <cell r="AI30">
            <v>6.84</v>
          </cell>
          <cell r="AO30">
            <v>35427</v>
          </cell>
          <cell r="AW30">
            <v>35458</v>
          </cell>
          <cell r="AX30">
            <v>27.5</v>
          </cell>
          <cell r="AZ30">
            <v>11.9</v>
          </cell>
          <cell r="BA30">
            <v>70</v>
          </cell>
          <cell r="BE30">
            <v>35489</v>
          </cell>
          <cell r="BF30">
            <v>14.46</v>
          </cell>
          <cell r="BG30">
            <v>10.6</v>
          </cell>
          <cell r="BM30">
            <v>35517</v>
          </cell>
          <cell r="BQ30">
            <v>65</v>
          </cell>
          <cell r="BU30">
            <v>35548</v>
          </cell>
          <cell r="BV30">
            <v>27.64</v>
          </cell>
          <cell r="BW30">
            <v>9.1999999999999993</v>
          </cell>
          <cell r="CC30">
            <v>35578</v>
          </cell>
          <cell r="CD30">
            <v>26.66</v>
          </cell>
          <cell r="CF30">
            <v>10.18</v>
          </cell>
          <cell r="CK30">
            <v>35609</v>
          </cell>
          <cell r="CS30">
            <v>35639</v>
          </cell>
          <cell r="CV30">
            <v>19.61</v>
          </cell>
          <cell r="CW30">
            <v>70</v>
          </cell>
          <cell r="DA30">
            <v>35670</v>
          </cell>
          <cell r="DB30">
            <v>14.66</v>
          </cell>
          <cell r="DD30">
            <v>28.88</v>
          </cell>
          <cell r="DI30">
            <v>35701</v>
          </cell>
          <cell r="DQ30">
            <v>35731</v>
          </cell>
          <cell r="DR30">
            <v>24.74</v>
          </cell>
          <cell r="DT30">
            <v>23.44</v>
          </cell>
          <cell r="DU30">
            <v>140</v>
          </cell>
          <cell r="DY30">
            <v>35762</v>
          </cell>
          <cell r="EC30">
            <v>70</v>
          </cell>
        </row>
        <row r="31">
          <cell r="A31">
            <v>35275</v>
          </cell>
          <cell r="B31">
            <v>19.100000000000001</v>
          </cell>
          <cell r="C31">
            <v>10.82</v>
          </cell>
          <cell r="D31">
            <v>20</v>
          </cell>
          <cell r="I31">
            <v>35306</v>
          </cell>
          <cell r="J31">
            <v>26.64</v>
          </cell>
          <cell r="K31">
            <v>9.64</v>
          </cell>
          <cell r="L31">
            <v>30</v>
          </cell>
          <cell r="M31">
            <v>170</v>
          </cell>
          <cell r="Q31">
            <v>35337</v>
          </cell>
          <cell r="Y31">
            <v>35367</v>
          </cell>
          <cell r="Z31">
            <v>26.86</v>
          </cell>
          <cell r="AB31">
            <v>30</v>
          </cell>
          <cell r="AG31">
            <v>35398</v>
          </cell>
          <cell r="AI31">
            <v>9.1</v>
          </cell>
          <cell r="AM31">
            <v>50</v>
          </cell>
          <cell r="AO31">
            <v>35428</v>
          </cell>
          <cell r="AW31">
            <v>35459</v>
          </cell>
          <cell r="AX31">
            <v>26.5</v>
          </cell>
          <cell r="AZ31">
            <v>12.84</v>
          </cell>
          <cell r="BA31">
            <v>70</v>
          </cell>
          <cell r="BC31">
            <v>25</v>
          </cell>
          <cell r="BM31">
            <v>35518</v>
          </cell>
          <cell r="BU31">
            <v>35549</v>
          </cell>
          <cell r="BV31">
            <v>44</v>
          </cell>
          <cell r="BW31">
            <v>16.760000000000002</v>
          </cell>
          <cell r="BY31">
            <v>70</v>
          </cell>
          <cell r="CC31">
            <v>35579</v>
          </cell>
          <cell r="CD31">
            <v>23.36</v>
          </cell>
          <cell r="CF31">
            <v>12.7</v>
          </cell>
          <cell r="CK31">
            <v>35610</v>
          </cell>
          <cell r="CS31">
            <v>35640</v>
          </cell>
          <cell r="CT31">
            <v>24.2</v>
          </cell>
          <cell r="CU31">
            <v>8</v>
          </cell>
          <cell r="CV31">
            <v>21.64</v>
          </cell>
          <cell r="CW31">
            <v>70</v>
          </cell>
          <cell r="DA31">
            <v>35671</v>
          </cell>
          <cell r="DD31">
            <v>25.92</v>
          </cell>
          <cell r="DI31">
            <v>35702</v>
          </cell>
          <cell r="DJ31">
            <v>12.3</v>
          </cell>
          <cell r="DK31">
            <v>6.3</v>
          </cell>
          <cell r="DQ31">
            <v>35732</v>
          </cell>
          <cell r="DR31">
            <v>46.63</v>
          </cell>
          <cell r="DT31">
            <v>23.67</v>
          </cell>
          <cell r="DY31">
            <v>35763</v>
          </cell>
        </row>
        <row r="32">
          <cell r="A32">
            <v>35276</v>
          </cell>
          <cell r="B32">
            <v>21.46</v>
          </cell>
          <cell r="D32">
            <v>20</v>
          </cell>
          <cell r="E32">
            <v>65</v>
          </cell>
          <cell r="I32">
            <v>35307</v>
          </cell>
          <cell r="J32">
            <v>13.8</v>
          </cell>
          <cell r="L32">
            <v>30</v>
          </cell>
          <cell r="Q32">
            <v>35338</v>
          </cell>
          <cell r="U32">
            <v>70</v>
          </cell>
          <cell r="Y32">
            <v>35368</v>
          </cell>
          <cell r="Z32">
            <v>24.48</v>
          </cell>
          <cell r="AA32">
            <v>9.2799999999999994</v>
          </cell>
          <cell r="AB32">
            <v>20</v>
          </cell>
          <cell r="AG32">
            <v>35399</v>
          </cell>
          <cell r="AO32">
            <v>35429</v>
          </cell>
          <cell r="AP32">
            <v>25.26</v>
          </cell>
          <cell r="AW32">
            <v>35460</v>
          </cell>
          <cell r="AX32">
            <v>24.2</v>
          </cell>
          <cell r="AZ32">
            <v>12.88</v>
          </cell>
          <cell r="BM32">
            <v>35519</v>
          </cell>
          <cell r="BU32">
            <v>35550</v>
          </cell>
          <cell r="BV32">
            <v>28.54</v>
          </cell>
          <cell r="BW32">
            <v>17.7</v>
          </cell>
          <cell r="BY32">
            <v>70</v>
          </cell>
          <cell r="CA32">
            <v>45</v>
          </cell>
          <cell r="CC32">
            <v>35580</v>
          </cell>
          <cell r="CE32">
            <v>7.06</v>
          </cell>
          <cell r="CF32">
            <v>12.5</v>
          </cell>
          <cell r="CI32">
            <v>75</v>
          </cell>
          <cell r="CK32">
            <v>35611</v>
          </cell>
          <cell r="CL32">
            <v>39.26</v>
          </cell>
          <cell r="CN32">
            <v>24.96</v>
          </cell>
          <cell r="CS32">
            <v>35641</v>
          </cell>
          <cell r="CT32">
            <v>21.28</v>
          </cell>
          <cell r="CU32">
            <v>2.78</v>
          </cell>
          <cell r="CV32">
            <v>31.66</v>
          </cell>
          <cell r="CW32">
            <v>70</v>
          </cell>
          <cell r="DA32">
            <v>35672</v>
          </cell>
          <cell r="DI32">
            <v>35703</v>
          </cell>
          <cell r="DJ32">
            <v>25.06</v>
          </cell>
          <cell r="DK32">
            <v>6.88</v>
          </cell>
          <cell r="DL32">
            <v>25.26</v>
          </cell>
          <cell r="DQ32">
            <v>35733</v>
          </cell>
          <cell r="DR32">
            <v>17.04</v>
          </cell>
          <cell r="DU32">
            <v>70</v>
          </cell>
          <cell r="DY32">
            <v>35764</v>
          </cell>
        </row>
        <row r="33">
          <cell r="A33">
            <v>35277</v>
          </cell>
          <cell r="B33">
            <v>38.799999999999997</v>
          </cell>
          <cell r="C33">
            <v>24.74</v>
          </cell>
          <cell r="D33">
            <v>30</v>
          </cell>
          <cell r="E33">
            <v>65</v>
          </cell>
          <cell r="I33">
            <v>35308</v>
          </cell>
          <cell r="Y33">
            <v>35369</v>
          </cell>
          <cell r="Z33">
            <v>50.2</v>
          </cell>
          <cell r="AB33">
            <v>30</v>
          </cell>
          <cell r="AD33">
            <v>153</v>
          </cell>
          <cell r="AO33">
            <v>35430</v>
          </cell>
          <cell r="AP33">
            <v>71.739999999999995</v>
          </cell>
          <cell r="AR33">
            <v>71.86</v>
          </cell>
          <cell r="AW33">
            <v>35461</v>
          </cell>
          <cell r="AX33">
            <v>12.48</v>
          </cell>
          <cell r="AZ33">
            <v>21.4</v>
          </cell>
          <cell r="BM33">
            <v>35520</v>
          </cell>
          <cell r="CC33">
            <v>35581</v>
          </cell>
          <cell r="CS33">
            <v>35642</v>
          </cell>
          <cell r="CT33">
            <v>1.18</v>
          </cell>
          <cell r="CV33">
            <v>22.75</v>
          </cell>
          <cell r="DA33">
            <v>35673</v>
          </cell>
          <cell r="DQ33">
            <v>35734</v>
          </cell>
        </row>
        <row r="34">
          <cell r="A34" t="str">
            <v>TOTAL</v>
          </cell>
          <cell r="B34">
            <v>263.7</v>
          </cell>
          <cell r="C34">
            <v>90.7</v>
          </cell>
          <cell r="D34">
            <v>320</v>
          </cell>
          <cell r="E34">
            <v>827</v>
          </cell>
          <cell r="F34">
            <v>635</v>
          </cell>
          <cell r="G34">
            <v>0</v>
          </cell>
          <cell r="I34" t="str">
            <v>TOTAL</v>
          </cell>
          <cell r="J34">
            <v>400.4</v>
          </cell>
          <cell r="K34">
            <v>59.22</v>
          </cell>
          <cell r="L34">
            <v>460</v>
          </cell>
          <cell r="M34">
            <v>1185</v>
          </cell>
          <cell r="N34">
            <v>468</v>
          </cell>
          <cell r="O34">
            <v>340</v>
          </cell>
          <cell r="Q34" t="str">
            <v>TOTAL</v>
          </cell>
          <cell r="R34">
            <v>355.86</v>
          </cell>
          <cell r="S34">
            <v>63.980000000000004</v>
          </cell>
          <cell r="T34">
            <v>370</v>
          </cell>
          <cell r="U34">
            <v>870</v>
          </cell>
          <cell r="V34">
            <v>764</v>
          </cell>
          <cell r="W34">
            <v>0</v>
          </cell>
          <cell r="Y34" t="str">
            <v>TOTAL</v>
          </cell>
          <cell r="Z34">
            <v>466.70000000000005</v>
          </cell>
          <cell r="AA34">
            <v>80</v>
          </cell>
          <cell r="AB34">
            <v>330</v>
          </cell>
          <cell r="AC34">
            <v>350</v>
          </cell>
          <cell r="AD34">
            <v>765</v>
          </cell>
          <cell r="AE34">
            <v>0</v>
          </cell>
          <cell r="AG34" t="str">
            <v>TOTAL</v>
          </cell>
          <cell r="AH34">
            <v>338.64000000000004</v>
          </cell>
          <cell r="AI34">
            <v>103.03999999999999</v>
          </cell>
          <cell r="AJ34">
            <v>260</v>
          </cell>
          <cell r="AK34">
            <v>654</v>
          </cell>
          <cell r="AL34">
            <v>1030</v>
          </cell>
          <cell r="AM34">
            <v>270</v>
          </cell>
          <cell r="AO34" t="str">
            <v>TOTAL</v>
          </cell>
          <cell r="AP34">
            <v>360.76000000000005</v>
          </cell>
          <cell r="AQ34">
            <v>82.9</v>
          </cell>
          <cell r="AR34">
            <v>254.23000000000002</v>
          </cell>
          <cell r="AS34">
            <v>610</v>
          </cell>
          <cell r="AT34">
            <v>235</v>
          </cell>
          <cell r="AU34">
            <v>125</v>
          </cell>
          <cell r="AW34" t="str">
            <v>TOTAL</v>
          </cell>
          <cell r="AX34">
            <v>452.12</v>
          </cell>
          <cell r="AY34">
            <v>13.76</v>
          </cell>
          <cell r="AZ34">
            <v>390.65999999999997</v>
          </cell>
          <cell r="BA34">
            <v>980</v>
          </cell>
          <cell r="BB34">
            <v>0</v>
          </cell>
          <cell r="BC34">
            <v>220</v>
          </cell>
          <cell r="BE34" t="str">
            <v>TOTAL</v>
          </cell>
          <cell r="BF34">
            <v>401.58000000000004</v>
          </cell>
          <cell r="BG34">
            <v>44.660000000000004</v>
          </cell>
          <cell r="BH34">
            <v>126.56</v>
          </cell>
          <cell r="BI34">
            <v>980</v>
          </cell>
          <cell r="BJ34">
            <v>0</v>
          </cell>
          <cell r="BK34">
            <v>185</v>
          </cell>
          <cell r="BM34" t="str">
            <v>TOTAL</v>
          </cell>
          <cell r="BN34">
            <v>425.17000000000007</v>
          </cell>
          <cell r="BO34">
            <v>0</v>
          </cell>
          <cell r="BP34">
            <v>320.89000000000004</v>
          </cell>
          <cell r="BQ34">
            <v>555</v>
          </cell>
          <cell r="BR34">
            <v>0</v>
          </cell>
          <cell r="BS34">
            <v>25</v>
          </cell>
          <cell r="BU34" t="str">
            <v>TOTAL</v>
          </cell>
          <cell r="BV34">
            <v>624.25999999999988</v>
          </cell>
          <cell r="BW34">
            <v>112.48</v>
          </cell>
          <cell r="BX34">
            <v>670.49</v>
          </cell>
          <cell r="BY34">
            <v>910</v>
          </cell>
          <cell r="BZ34">
            <v>865</v>
          </cell>
          <cell r="CA34">
            <v>570</v>
          </cell>
          <cell r="CC34" t="str">
            <v>TOTAL</v>
          </cell>
          <cell r="CD34">
            <v>479.90000000000003</v>
          </cell>
          <cell r="CE34">
            <v>102.84</v>
          </cell>
          <cell r="CF34">
            <v>378.51</v>
          </cell>
          <cell r="CG34">
            <v>490</v>
          </cell>
          <cell r="CH34">
            <v>894</v>
          </cell>
          <cell r="CI34">
            <v>575</v>
          </cell>
          <cell r="CK34" t="str">
            <v>TOTAL</v>
          </cell>
          <cell r="CL34">
            <v>479.96</v>
          </cell>
          <cell r="CM34">
            <v>52.46</v>
          </cell>
          <cell r="CN34">
            <v>399.2</v>
          </cell>
          <cell r="CO34">
            <v>785</v>
          </cell>
          <cell r="CP34">
            <v>878</v>
          </cell>
          <cell r="CQ34">
            <v>295</v>
          </cell>
          <cell r="CS34" t="str">
            <v>TOTAL</v>
          </cell>
          <cell r="CT34">
            <v>435.92</v>
          </cell>
          <cell r="CU34">
            <v>63.72</v>
          </cell>
          <cell r="CV34">
            <v>499.90000000000009</v>
          </cell>
          <cell r="CW34">
            <v>920</v>
          </cell>
          <cell r="CX34">
            <v>1080</v>
          </cell>
          <cell r="CY34">
            <v>50</v>
          </cell>
          <cell r="DA34" t="str">
            <v>TOTAL</v>
          </cell>
          <cell r="DB34">
            <v>409.80000000000007</v>
          </cell>
          <cell r="DC34">
            <v>82.66</v>
          </cell>
          <cell r="DD34">
            <v>530.77</v>
          </cell>
          <cell r="DE34">
            <v>490</v>
          </cell>
          <cell r="DF34">
            <v>0</v>
          </cell>
          <cell r="DG34">
            <v>0</v>
          </cell>
          <cell r="DI34" t="str">
            <v>TOTAL</v>
          </cell>
          <cell r="DJ34">
            <v>543.1</v>
          </cell>
          <cell r="DK34">
            <v>100.46000000000002</v>
          </cell>
          <cell r="DL34">
            <v>398.68</v>
          </cell>
          <cell r="DM34">
            <v>1000</v>
          </cell>
          <cell r="DN34">
            <v>1140</v>
          </cell>
          <cell r="DO34">
            <v>200</v>
          </cell>
          <cell r="DQ34" t="str">
            <v>TOTAL</v>
          </cell>
          <cell r="DR34">
            <v>505.05</v>
          </cell>
          <cell r="DS34">
            <v>20.240000000000002</v>
          </cell>
          <cell r="DT34">
            <v>350.40999999999997</v>
          </cell>
          <cell r="DU34">
            <v>1505</v>
          </cell>
          <cell r="DV34">
            <v>1125</v>
          </cell>
          <cell r="DW34">
            <v>125</v>
          </cell>
          <cell r="DY34" t="str">
            <v>TOTAL</v>
          </cell>
          <cell r="DZ34">
            <v>338.87</v>
          </cell>
          <cell r="EA34">
            <v>0</v>
          </cell>
          <cell r="EB34">
            <v>299.56</v>
          </cell>
          <cell r="EC34">
            <v>825</v>
          </cell>
          <cell r="ED34">
            <v>1245</v>
          </cell>
          <cell r="EE34">
            <v>0</v>
          </cell>
        </row>
        <row r="35">
          <cell r="A35" t="str">
            <v>Total données de base</v>
          </cell>
          <cell r="B35">
            <v>354.4</v>
          </cell>
          <cell r="I35" t="str">
            <v>Total données de base</v>
          </cell>
          <cell r="J35">
            <v>459.62</v>
          </cell>
          <cell r="Q35" t="str">
            <v>Total données de base</v>
          </cell>
          <cell r="R35">
            <v>419.84000000000003</v>
          </cell>
          <cell r="Y35" t="str">
            <v>Total données de base</v>
          </cell>
          <cell r="Z35">
            <v>546.70000000000005</v>
          </cell>
          <cell r="AG35" t="str">
            <v>Total données de base</v>
          </cell>
          <cell r="AH35">
            <v>441.68000000000006</v>
          </cell>
          <cell r="AO35" t="str">
            <v>Total données de base</v>
          </cell>
          <cell r="AP35">
            <v>443.66000000000008</v>
          </cell>
          <cell r="AW35" t="str">
            <v>Total données de base</v>
          </cell>
          <cell r="AX35">
            <v>465.88</v>
          </cell>
          <cell r="BE35" t="str">
            <v>Total données de base</v>
          </cell>
          <cell r="BF35">
            <v>446.24000000000007</v>
          </cell>
          <cell r="BM35" t="str">
            <v>Total données de base</v>
          </cell>
          <cell r="BN35">
            <v>425.17000000000007</v>
          </cell>
          <cell r="BU35" t="str">
            <v>Total données de base</v>
          </cell>
          <cell r="BV35">
            <v>736.7399999999999</v>
          </cell>
          <cell r="CC35" t="str">
            <v>Total données de base</v>
          </cell>
          <cell r="CD35">
            <v>582.74</v>
          </cell>
          <cell r="CK35" t="str">
            <v>Total données de base</v>
          </cell>
          <cell r="CL35">
            <v>532.41999999999996</v>
          </cell>
          <cell r="CS35" t="str">
            <v>Total données de base</v>
          </cell>
          <cell r="CT35">
            <v>499.64</v>
          </cell>
          <cell r="DA35" t="str">
            <v>Total données de base</v>
          </cell>
          <cell r="DB35">
            <v>492.46000000000004</v>
          </cell>
          <cell r="DI35" t="str">
            <v>Total données de base</v>
          </cell>
          <cell r="DJ35">
            <v>643.56000000000006</v>
          </cell>
          <cell r="DQ35" t="str">
            <v>Total données de base</v>
          </cell>
          <cell r="DR35">
            <v>525.29</v>
          </cell>
          <cell r="DY35" t="str">
            <v>Total données de base</v>
          </cell>
          <cell r="DZ35">
            <v>338.87</v>
          </cell>
        </row>
        <row r="36">
          <cell r="A36" t="str">
            <v>Total données de base + option</v>
          </cell>
          <cell r="B36">
            <v>674.4</v>
          </cell>
          <cell r="I36" t="str">
            <v>Total données de base + option</v>
          </cell>
          <cell r="J36">
            <v>919.62</v>
          </cell>
          <cell r="Q36" t="str">
            <v>Total données de base + option</v>
          </cell>
          <cell r="R36">
            <v>789.84</v>
          </cell>
          <cell r="Y36" t="str">
            <v>Total données de base + option</v>
          </cell>
          <cell r="Z36">
            <v>876.7</v>
          </cell>
          <cell r="AG36" t="str">
            <v>Total données de base + option</v>
          </cell>
          <cell r="AH36">
            <v>701.68000000000006</v>
          </cell>
          <cell r="AO36" t="str">
            <v>Total données de base + option</v>
          </cell>
          <cell r="AP36">
            <v>697.8900000000001</v>
          </cell>
          <cell r="AW36" t="str">
            <v>Total données de base + option</v>
          </cell>
          <cell r="AX36">
            <v>856.54</v>
          </cell>
          <cell r="BE36" t="str">
            <v>Total données de base + option</v>
          </cell>
          <cell r="BF36">
            <v>572.80000000000007</v>
          </cell>
          <cell r="BM36" t="str">
            <v>Total données de base + option</v>
          </cell>
          <cell r="BN36">
            <v>746.06000000000017</v>
          </cell>
          <cell r="BU36" t="str">
            <v>Total données de base + option</v>
          </cell>
          <cell r="BV36">
            <v>1407.23</v>
          </cell>
          <cell r="CC36" t="str">
            <v>Total données de base + option</v>
          </cell>
          <cell r="CD36">
            <v>961.25</v>
          </cell>
          <cell r="CK36" t="str">
            <v>Total données de base + option</v>
          </cell>
          <cell r="CL36">
            <v>931.61999999999989</v>
          </cell>
          <cell r="CS36" t="str">
            <v>Total données de base + option</v>
          </cell>
          <cell r="CT36">
            <v>999.54000000000008</v>
          </cell>
          <cell r="DA36" t="str">
            <v>Total données de base + option</v>
          </cell>
          <cell r="DB36">
            <v>1023.23</v>
          </cell>
          <cell r="DI36" t="str">
            <v>Total données de base + option</v>
          </cell>
          <cell r="DJ36">
            <v>1042.24</v>
          </cell>
          <cell r="DQ36" t="str">
            <v>Total données de base + option</v>
          </cell>
          <cell r="DR36">
            <v>875.69999999999993</v>
          </cell>
          <cell r="DY36" t="str">
            <v>Total données de base + option</v>
          </cell>
          <cell r="DZ36">
            <v>638.43000000000006</v>
          </cell>
        </row>
      </sheetData>
      <sheetData sheetId="3"/>
      <sheetData sheetId="4">
        <row r="1">
          <cell r="A1" t="str">
            <v>Saint-Frédéric</v>
          </cell>
        </row>
        <row r="2">
          <cell r="F2" t="str">
            <v>Projection</v>
          </cell>
        </row>
        <row r="3">
          <cell r="A3" t="str">
            <v>Mois</v>
          </cell>
          <cell r="B3" t="str">
            <v>SF (livrée actuelle)</v>
          </cell>
          <cell r="C3" t="str">
            <v>Siccité % (donnée)</v>
          </cell>
          <cell r="D3" t="str">
            <v>t MS (livrée calculée)</v>
          </cell>
          <cell r="E3" t="str">
            <v>t MS (production donnée)</v>
          </cell>
          <cell r="F3" t="str">
            <v>t MS livrées * 2</v>
          </cell>
          <cell r="G3" t="str">
            <v>Siccité = 22%</v>
          </cell>
          <cell r="H3" t="str">
            <v>t brutes à traiter</v>
          </cell>
        </row>
        <row r="4">
          <cell r="A4" t="str">
            <v>jan</v>
          </cell>
          <cell r="B4">
            <v>13.76</v>
          </cell>
          <cell r="F4">
            <v>27.428000000000001</v>
          </cell>
          <cell r="G4">
            <v>0.13551115590600976</v>
          </cell>
          <cell r="H4">
            <v>20240.400000000001</v>
          </cell>
        </row>
        <row r="5">
          <cell r="A5" t="str">
            <v>fév</v>
          </cell>
          <cell r="B5">
            <v>44.66</v>
          </cell>
          <cell r="C5">
            <v>13.58</v>
          </cell>
          <cell r="D5">
            <v>6.0648280000000003</v>
          </cell>
          <cell r="E5">
            <v>6.07</v>
          </cell>
          <cell r="F5">
            <v>30.876363636363639</v>
          </cell>
          <cell r="G5">
            <v>13.58</v>
          </cell>
          <cell r="H5">
            <v>227.3664479850047</v>
          </cell>
        </row>
        <row r="6">
          <cell r="A6" t="str">
            <v>mar</v>
          </cell>
          <cell r="B6">
            <v>0</v>
          </cell>
          <cell r="F6">
            <v>27.428000000000001</v>
          </cell>
          <cell r="G6">
            <v>0.13551115590600976</v>
          </cell>
          <cell r="H6">
            <v>20240.400000000001</v>
          </cell>
        </row>
        <row r="7">
          <cell r="A7" t="str">
            <v>avr</v>
          </cell>
          <cell r="B7">
            <v>112.48</v>
          </cell>
          <cell r="C7">
            <v>15.8</v>
          </cell>
          <cell r="D7">
            <v>17.771840000000001</v>
          </cell>
          <cell r="E7">
            <v>17.77</v>
          </cell>
          <cell r="F7">
            <v>35.543999999999997</v>
          </cell>
          <cell r="G7">
            <v>15.8</v>
          </cell>
          <cell r="H7">
            <v>224.96202531645565</v>
          </cell>
        </row>
        <row r="8">
          <cell r="A8" t="str">
            <v>mai</v>
          </cell>
          <cell r="B8">
            <v>102.84</v>
          </cell>
          <cell r="C8">
            <v>15.67</v>
          </cell>
          <cell r="D8">
            <v>16.115027999999999</v>
          </cell>
          <cell r="E8">
            <v>16.11</v>
          </cell>
          <cell r="F8">
            <v>32.229999999999997</v>
          </cell>
          <cell r="G8">
            <v>15.67</v>
          </cell>
          <cell r="H8">
            <v>205.6796426292278</v>
          </cell>
        </row>
        <row r="9">
          <cell r="A9" t="str">
            <v>jun</v>
          </cell>
          <cell r="B9">
            <v>52.46</v>
          </cell>
          <cell r="C9">
            <v>16.37</v>
          </cell>
          <cell r="D9">
            <v>8.5877020000000002</v>
          </cell>
          <cell r="E9">
            <v>8.59</v>
          </cell>
          <cell r="F9">
            <v>17.179400000000001</v>
          </cell>
          <cell r="G9">
            <v>16.37</v>
          </cell>
          <cell r="H9">
            <v>104.94441050702504</v>
          </cell>
        </row>
        <row r="10">
          <cell r="A10" t="str">
            <v>jul</v>
          </cell>
          <cell r="B10">
            <v>63.72</v>
          </cell>
          <cell r="C10">
            <v>16</v>
          </cell>
          <cell r="D10">
            <v>10.1952</v>
          </cell>
          <cell r="E10">
            <v>10.19</v>
          </cell>
          <cell r="F10">
            <v>27.484869565217391</v>
          </cell>
          <cell r="G10">
            <v>16</v>
          </cell>
          <cell r="H10">
            <v>171.78043478260869</v>
          </cell>
        </row>
        <row r="11">
          <cell r="A11" t="str">
            <v>aoû</v>
          </cell>
          <cell r="B11">
            <v>82.66</v>
          </cell>
          <cell r="C11">
            <v>13.85</v>
          </cell>
          <cell r="D11">
            <v>11.448409999999999</v>
          </cell>
          <cell r="E11">
            <v>12.37</v>
          </cell>
          <cell r="F11">
            <v>24.74</v>
          </cell>
          <cell r="G11">
            <v>13.85</v>
          </cell>
          <cell r="H11">
            <v>178.62815884476535</v>
          </cell>
        </row>
        <row r="12">
          <cell r="A12" t="str">
            <v>sep</v>
          </cell>
          <cell r="B12">
            <v>100.46</v>
          </cell>
          <cell r="C12">
            <v>12.79</v>
          </cell>
          <cell r="D12">
            <v>12.848834</v>
          </cell>
          <cell r="E12">
            <v>11.93</v>
          </cell>
          <cell r="F12">
            <v>23.86</v>
          </cell>
          <cell r="G12">
            <v>12.79</v>
          </cell>
          <cell r="H12">
            <v>186.55199374511338</v>
          </cell>
        </row>
        <row r="13">
          <cell r="A13" t="str">
            <v>oct</v>
          </cell>
          <cell r="B13">
            <v>20.239999999999998</v>
          </cell>
          <cell r="C13">
            <v>12.74</v>
          </cell>
          <cell r="D13">
            <v>2.578576</v>
          </cell>
          <cell r="E13" t="str">
            <v>-</v>
          </cell>
          <cell r="F13">
            <v>26.04</v>
          </cell>
          <cell r="G13">
            <v>13.16</v>
          </cell>
          <cell r="H13">
            <v>197.87234042553192</v>
          </cell>
        </row>
        <row r="14">
          <cell r="A14" t="str">
            <v>nov</v>
          </cell>
          <cell r="B14">
            <v>0</v>
          </cell>
          <cell r="F14">
            <v>25.811579999999999</v>
          </cell>
          <cell r="G14">
            <v>12.525029114906831</v>
          </cell>
          <cell r="H14">
            <v>206.08</v>
          </cell>
        </row>
        <row r="17">
          <cell r="A17" t="str">
            <v>Pont de l'aveugle</v>
          </cell>
        </row>
        <row r="18">
          <cell r="F18" t="str">
            <v>Projection</v>
          </cell>
        </row>
        <row r="19">
          <cell r="A19" t="str">
            <v>Mois</v>
          </cell>
          <cell r="B19" t="str">
            <v>PA (livrée actuelle)</v>
          </cell>
          <cell r="C19" t="str">
            <v>Siccité % (donnée)</v>
          </cell>
          <cell r="D19" t="str">
            <v>t MS (livrée calculée)</v>
          </cell>
          <cell r="E19" t="str">
            <v>t MS (production donnée)</v>
          </cell>
          <cell r="F19" t="str">
            <v>t MS livrées cste</v>
          </cell>
          <cell r="G19" t="str">
            <v>Siccité autour de 22%</v>
          </cell>
          <cell r="H19" t="str">
            <v>t brutes à traiter</v>
          </cell>
        </row>
        <row r="20">
          <cell r="A20">
            <v>35431</v>
          </cell>
          <cell r="B20">
            <v>452.12</v>
          </cell>
          <cell r="C20">
            <v>16.63</v>
          </cell>
          <cell r="D20">
            <v>75.187556000000001</v>
          </cell>
          <cell r="E20">
            <v>78.637</v>
          </cell>
          <cell r="F20">
            <v>78.637</v>
          </cell>
          <cell r="G20">
            <v>18.822898454684477</v>
          </cell>
          <cell r="H20">
            <v>417.7730660839299</v>
          </cell>
        </row>
        <row r="21">
          <cell r="A21">
            <v>35462</v>
          </cell>
          <cell r="B21">
            <v>401.58</v>
          </cell>
          <cell r="C21">
            <v>18.5</v>
          </cell>
          <cell r="D21">
            <v>74.292299999999997</v>
          </cell>
          <cell r="E21">
            <v>87.441999999999993</v>
          </cell>
          <cell r="F21">
            <v>87.441999999999993</v>
          </cell>
          <cell r="G21">
            <v>20.87773351492681</v>
          </cell>
          <cell r="H21">
            <v>418.82898801003557</v>
          </cell>
        </row>
        <row r="22">
          <cell r="A22">
            <v>35490</v>
          </cell>
          <cell r="B22">
            <v>425.17</v>
          </cell>
          <cell r="C22">
            <v>19.66</v>
          </cell>
          <cell r="D22">
            <v>83.588422000000008</v>
          </cell>
          <cell r="E22">
            <v>82.32</v>
          </cell>
          <cell r="F22">
            <v>82.32</v>
          </cell>
          <cell r="G22">
            <v>22.146310942629849</v>
          </cell>
          <cell r="H22">
            <v>371.70976336984722</v>
          </cell>
        </row>
        <row r="23">
          <cell r="A23">
            <v>35521</v>
          </cell>
          <cell r="B23">
            <v>624.26</v>
          </cell>
          <cell r="C23">
            <v>19.350000000000001</v>
          </cell>
          <cell r="D23">
            <v>120.79431000000001</v>
          </cell>
          <cell r="E23">
            <v>125.627</v>
          </cell>
          <cell r="F23">
            <v>125.627</v>
          </cell>
          <cell r="G23">
            <v>21.807748389508372</v>
          </cell>
          <cell r="H23">
            <v>576.06589069249662</v>
          </cell>
        </row>
        <row r="24">
          <cell r="A24">
            <v>35551</v>
          </cell>
          <cell r="B24">
            <v>479.9</v>
          </cell>
          <cell r="C24">
            <v>18.03</v>
          </cell>
          <cell r="D24">
            <v>86.525970000000001</v>
          </cell>
          <cell r="E24">
            <v>85.774000000000001</v>
          </cell>
          <cell r="F24">
            <v>85.774000000000001</v>
          </cell>
          <cell r="G24">
            <v>20.36241872684727</v>
          </cell>
          <cell r="H24">
            <v>421.23679485536468</v>
          </cell>
        </row>
        <row r="25">
          <cell r="A25">
            <v>35582</v>
          </cell>
          <cell r="B25">
            <v>479.96</v>
          </cell>
          <cell r="C25">
            <v>20.64</v>
          </cell>
          <cell r="D25">
            <v>99.063744</v>
          </cell>
          <cell r="E25">
            <v>89.716999999999999</v>
          </cell>
          <cell r="F25">
            <v>89.716999999999999</v>
          </cell>
          <cell r="G25">
            <v>23.214435445746211</v>
          </cell>
          <cell r="H25">
            <v>386.47073804433035</v>
          </cell>
        </row>
        <row r="26">
          <cell r="A26">
            <v>35612</v>
          </cell>
          <cell r="B26">
            <v>435.92</v>
          </cell>
          <cell r="C26">
            <v>22.43</v>
          </cell>
          <cell r="D26">
            <v>97.776856000000009</v>
          </cell>
          <cell r="E26">
            <v>89.242000000000004</v>
          </cell>
          <cell r="F26">
            <v>89.242000000000004</v>
          </cell>
          <cell r="G26">
            <v>25.156927631466765</v>
          </cell>
          <cell r="H26">
            <v>354.74125182271626</v>
          </cell>
        </row>
        <row r="27">
          <cell r="A27">
            <v>35643</v>
          </cell>
          <cell r="B27">
            <v>409.8</v>
          </cell>
          <cell r="C27">
            <v>21.52</v>
          </cell>
          <cell r="D27">
            <v>88.188960000000009</v>
          </cell>
          <cell r="E27">
            <v>87.548000000000002</v>
          </cell>
          <cell r="F27">
            <v>87.548000000000002</v>
          </cell>
          <cell r="G27">
            <v>24.170767628228141</v>
          </cell>
          <cell r="H27">
            <v>362.20612165314907</v>
          </cell>
        </row>
        <row r="28">
          <cell r="A28">
            <v>35674</v>
          </cell>
          <cell r="B28">
            <v>543.1</v>
          </cell>
          <cell r="C28">
            <v>16.739999999999998</v>
          </cell>
          <cell r="D28">
            <v>90.914939999999987</v>
          </cell>
          <cell r="E28">
            <v>96.9</v>
          </cell>
          <cell r="F28">
            <v>96.9</v>
          </cell>
          <cell r="G28">
            <v>18.94410752515082</v>
          </cell>
          <cell r="H28">
            <v>511.50469807750181</v>
          </cell>
        </row>
        <row r="29">
          <cell r="A29">
            <v>35704</v>
          </cell>
          <cell r="B29">
            <v>505.05</v>
          </cell>
          <cell r="C29">
            <v>20.5</v>
          </cell>
          <cell r="D29">
            <v>103.53524999999999</v>
          </cell>
          <cell r="E29">
            <v>94.933999999999997</v>
          </cell>
          <cell r="F29">
            <v>94.933999999999997</v>
          </cell>
          <cell r="G29">
            <v>23.062047728370612</v>
          </cell>
          <cell r="H29">
            <v>411.6460130433843</v>
          </cell>
        </row>
        <row r="30">
          <cell r="A30">
            <v>35735</v>
          </cell>
          <cell r="B30">
            <v>338.87</v>
          </cell>
          <cell r="C30">
            <v>22.26</v>
          </cell>
          <cell r="D30">
            <v>75.432462000000001</v>
          </cell>
          <cell r="E30">
            <v>71.734999999999999</v>
          </cell>
          <cell r="F30">
            <v>71.734999999999999</v>
          </cell>
          <cell r="G30">
            <v>24.972913662365016</v>
          </cell>
          <cell r="H30">
            <v>287.25122334486326</v>
          </cell>
        </row>
        <row r="33">
          <cell r="A33" t="str">
            <v>Marbella (hypothèse : t MS livrée=t MS produite)</v>
          </cell>
        </row>
        <row r="34">
          <cell r="E34" t="str">
            <v>Projection</v>
          </cell>
        </row>
        <row r="35">
          <cell r="A35" t="str">
            <v>Mois</v>
          </cell>
          <cell r="B35" t="str">
            <v>BM (livrée actuelle)</v>
          </cell>
          <cell r="C35" t="str">
            <v>t MS (production donnée)</v>
          </cell>
          <cell r="D35" t="str">
            <v>Siccité % (calculée)</v>
          </cell>
          <cell r="E35" t="str">
            <v>t MS livrées cste</v>
          </cell>
          <cell r="F35" t="str">
            <v>Siccité = 22%</v>
          </cell>
          <cell r="G35" t="str">
            <v>t brutes à traiter</v>
          </cell>
        </row>
        <row r="36">
          <cell r="A36">
            <v>35247</v>
          </cell>
          <cell r="B36">
            <v>320</v>
          </cell>
          <cell r="C36">
            <v>55.7</v>
          </cell>
          <cell r="D36">
            <v>17.40625</v>
          </cell>
          <cell r="E36">
            <v>55.7</v>
          </cell>
          <cell r="F36">
            <v>22</v>
          </cell>
          <cell r="G36">
            <v>253.18181818181819</v>
          </cell>
        </row>
        <row r="37">
          <cell r="A37">
            <v>35278</v>
          </cell>
          <cell r="B37">
            <v>460</v>
          </cell>
          <cell r="C37">
            <v>61.6</v>
          </cell>
          <cell r="D37">
            <v>13.391304347826088</v>
          </cell>
          <cell r="E37">
            <v>61.6</v>
          </cell>
          <cell r="F37">
            <v>22</v>
          </cell>
          <cell r="G37">
            <v>280</v>
          </cell>
        </row>
        <row r="38">
          <cell r="A38">
            <v>35309</v>
          </cell>
          <cell r="B38">
            <v>370</v>
          </cell>
          <cell r="C38">
            <v>77.099999999999994</v>
          </cell>
          <cell r="D38">
            <v>20.837837837837835</v>
          </cell>
          <cell r="E38">
            <v>77.099999999999994</v>
          </cell>
          <cell r="F38">
            <v>22</v>
          </cell>
          <cell r="G38">
            <v>350.45454545454544</v>
          </cell>
        </row>
        <row r="39">
          <cell r="A39">
            <v>35339</v>
          </cell>
          <cell r="B39">
            <v>330</v>
          </cell>
          <cell r="C39">
            <v>34.799999999999997</v>
          </cell>
          <cell r="D39">
            <v>10.545454545454543</v>
          </cell>
          <cell r="E39">
            <v>34.799999999999997</v>
          </cell>
          <cell r="F39">
            <v>22</v>
          </cell>
          <cell r="G39">
            <v>158.18181818181816</v>
          </cell>
        </row>
        <row r="40">
          <cell r="A40">
            <v>35370</v>
          </cell>
          <cell r="B40">
            <v>260</v>
          </cell>
          <cell r="C40">
            <v>56.2</v>
          </cell>
          <cell r="D40">
            <v>21.615384615384617</v>
          </cell>
          <cell r="E40">
            <v>56.2</v>
          </cell>
          <cell r="F40">
            <v>22</v>
          </cell>
          <cell r="G40">
            <v>255.45454545454547</v>
          </cell>
        </row>
        <row r="41">
          <cell r="A41">
            <v>35400</v>
          </cell>
          <cell r="B41">
            <v>254.23</v>
          </cell>
          <cell r="C41">
            <v>41.8</v>
          </cell>
          <cell r="D41">
            <v>16.441804665067064</v>
          </cell>
          <cell r="E41">
            <v>41.8</v>
          </cell>
          <cell r="F41">
            <v>22</v>
          </cell>
          <cell r="G41">
            <v>190</v>
          </cell>
        </row>
        <row r="42">
          <cell r="A42">
            <v>35431</v>
          </cell>
          <cell r="B42">
            <v>390.66</v>
          </cell>
          <cell r="C42">
            <v>48.24</v>
          </cell>
          <cell r="D42">
            <v>12.348333589310398</v>
          </cell>
          <cell r="E42">
            <v>48.24</v>
          </cell>
          <cell r="F42">
            <v>22</v>
          </cell>
          <cell r="G42">
            <v>219.27272727272728</v>
          </cell>
        </row>
        <row r="43">
          <cell r="A43">
            <v>35462</v>
          </cell>
          <cell r="B43">
            <v>126.56</v>
          </cell>
          <cell r="C43">
            <v>23.78</v>
          </cell>
          <cell r="D43">
            <v>18.789506953223768</v>
          </cell>
          <cell r="E43">
            <v>23.78</v>
          </cell>
          <cell r="F43">
            <v>22</v>
          </cell>
          <cell r="G43">
            <v>108.09090909090909</v>
          </cell>
        </row>
        <row r="44">
          <cell r="A44">
            <v>35490</v>
          </cell>
          <cell r="B44">
            <v>320.89</v>
          </cell>
          <cell r="C44">
            <v>25.78</v>
          </cell>
          <cell r="D44">
            <v>8.0339056997725091</v>
          </cell>
          <cell r="E44">
            <v>25.78</v>
          </cell>
          <cell r="F44">
            <v>22</v>
          </cell>
          <cell r="G44">
            <v>117.18181818181819</v>
          </cell>
        </row>
        <row r="45">
          <cell r="A45">
            <v>35521</v>
          </cell>
          <cell r="B45">
            <v>670.49</v>
          </cell>
          <cell r="C45">
            <v>86.88</v>
          </cell>
          <cell r="D45">
            <v>12.957687661262657</v>
          </cell>
          <cell r="E45">
            <v>86.88</v>
          </cell>
          <cell r="F45">
            <v>22</v>
          </cell>
          <cell r="G45">
            <v>394.90909090909093</v>
          </cell>
        </row>
        <row r="46">
          <cell r="A46">
            <v>35551</v>
          </cell>
          <cell r="B46">
            <v>378.51</v>
          </cell>
          <cell r="C46">
            <v>41.36</v>
          </cell>
          <cell r="D46">
            <v>10.927056088346411</v>
          </cell>
          <cell r="E46">
            <v>41.36</v>
          </cell>
          <cell r="F46">
            <v>22</v>
          </cell>
          <cell r="G46">
            <v>188</v>
          </cell>
        </row>
        <row r="47">
          <cell r="A47">
            <v>35582</v>
          </cell>
          <cell r="B47">
            <v>399.2</v>
          </cell>
          <cell r="C47">
            <v>59.67</v>
          </cell>
          <cell r="D47">
            <v>14.94739478957916</v>
          </cell>
          <cell r="E47">
            <v>59.67</v>
          </cell>
          <cell r="F47">
            <v>22</v>
          </cell>
          <cell r="G47">
            <v>271.22727272727275</v>
          </cell>
        </row>
        <row r="48">
          <cell r="A48">
            <v>35612</v>
          </cell>
          <cell r="B48">
            <v>499.9</v>
          </cell>
          <cell r="C48">
            <v>53.83</v>
          </cell>
          <cell r="D48">
            <v>10.768153630726147</v>
          </cell>
          <cell r="E48">
            <v>53.83</v>
          </cell>
          <cell r="F48">
            <v>22</v>
          </cell>
          <cell r="G48">
            <v>244.68181818181819</v>
          </cell>
        </row>
        <row r="49">
          <cell r="A49">
            <v>35643</v>
          </cell>
          <cell r="B49">
            <v>530.77</v>
          </cell>
          <cell r="C49">
            <v>70.89</v>
          </cell>
          <cell r="D49">
            <v>13.35606759990203</v>
          </cell>
          <cell r="E49">
            <v>70.89</v>
          </cell>
          <cell r="F49">
            <v>22</v>
          </cell>
          <cell r="G49">
            <v>322.22727272727275</v>
          </cell>
        </row>
        <row r="50">
          <cell r="A50">
            <v>35674</v>
          </cell>
          <cell r="B50">
            <v>398.68</v>
          </cell>
          <cell r="C50">
            <v>63.28</v>
          </cell>
          <cell r="D50">
            <v>15.87237885020568</v>
          </cell>
          <cell r="E50">
            <v>63.28</v>
          </cell>
          <cell r="F50">
            <v>22</v>
          </cell>
          <cell r="G50">
            <v>287.63636363636363</v>
          </cell>
        </row>
        <row r="51">
          <cell r="A51">
            <v>35704</v>
          </cell>
          <cell r="B51">
            <v>350.41</v>
          </cell>
          <cell r="C51">
            <v>42.17</v>
          </cell>
          <cell r="D51">
            <v>12.034473902000514</v>
          </cell>
          <cell r="E51">
            <v>42.17</v>
          </cell>
          <cell r="F51">
            <v>22</v>
          </cell>
          <cell r="G51">
            <v>191.68181818181819</v>
          </cell>
        </row>
        <row r="52">
          <cell r="A52">
            <v>35735</v>
          </cell>
          <cell r="B52">
            <v>299.56</v>
          </cell>
          <cell r="C52">
            <v>43.49</v>
          </cell>
          <cell r="D52">
            <v>14.517959674188811</v>
          </cell>
          <cell r="E52">
            <v>43.49</v>
          </cell>
          <cell r="F52">
            <v>22</v>
          </cell>
          <cell r="G52">
            <v>197.68181818181819</v>
          </cell>
        </row>
        <row r="54">
          <cell r="A54" t="str">
            <v>Scénario 1</v>
          </cell>
        </row>
        <row r="55">
          <cell r="A55" t="str">
            <v>Mois</v>
          </cell>
          <cell r="B55" t="str">
            <v>st-Fred. livrée</v>
          </cell>
          <cell r="C55" t="str">
            <v>PA livrée</v>
          </cell>
          <cell r="D55" t="str">
            <v>Marbella livrée</v>
          </cell>
          <cell r="E55" t="str">
            <v>Total t brutes à traiter</v>
          </cell>
        </row>
        <row r="56">
          <cell r="A56">
            <v>35247</v>
          </cell>
          <cell r="B56">
            <v>102.24363636363637</v>
          </cell>
          <cell r="C56">
            <v>321.95372727272729</v>
          </cell>
          <cell r="D56">
            <v>253.18181818181819</v>
          </cell>
          <cell r="E56">
            <v>677.37918181818191</v>
          </cell>
        </row>
        <row r="57">
          <cell r="A57">
            <v>35278</v>
          </cell>
          <cell r="B57">
            <v>66.649418181818177</v>
          </cell>
          <cell r="C57">
            <v>380.56199999999995</v>
          </cell>
          <cell r="D57">
            <v>280</v>
          </cell>
          <cell r="E57">
            <v>727.21141818181809</v>
          </cell>
        </row>
        <row r="58">
          <cell r="A58">
            <v>35309</v>
          </cell>
          <cell r="C58">
            <v>380.44669090909088</v>
          </cell>
          <cell r="D58">
            <v>350.45454545454544</v>
          </cell>
        </row>
        <row r="59">
          <cell r="A59">
            <v>35339</v>
          </cell>
          <cell r="B59">
            <v>95.709090909090904</v>
          </cell>
          <cell r="C59">
            <v>439.97081818181812</v>
          </cell>
          <cell r="D59">
            <v>158.18181818181816</v>
          </cell>
          <cell r="E59">
            <v>693.86172727272719</v>
          </cell>
        </row>
        <row r="60">
          <cell r="A60">
            <v>35370</v>
          </cell>
          <cell r="C60">
            <v>329.8661454545454</v>
          </cell>
          <cell r="D60">
            <v>255.45454545454547</v>
          </cell>
        </row>
        <row r="61">
          <cell r="A61">
            <v>35400</v>
          </cell>
          <cell r="B61">
            <v>86.592818181818203</v>
          </cell>
          <cell r="C61">
            <v>362.39981818181815</v>
          </cell>
          <cell r="D61">
            <v>190</v>
          </cell>
          <cell r="E61">
            <v>638.99263636363639</v>
          </cell>
        </row>
        <row r="62">
          <cell r="A62">
            <v>35431</v>
          </cell>
          <cell r="B62">
            <v>0</v>
          </cell>
          <cell r="C62">
            <v>341.76161818181822</v>
          </cell>
          <cell r="D62">
            <v>219.27272727272728</v>
          </cell>
          <cell r="E62">
            <v>561.03434545454547</v>
          </cell>
        </row>
        <row r="63">
          <cell r="A63">
            <v>35462</v>
          </cell>
          <cell r="B63">
            <v>55.134799999999998</v>
          </cell>
          <cell r="C63">
            <v>337.69227272727272</v>
          </cell>
          <cell r="D63">
            <v>108.09090909090909</v>
          </cell>
          <cell r="E63">
            <v>500.91798181818183</v>
          </cell>
        </row>
        <row r="64">
          <cell r="A64">
            <v>35490</v>
          </cell>
          <cell r="C64">
            <v>379.94737272727275</v>
          </cell>
          <cell r="D64">
            <v>117.18181818181819</v>
          </cell>
        </row>
        <row r="65">
          <cell r="A65">
            <v>35521</v>
          </cell>
          <cell r="B65">
            <v>161.56218181818184</v>
          </cell>
          <cell r="C65">
            <v>549.0650454545455</v>
          </cell>
          <cell r="D65">
            <v>394.90909090909093</v>
          </cell>
          <cell r="E65">
            <v>1105.5363181818184</v>
          </cell>
        </row>
        <row r="66">
          <cell r="A66">
            <v>35551</v>
          </cell>
          <cell r="B66">
            <v>146.50025454545454</v>
          </cell>
          <cell r="C66">
            <v>393.29986363636363</v>
          </cell>
          <cell r="D66">
            <v>188</v>
          </cell>
          <cell r="E66">
            <v>727.80011818181811</v>
          </cell>
        </row>
        <row r="67">
          <cell r="A67">
            <v>35582</v>
          </cell>
          <cell r="B67">
            <v>78.070018181818185</v>
          </cell>
          <cell r="C67">
            <v>450.28974545454548</v>
          </cell>
          <cell r="D67">
            <v>271.22727272727275</v>
          </cell>
          <cell r="E67">
            <v>799.58703636363646</v>
          </cell>
        </row>
        <row r="68">
          <cell r="A68">
            <v>35612</v>
          </cell>
          <cell r="B68">
            <v>92.683636363636367</v>
          </cell>
          <cell r="C68">
            <v>444.44025454545459</v>
          </cell>
          <cell r="D68">
            <v>244.68181818181819</v>
          </cell>
          <cell r="E68">
            <v>781.8057090909092</v>
          </cell>
        </row>
        <row r="69">
          <cell r="A69">
            <v>35643</v>
          </cell>
          <cell r="B69">
            <v>104.07645454545454</v>
          </cell>
          <cell r="C69">
            <v>400.85890909090909</v>
          </cell>
          <cell r="D69">
            <v>322.22727272727275</v>
          </cell>
          <cell r="E69">
            <v>827.16263636363635</v>
          </cell>
        </row>
        <row r="70">
          <cell r="A70">
            <v>35674</v>
          </cell>
          <cell r="B70">
            <v>116.80758181818182</v>
          </cell>
          <cell r="C70">
            <v>413.24972727272723</v>
          </cell>
          <cell r="D70">
            <v>287.63636363636363</v>
          </cell>
          <cell r="E70">
            <v>817.69367272727266</v>
          </cell>
        </row>
        <row r="71">
          <cell r="A71">
            <v>35704</v>
          </cell>
          <cell r="B71">
            <v>23.441599999999998</v>
          </cell>
          <cell r="C71">
            <v>470.61477272727274</v>
          </cell>
          <cell r="D71">
            <v>191.68181818181819</v>
          </cell>
          <cell r="E71">
            <v>685.73819090909092</v>
          </cell>
        </row>
        <row r="72">
          <cell r="A72">
            <v>35735</v>
          </cell>
          <cell r="C72">
            <v>342.87482727272732</v>
          </cell>
          <cell r="D72">
            <v>197.68181818181819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G"/>
      <sheetName val="Données récapitulatives"/>
      <sheetName val="commentaires"/>
      <sheetName val="synthèse"/>
      <sheetName val="Bilan Puissance Ligne 1"/>
      <sheetName val="Bilan Puissance Ligne 2"/>
      <sheetName val="Bilan Puissan Parties Comm."/>
    </sheetNames>
    <sheetDataSet>
      <sheetData sheetId="0"/>
      <sheetData sheetId="1"/>
      <sheetData sheetId="2"/>
      <sheetData sheetId="3">
        <row r="84">
          <cell r="B84" t="str">
            <v>P GE (kW)</v>
          </cell>
          <cell r="C84" t="str">
            <v>P Apparente (kVa)</v>
          </cell>
        </row>
        <row r="85">
          <cell r="A85" t="str">
            <v>Instantanné</v>
          </cell>
          <cell r="B85">
            <v>2194.4876645155218</v>
          </cell>
          <cell r="C85">
            <v>2516.5110134133879</v>
          </cell>
        </row>
        <row r="86">
          <cell r="A86">
            <v>15</v>
          </cell>
          <cell r="B86">
            <v>2340.5550802458588</v>
          </cell>
          <cell r="C86">
            <v>2668.6645714658225</v>
          </cell>
        </row>
        <row r="87">
          <cell r="A87">
            <v>30</v>
          </cell>
          <cell r="B87">
            <v>2564.6224959761958</v>
          </cell>
          <cell r="C87">
            <v>2901.8181295182571</v>
          </cell>
        </row>
        <row r="88">
          <cell r="A88">
            <v>45</v>
          </cell>
          <cell r="B88">
            <v>3016.8359791222633</v>
          </cell>
          <cell r="C88">
            <v>3387.8321744620775</v>
          </cell>
        </row>
        <row r="89">
          <cell r="A89">
            <v>60</v>
          </cell>
          <cell r="B89">
            <v>3775.0494622683309</v>
          </cell>
          <cell r="C89">
            <v>4177.8462194058975</v>
          </cell>
        </row>
        <row r="90">
          <cell r="A90">
            <v>75</v>
          </cell>
          <cell r="B90">
            <v>3816.8195364445337</v>
          </cell>
          <cell r="C90">
            <v>4231.0718402659813</v>
          </cell>
        </row>
        <row r="91">
          <cell r="A91">
            <v>90</v>
          </cell>
          <cell r="B91">
            <v>4205.0934190318121</v>
          </cell>
          <cell r="C91">
            <v>4695.0598269051861</v>
          </cell>
        </row>
        <row r="92">
          <cell r="A92">
            <v>105</v>
          </cell>
          <cell r="B92">
            <v>4535.4725647769847</v>
          </cell>
          <cell r="C92">
            <v>5091.7283521000827</v>
          </cell>
        </row>
        <row r="93">
          <cell r="A93">
            <v>120</v>
          </cell>
          <cell r="B93">
            <v>4537.8856082552456</v>
          </cell>
          <cell r="C93">
            <v>5094.8143409021841</v>
          </cell>
        </row>
      </sheetData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ERTRAY, Anne-Sophie" refreshedDate="45957.915755671296" createdVersion="7" refreshedVersion="7" minRefreshableVersion="3" recordCount="508" xr:uid="{2D41D6B5-57A9-4F40-A1ED-BE91CAF436D7}">
  <cacheSource type="worksheet">
    <worksheetSource ref="A10:X518" sheet="PUISSANCE GE COMMUN"/>
  </cacheSource>
  <cacheFields count="26">
    <cacheField name="Localisation 1" numFmtId="0">
      <sharedItems containsBlank="1" count="16">
        <s v="TBT n° 3 - BUS BAR A"/>
        <s v="TBT n° 3 - BAS BAR B"/>
        <s v="TBT n° 6 - BUS BAR B"/>
        <s v="TBTF 2"/>
        <s v="REDRESSEUR et TBTD-2"/>
        <s v="TBT n° 5 - BUS BAR B"/>
        <s v="?"/>
        <s v="TBT n° 5 - BUS BAR A"/>
        <s v="TBT n° 6 - BUS BAR A"/>
        <s v="UPS et TBTO  1 "/>
        <s v="UPS et TBTO  2"/>
        <s v="REDRESSEUR 48Vcc et TBTD-1"/>
        <s v="TBT n° 4 - BUS BAR A"/>
        <s v="TBT n° 4 - BUS BAR B"/>
        <s v="TGBT"/>
        <m u="1"/>
      </sharedItems>
    </cacheField>
    <cacheField name="Localisation 2" numFmtId="0">
      <sharedItems containsBlank="1"/>
    </cacheField>
    <cacheField name="Supprimé" numFmtId="0">
      <sharedItems containsBlank="1" count="2">
        <m/>
        <s v="x"/>
      </sharedItems>
    </cacheField>
    <cacheField name="Rév." numFmtId="0">
      <sharedItems containsBlank="1"/>
    </cacheField>
    <cacheField name="Libellé du _x000a_consommateur" numFmtId="0">
      <sharedItems count="455">
        <s v=" POMPE 2 EAU DE REFROIDISSEMENT (LIGNE 1)"/>
        <s v=" POMPE 2 EAU DE REFROIDISSEMENT (LIGNE 2)"/>
        <s v="( Note: L'armoire Séparateur Electromagnetique Primaire 171-2 aliment le moteur du band  4kW, 400V-50Hz et électro-aimant 6,417kW, 162Vcc)"/>
        <s v="VENTILATEUR DE REFROIDISSEMENT CABINE CHARBON ACTIF"/>
        <s v="(equipement mobil. A prevoir une prise électrique)"/>
        <s v="AES DI - CAMERAS THERMIQUE FOSSES"/>
        <s v="ARMOIRE 20kV HTA - Ligne 2"/>
        <s v="AES DI - LOCAL POMPE ZONE ENC"/>
        <s v="AES DI - POSTE DE COMMANDE ADM"/>
        <s v="AGITATEUR DEOXYGEN. "/>
        <s v="ARMOIRE +E/S PARTIES COMMUNES PROC SERVICES AUX."/>
        <s v="ARMOIRE SYSTEME VIDEOSORVEILLANCE &quot;AGEC&quot; - SERVICES AUX."/>
        <s v="Agitateur Eluats"/>
        <s v="POMPE REMPLISSAGE GASOIL FOD 1 (EXISTANT)"/>
        <s v="ALIMENTATEUR VIBRANT"/>
        <s v="ALIMENTATION CONTAINER &quot;MISTERY BOX&quot;"/>
        <s v="PANNEAU LOCAL POUR DELCOLMATAGE BICARBONATE"/>
        <s v="PANNEAU LOCAL POUR DELCOLMATAGE CHARBON ACTIF"/>
        <s v="ALIMENTATION CONTAINER &quot;SALLE DE REUNION&quot;"/>
        <s v="ARMOIRE +E/S +ESD LIGNE 1 PROC. - Alimentation 1"/>
        <s v="ARMOIRE +E/S +ESD LIGNE 1 PROC. - Alimentation 2"/>
        <s v="ARMOIRE +E/S +ESD LIGNE 2 PROC - Alimentation 1"/>
        <s v="ARMOIRE +E/S +ESD LIGNE 2 PROC - Alimentation 2"/>
        <s v="ARMOIRE +E/S LIGNE 1 ELE - Alimentation 1"/>
        <s v="ARMOIRE +E/S LIGNE 1 ELE - Alimentation 2"/>
        <s v="ARMOIRE +E/S LIGNE 1 PROC - Alimentation 1"/>
        <s v="ARMOIRE +E/S LIGNE 1 PROC - Alimentation 2"/>
        <s v="ARMOIRE +E/S LIGNE 2 PROC - Alimentation 1"/>
        <s v="ARMOIRE +E/S LIGNE 2 PROC - Alimentation 2"/>
        <s v="ARMOIRE +E/S PARTIES COMMUNES ELE - Alimentation 1"/>
        <s v="ARMOIRE +E/S PARTIES COMMUNES ELE - Alimentation 2"/>
        <s v="ARMOIRE +E/S PARTIES COMMUNES ELE SERVICES AUX."/>
        <s v="ARMOIRE +E/S PARTIES COMMUNES PROC - Alimentation 1"/>
        <s v="ARMOIRE +E/S PARTIES COMMUNES PROC - Alimentation 2"/>
        <s v="ARMOIRE +E/S PARTIES COMMUNES PROC. - Alimentation 1"/>
        <s v="ARMOIRE +E/S PARTIES COMMUNES PROC. - Alimentation 2"/>
        <s v="ARMOIRE +E/S PARTIES COMMUNES PROC. SERVICES AUX."/>
        <s v="ARMOIRE 20kV HTA - Ligne 1"/>
        <s v="ARMOIRE CONVERTISSEURS ETH-FO"/>
        <s v="ARMOIRE CPU +E/S LIGNE 2 ELE - Alimentation 1"/>
        <s v="AIR DÉPERDITIONS  THERMIQUES "/>
        <s v="ARMOIRE CPU +E/S LIGNE 2 ELE - Alimentation 2"/>
        <s v="ARMOIRE CPU LIGNE 1+LIGNE 2+COMMUNES - Alimentation 1"/>
        <s v="ARMOIRE CPU LIGNE 1+LIGNE 2+COMMUNES - Alimentation 2"/>
        <s v="ARMOIRE CPU LIGNE 1+LIGNE 2+COMMUNES SERVICES AUX."/>
        <s v="ARMOIRE D'ANALYSE"/>
        <s v="ARMOIRE DE DISTRIBUTION DU UPS 230Vca Nr.1  (TBTO-1)"/>
        <s v="ARMOIRE DE DISTRIBUTION DU UPS 230Vca Nr.2  (TBTO-2)"/>
        <s v="SEPARATEUR ELECTROMAGNETIQUE PRIMAIRE"/>
        <s v="ARMOIRE DE DISTRIBUTION SPRINKLER (existant)"/>
        <s v="ARMOIRE HTA SERVICES AUX."/>
        <s v="ARMOIRE SD +E/S PARTIES COMMUNES PROC - Alimentation 1"/>
        <s v="ARMOIRE SD +E/S PARTIES COMMUNES PROC - Alimentation 2"/>
        <s v="ARMOIRE SÉPARATEUR ÉLECTROMAGNÉTIQUE PRIMAIRE"/>
        <s v="ARMOIRE SERVER - Alimentation 1"/>
        <s v="ARMOIRE SERVER SERVICES AUX."/>
        <s v="PANNEAU POMPE DE PRESSURIZATION RESEAU ANTINCENDIE A  (existant)"/>
        <s v="ARMOIRE SERVER"/>
        <s v="ARMOIRE SYSTEME DETECTION D'INTRUSION - Alimentation 1"/>
        <s v="ARMOIRE SYSTEME DETECTION D'INTRUSION - Alimentation 2"/>
        <s v="ARMOIRE SYSTEME DETECTION D'INTRUSION - SERVICES AUX."/>
        <s v="ARMOIRE SYSTEME DETECTION INCENDIE - SSI / DECT -SALLE DE CONTROLE ADM"/>
        <s v="ARMOIRE SYSTEME INTERPHONIE (PA/GA) - Alimentation 1"/>
        <s v="ARMOIRE SYSTEME INTERPHONIE (PA/GA) - Alimentation 2"/>
        <s v="ARMOIRE SYSTEME INTERPHONIE (PA/GA) - SERVICES AUX."/>
        <s v="ARMOIRE SYSTEME RADIO - Alimentation 1 (Note: depart valide seulement pour la predisposition dans le TBTF)"/>
        <s v="ARMOIRE SYSTEME RADIO - Alimentation 2  (Note: depart valide seulement pour la predisposition dans le TBTF)"/>
        <s v="PANNEAU GROUPE MOTO-POMPE DIESEL RESEAU ANTINCENDIE (existant)"/>
        <s v="ARMOIRE SYSTEME RADIO - SERVICES AUX.  (Note: depart valide seulement pour la predisposition dans le TBTF)"/>
        <s v="ARMOIRE SYSTEME TELEPHONIE - Alimentation 1"/>
        <s v="ARMOIRE SYSTEME TELEPHONIE - Alimentation 2"/>
        <s v="ARMOIRE SYSTEME TELEPHONIE - SERVICES AUX."/>
        <s v="ARMOIRE SYSTEME VIDEOSORVEILLANCE (CCTV) - Alimentation 1"/>
        <s v="ARMOIRE SYSTEME VIDEOSORVEILLANCE (CCTV) - Alimentation 2"/>
        <s v="ARMOIRE SYSTEME VIDEOSORVEILLANCE (CCTV) - SERVICES AUX."/>
        <s v="ARMOIRE TBT 1 - Ligne 1"/>
        <s v="ARMOIRE TBT 1 - Ligne 2"/>
        <s v="ARMOIRE TBT 2 - Ligne 1"/>
        <s v="ARMOIRE TBT 2 - Ligne 2"/>
        <s v="ARMOIRE TBT 3 - Ligne 1"/>
        <s v="ARMOIRE TBT 3 - Ligne 2"/>
        <s v="ARMOIRE TBT 3 SERVICES AUX."/>
        <s v="ARMOIRE SERVER - Alimentation 2"/>
        <s v="ARMOIRE TBT 4 - Ligne 1"/>
        <s v="TABLEAU MOYENNE TENSION ENEDIS"/>
        <s v="ARMOIRE TBT 4 - Ligne 2"/>
        <s v="ARMOIRE TBT 4 SERVICES AUX."/>
        <s v="ARMOIRE TBT 5 - Ligne 1"/>
        <s v="ARMOIRE TBT 5 - Ligne 2"/>
        <s v="ARMOIRE TBT 5 SERVICES AUX."/>
        <s v="ARMOIRE TBT 6 - Ligne 1"/>
        <s v="ARMOIRE TBT 6 - Ligne 2"/>
        <s v="ARMOIRE TBT 6 SERVICES AUX."/>
        <s v="ARMOIRE TBT 7 - Ligne 1"/>
        <s v="ARMOIRE TBT 7 - Ligne 2"/>
        <s v="ARMOIRE TBT 8 - Ligne 1"/>
        <s v="ARMOIRE TBT 8 - Ligne 2"/>
        <s v="ARMOIRE TBTF 1"/>
        <s v="ARMOIRE TBTF 2"/>
        <s v="ARMOIRE TBTF 3"/>
        <s v="ARMOIRE TGBT LIGNE 1"/>
        <s v="ARMOIRE TGBT LIGNE 2"/>
        <s v="ARMOIRE TGBT SERVICES AUX."/>
        <s v="ARMOIRES CONTRÔLE DU GENERATEUR GTA"/>
        <s v="BANC D'ECHANTILLONNAGE  - Zone INC"/>
        <s v="BANQUE DE CONDENSATEURS - Ligne 1"/>
        <s v="BANQUE DE CONDENSATEURS - Ligne 2"/>
        <s v="BOITE D'ALIMENTATION RESISTANCE DE CHAUFFAGE CUVE D'EAU R68102 (ZONE LOCAL TECNIQUE ANTI-INCENDIE)"/>
        <s v="BOITE D'ALIMENTATION RESISTANCE DE CHAUFFAGE CUVE D'EAU R68103 (PRÈS DE L'ENTRÉE DE L'USINE)"/>
        <s v="CENTRALE DE DETECTION GAZ O2 - RDC ZONE ELE  (alimentation par HA 68001)"/>
        <s v="CHARIOT NAVETTE"/>
        <s v="COFFRET ALIMENTATION AUX. TABLEAU HTA 20kV ENEDIS"/>
        <s v="COFFRET ALIMENTATION POMPES D'ASSECHEMENT (EXISTANT)"/>
        <s v="COFFRET DE COMMAND AGITATEUR ET POMPES DOSEUSES"/>
        <s v="POMPE ACIDE / SOUDE TRAITEMENT EAU 1 "/>
        <s v="COFFRET DE COMMANDE DOSAGE PHOSPHATE"/>
        <s v="COFFRET DE PROTECTION BATTERIES REDRESSEUR 1 - Ligne 1"/>
        <s v="ARMOIRE SYSTEME DETECTION INCENDIE - Alimentation 1"/>
        <s v="COFFRET DE PROTECTION BATTERIES REDRESSEUR 1 - Ligne 2"/>
        <s v="COFFRET DE PROTECTION BATTERIES REDRESSEUR 2 - Ligne 1"/>
        <s v="COFFRET DE PROTECTION BATTERIES REDRESSEUR 2 - Ligne 2"/>
        <s v="COFFRET DE PROTECTION BATTERIES UPS 230Vca (Nr.1) - Ligne 1"/>
        <s v="COFFRET DE PROTECTION BATTERIES UPS 230Vca (Nr.1) - Ligne 2"/>
        <s v="COFFRET DE PROTECTION BATTERIES UPS 230Vca (Nr.2) - Ligne 1"/>
        <s v="COFFRET DE PROTECTION BATTERIES UPS 230Vca (Nr.2) - Ligne 2"/>
        <s v="COFFRET DETECTION DE BOUES"/>
        <s v="COFFRET DETECTION D'HYDROCARBURES"/>
        <s v="COFFRET SYSTEME DEIE (ABB)"/>
        <s v="COFFRET SYSTEME DEIE (ABB+ENEDIS)"/>
        <s v="COFFRET TBTF BROYEUR EXISTANT"/>
        <s v="COFFRET TELEACTION PROTECTION DECOUPLAGE H.4"/>
        <s v="COFFRET VENTILATEUR AÉROREFRIGERANT 1"/>
        <s v="COFFRET VENTILATEUR AÉROREFRIGERANT 2"/>
        <s v="COFFRET VENTILATEUR AÉROREFRIGERANT 3"/>
        <s v="COMMUTATEUR DE MISE À TERRE BICARBONATE + CHARBON ACTIVE"/>
        <s v="COMMUTATEUR DE MISE À TERRE PSR "/>
        <s v="COMPRESSEUR AIR 1"/>
        <s v="COMPRESSEUR AIR 2"/>
        <s v="COMPRESSEUR AIR 3"/>
        <s v="COMPRESSEUR AIR 4 (NOUVEAU)"/>
        <s v="ARMOIRE TBT 7"/>
        <s v="COMPTEUR DE MESURE (ENEDIS)"/>
        <s v="ARMOIRE TBT 8"/>
        <s v="CONVOYEUR DE REPRISE SOUS SCALPEUR VERS NAVETTE"/>
        <s v="CONVOYEUR DE REPRISE VERS SCALPEUR SECONDAIRE"/>
        <s v="CONVOYEUR NAVETTE"/>
        <s v="DEVOUTEUR BICARBONATE R05002"/>
        <s v="DEVOUTEUR CHARBON ACTIF"/>
        <s v="FOND VIBRANT BICAR PAR LE SILO BICARBONATE"/>
        <s v="FREIN CONVOYEUR NAVETTE"/>
        <s v="GRAISSAGE 121 (CONVEYEUR PRINCIPAL)"/>
        <s v="GRAISSAGE 191 (CONVEYEUR DE SECOUR)"/>
        <s v="HVAC POWER AND CONTROL PANEL - ADM Area"/>
        <s v="HVAC POWER AND CONTROL PANEL - ELE Area"/>
        <s v="HVAC POWER AND CONTROL PANEL - INC Area"/>
        <s v="HVAC POWER AND CONTROL PANEL - TEC Area"/>
        <s v="HVAC POWER AND CONTROL PANEL - VAE Area"/>
        <s v="MONTE CHARGE - ZONE INC CIS ECLAIRAGE"/>
        <s v="motopompe de relevage des eaux incendies"/>
        <s v="NOUVEAU POSTE OPERATEUR (WORKSTATION) OC08"/>
        <s v="PALAN ELECTRIQUE ZONE AEREOCONDENSER"/>
        <s v="PALAN ZONE BROYEURS SILO BICAR"/>
        <s v="PALAN ZONE TOIT SILOS PSR"/>
        <s v="PANNEAU D'ALIMENTATION BAIE DEPORTE DECT ZONE ELE"/>
        <s v="PANNEAU D'ALIMENTATION PONTE BASCULE 1  et PORTIQUE DE DETECTION RADIOACTIVITE 1 (ENTRE)"/>
        <s v="PANNEAU D'ALIMENTATION PONTE BASCULE 2  et PORTIQUE DE DETECTION RADIOACTIVITE 2 (SORTIE)"/>
        <s v="PANNEAU DE COMMANDE DU BROYEUR BICARBONATE (ALIM. NORMALE)"/>
        <s v="BATTERIE DE COMPENSATION D’ÉNERGIE RÉACTIVE LIGNE 1"/>
        <s v="ARMOIRE TBT 3"/>
        <s v="BATTERIE DE COMPENSATION D’ÉNERGIE RÉACTIVE LIGNE 2"/>
        <s v="SEQUENCER EXISTANT"/>
        <s v="PANNEAU DE COMMANDE DU BROYEUR BICARBONATE (ALIMENTATION  ONDULE)"/>
        <s v="PANNEAU DE COMMANDE LOCAL DE LA POMPE DE NETTOYAGE"/>
        <s v="PANNEAU DE COMMANDE POMPES REMPLISSAGE GASOIL FOD"/>
        <s v="PANNEAU DE COMMANDE SYSTEME D'ALIMENTATION MANIEMENT DES CANONS EAU ANTINCENDIE"/>
        <s v="PANNEAU ECLAIRAGE CHEMINEE (existant)"/>
        <s v="PANNEAU LOCAL DE GESTION REMPLISSAGE AMMONIAQUE "/>
        <s v="PANNEAU POMPE  PURGE AMMONIAQUE "/>
        <s v="SÈCHEUR AIR 1"/>
        <s v="SÈCHEUR AIR 2"/>
        <s v="PANNEAU POMPE DISTRIBUTEUR DU DIESEL (VOITURES)"/>
        <s v="PANNEAU SKID REGULATION PH"/>
        <s v="PANNEAU SYSTEME AES DI RDC ZONE ELE"/>
        <s v="PANNEAU SYSTEME GTB"/>
        <s v="PANNEAU SYSTEME TRACAGE ELECTRIQUE TUYAUTERIE D’EAU D’EXTINCTION"/>
        <s v="PC SUPERVISION DISTANTE GTA (SALLE DE CONTROLE)"/>
        <s v="POMPE 1 PURGES"/>
        <s v="POMPE 2 PURGES"/>
        <s v="POMPE ALIMENTAIRE 3 ( du VSD HV83004)"/>
        <s v="POMPE ANNEAU LIQ.GROUP DE VIDE 1"/>
        <s v="POMPE ANNEAU LIQ.GROUP DE VIDE 2"/>
        <s v="POMPE CIRCUIT FERMÉ REFRIG. 1"/>
        <s v="POMPE CIRCUIT FERMÉ REFRIG. 2"/>
        <s v="POMPE CIRCULATION EAU CHAUFAGE BUREAU ADMINISTRATIF - 1"/>
        <s v="POMPE CIRCULATION EAU CHAUFAGE BUREAU ADMINISTRATIF - 2"/>
        <s v="POMPE CONDENSAT 1"/>
        <s v="POMPE CONDENSAT 2"/>
        <s v="POMPE CONDENSAT 3"/>
        <s v="POMPE CONDENSAT RCU AU DEGASEUR - 1"/>
        <s v="POMPE CONDENSAT RCU AU DEGASEUR - 2"/>
        <s v="RÉSERVE"/>
        <s v="ARMOIRE CENDRES LIGNE 1"/>
        <s v="ARMOIRE MARTEUX LIGNE 1"/>
        <s v="POMPE DE RECIRCULATION DU GROUPE A VIDE"/>
        <s v="ARMOIRE UPS LIGNE 1"/>
        <s v="pompe de relevage des eaux drains"/>
        <s v="POMPE DOSEUSE DEOXYGEN. 1"/>
        <s v="POMPE DOSEUSE DEOXYGEN. 2"/>
        <s v="Pompe doseuse hypochlorite"/>
        <s v="COFFRET MODEM TELEACTION PROTECTION DECOUPLAGE H.4 (ENEDIS)"/>
        <s v="POMPE EAU DEMI APPOINT 2"/>
        <s v="ARRIVÈE LIGNE  1 TBTD 1"/>
        <s v="ARRIVÈE LIGNE  2 TBTD 1"/>
        <s v="POMPE EAU PLUVIALE"/>
        <s v="ARMOIRE TGBT COMMUNES"/>
        <s v="ARMOIRE HTA ENEDIS"/>
        <s v="POMPE EGOUTTURES MACHEFERS"/>
        <s v="POMPE MISE A PH (pompe de dosage acide)"/>
        <s v="POMPE RECICLAGE EAUX"/>
        <s v="POMPE RECIRCULATION SOLUTION D'AMMONIAQUE"/>
        <s v="POMPE RECYCLAGE EAUX PROCESS (PANNEAU)"/>
        <s v="POMPE REMPLI. CIRCUIT FERME"/>
        <s v="ARMOIRE CENDRES LIGNE 2"/>
        <s v="ARMOIRE MARTEUX LIGNE 2"/>
        <s v="POMPE REMPLISS. RAPIDE 1"/>
        <s v="ARMOIRE UPS LIGNE 2"/>
        <s v="POMPE REMPLISS. RAPIDE 2"/>
        <s v="POMPE REMPLISSAGE STOCKAGE AMMONIAQUE"/>
        <s v="POMPE SOLS ET BATIMENT"/>
        <s v="POMPE VIDANGE CUVE TAMPON (PANNEAU)"/>
        <s v="Pompes appoint soude"/>
        <s v="Pompes de relevage reseau Xylem (à côté cuve tampon)"/>
        <s v="ARRIVÈE LIGNE  1 TBTD 2"/>
        <s v="ARRIVÈE LIGNE  2 TBTD 2"/>
        <s v="Pompes de relevage reseau Xylem (sud batiment)"/>
        <s v="Pompes doseuse soude"/>
        <s v="Pompes doseuses acide"/>
        <s v="Pompes eau decarbonatée"/>
        <s v="DEVOUTEUR"/>
        <s v="SÈCHEUR AIR 3 (NOUVEAU)"/>
        <s v="DEVUOTEUR"/>
        <s v="SUPPRESSEUR"/>
        <s v="EXTRACTEUR DES BUÉES D’HUILE"/>
        <s v="RÉCHAUFFEUR ALTERNATEUR"/>
        <s v="RÉCHAUFFEUR CAISSE À HUILE"/>
        <s v="PANNEAU LOCAL POUR DEPOTAGE BICARBONATE"/>
        <s v="PANNEAU LOCAL POUR DEPOTAGE CHARBON ACTIF"/>
        <s v="Pompes eau filtrée"/>
        <s v="PONT ROULANT ENC ARMOIRE DE COMMANDE"/>
        <s v="PONT ROULANT ENC ARMOIRE DE PUISSANCE"/>
        <s v="PONT ROULANT GTA, TABLEAU"/>
        <s v="PONT ROULANT OMR 1 ARMOIRE DE PUISSANCE"/>
        <s v="PONT ROULANT OMR 2 ARMOIRE DE PUISSANCE"/>
        <s v="PONT ROULANT OMR ARMOIRE DE COMMANDE"/>
        <s v="POMPE ULTIME SECOURS"/>
        <s v="SERVOCTUATEUR POUR VANNE MANUELLE 30"/>
        <s v="POMPE DE NETTOYAGE MOTEUR"/>
        <s v="PORTAIL MOTORISE 1 - ENTREE EST"/>
        <s v="PORTAIL MOTORISE 2 - ENTREE OUEST NR.1"/>
        <s v="PORTAIL MOTORISE 3 - ENTREE OUEST NR.2"/>
        <s v="PORTE RAPIDE ELECTRIQUE - ZONE RECEPTION ENCOMBRANTS"/>
        <s v="PORTE RAPIDE ELECTRIQUE - ZONE RECEPTION OMR"/>
        <s v="PORTE SECTIONNELLE ELECTRIQUE - ZONE LOCAUX ELECTRIQUES &amp; MAINTENANCE"/>
        <s v="PORTE SECTIONNELLE ELECTRIQUE - ZONE MACHEFERS (RES) - 1"/>
        <s v="PORTE SECTIONNELLE ELECTRIQUE - ZONE MACHEFERS (RES) - 2"/>
        <s v="PORTE SECTIONNELLE ELECTRIQUE - ZONE TRAITEMENT DES FUMEES (INC) - 1 "/>
        <s v="PORTE SECTIONNELLE ELECTRIQUE - ZONE TRAITEMENT DES FUMEES (INC) - 2"/>
        <s v="TABLEAU GROUPES ELECTROGENES (existantes)"/>
        <s v="POSTE OPERATEUR ET IMPRIMANTES OC03 + OC04 + PRT01 + PRT02"/>
        <s v="POMPE  PURGE AMMONIAQUE "/>
        <s v="POSTE OPERATEUR OC01 + OC02 + OCH01"/>
        <s v="POSTE PRODUCTION EAU DEMINÉRALISEE"/>
        <s v="REPRISE DES MÂCHEFERS SOUS SCALPEURS PRIMAIRE EN MODE DÉGRADÉ"/>
        <s v="REPRISE DES MÂCHEFERS SOUS SCALPEURS PRIMAIRES"/>
        <s v="REPRISE DES MÂCHEFERS VERS STOCKAGE MODE DÉGRADÉ"/>
        <s v="RÉSISTANCE DE CHAUFFAGE D'HUILE DE RÉDUCTEUR"/>
        <s v="PANNEAU POMPE DE PRESSURIZATION RESEAU ANTINCENDIE B  (existant)"/>
        <s v="POMPE ACIDE / SOUDE TRAITEMENT EAU 2"/>
        <s v="POMPE REMPLISSAGE GASOIL FOD 2 (EXISTANT)"/>
        <s v="AIR DE COMBUSTION 1ERE - VOIRE TBT7 CHAUDIERE 1 - TBT8 CHAUDIERE 3 - VENTIL. AIR 1ERE N°1-2-3-4-5"/>
        <s v="VENTILATION BATIMENT NATUREL OU MÉCANIQUE"/>
        <s v="MÉCANIQUE - VOIRE TBT6  VENTILATEUR DEPOUSSIERAGE"/>
        <s v="AIR DE COMBUSTION 2ERE - VOIRE TBT7 CHAUDIERE 1 - TBT8 CHAUDIERE 3 - VENTIL. AIR 2ERE N°1-2"/>
        <s v="VENTILATION NATUREL"/>
        <s v="AIR PROCESS"/>
        <s v="VENTILATION BATIMENT NATUREL"/>
        <s v="RESISTANCE DE CHAUFFAGE MOTEUR POMPE 1 PURGES"/>
        <s v="200W LED HIGHBAY LUMINAIRE (QUANTITÉ INSTALLÉE 137)  (TBTO 2 )"/>
        <s v="RESISTANCE DE CHAUFFAGE MOTEUR POMPE 2 PURGES"/>
        <s v="40W, SURFACE/PENDENT MOUTING LIGNE LED (QUANTITÉ INSTALLÉE 149)   (TBTO 1 )"/>
        <s v="240W RECTANGULAR INTEGRAL FLOOD LIGHTING LUM.(BAJAJ MAKE: BARFEG 240W LED)  (QUANTITÉ INSTALLÉE 20)  (TBTF 2 )"/>
        <s v="72W,EDGE SERIES OF LED STREET LIGHTING (BAJAJ MAKE: 169698 ,  BRTFG 72W LED) (QUANTITÉ INSTALLÉE 15)    (TBTO 1 ) "/>
        <s v="RESISTANCE DE CHAUFFAGE MOTEUR POMPE ALIMENTAIRE 3"/>
        <s v="VENTILATEUR DEPOUSSIÈRAGE"/>
        <s v="RESISTANCE DE CHAUFFAGE MOTEUR POMPE CIRCUIT FERMÉ REFRIG. 1"/>
        <s v="RESISTANCE DE FREINAGE OMR 1"/>
        <s v="RESISTANCE DE FREINAGE OMR 2"/>
        <s v="RESISTANCE DE FREINAGE ENC"/>
        <s v="ARMOIRE ECLAIRAGE"/>
        <s v="ARMOIRE CPU-HCU"/>
        <s v="ARMOIRE HVAC"/>
        <s v="ARMOIRE D'ÉCLAIRAGE"/>
        <s v="ARMOIRE ANTI-INCENDIE"/>
        <s v="RESISTANCE DE CHAUFFAGE MOTEUR POMPE CIRCUIT FERMÉ REFRIG. 2"/>
        <s v="RESISTANCE DE CHAUFFAGE MOTEUR POMPE CIRCULATION EAU CHAUFAGE BUREAU ADMINISTRATIF - 1"/>
        <s v="RESISTANCE DE CHAUFFAGE MOTEUR POMPE CIRCULATION EAU CHAUFAGE BUREAU ADMINISTRATIF - 2"/>
        <s v="RESISTANCE DE CHAUFFAGE MOTEUR POMPE CONDENSAT 1"/>
        <s v="RESISTANCE DE CHAUFFAGE MOTEUR POMPE CONDENSAT 2"/>
        <s v="RESISTANCE DE CHAUFFAGE MOTEUR POMPE CONDENSAT 3"/>
        <s v="RESISTANCE DE CHAUFFAGE MOTEUR POMPE CONDENSAT RCU AU DEGASEUR - 1"/>
        <s v="RESISTANCE DE CHAUFFAGE MOTEUR POMPE CONDENSAT RCU AU DEGASEUR - 2"/>
        <s v="RESISTANCE DE CHAUFFAGE MOTEUR POMPE EAU DEMI APPOINT 1"/>
        <s v="RESISTANCE DE CHAUFFAGE MOTEUR POMPE EAU DEMI APPOINT 2"/>
        <s v="RESISTANCE DE CHAUFFAGE MOTEUR POMPE REMPLI. CIRCUIT FERME"/>
        <s v="RESISTANCE DE CHAUFFAGE MOTEUR POMPE REMPLISS. RAPIDE 1"/>
        <s v="RESISTANCE DE CHAUFFAGE MOTEUR POMPE REMPLISS. RAPIDE 2"/>
        <s v="RESISTANCE DE CHAUFFAGE MOTEUR VENTILATEUR AÉROCONDENS. 1"/>
        <s v="RESISTANCE DE CHAUFFAGE MOTEUR VENTILATEUR AÉROCONDENS. 2"/>
        <s v="RESISTANCE DE CHAUFFAGE MOTEUR VENTILATEUR AÉROCONDENS. 3"/>
        <s v="RESISTANCE DE CHAUFFAGE MOTEUR VENTILATEUR AÉROCONDENS. 4"/>
        <s v="ARMOIRE SYSTEME DETECTION INCENDIE - SALLE DE CONTROLE - Alimentation 2"/>
        <s v="ARMOIRE SYSTEME DETECTION INCENDIE - Alimentation 2"/>
        <s v="RESISTANCE DE CHAUFFAGE MOTEUR VENTILATEUR AÉROCONDENS. 5"/>
        <s v="RESISTANCE DE CHAUFFAGE MOTEUR VENTILATEUR AÉROCONDENS. 6"/>
        <s v="RIO ATS COMMUNES - Alimentation 1"/>
        <s v="ARMOIRE SYSTEME VIDEOSORVEILLANCE &quot;AGEC&quot; - Alimentation 2"/>
        <s v="PANNEAU DE COMMANDE DU TURBOGÉNÉRATEUR - RECHAUFFAGES ET ÉCLAIRAGE"/>
        <s v="RIO ATS COMMUNES - Alimentation 2"/>
        <s v="CENTRE / ÉTOILE TURBINE - RECHAUFFAGES ET ÉCLAIRAGE"/>
        <s v="PORTIQUE DE DETECTION RADIOACTIVITE 1"/>
        <s v="PORTIQUE DE DETECTION RADIOACTIVITE 2"/>
        <s v="RIO ATS COMMUNES SERVICES AUX."/>
        <s v="ARMOIRE SD +E/S LIGNE 2 PROC SERVICES AUX."/>
        <s v="ARMOIRE +E/S LIGNE 1 ELE SERVICES AUX."/>
        <s v="ARMOIRE SYSTEME DETECTION INCENDIE - SALLE DE CONTROLE - SERVICES AUX."/>
        <s v="RIO ATS LIGNE 1 - Alimentation 1"/>
        <s v="RIO ATS LIGNE 1 - Alimentation 2"/>
        <s v="RIO ATS LIGNE 2 - Alimentation 1"/>
        <s v="ARMOIRE SYSTEME DETECTION INCENDIE - SERVICES AUX."/>
        <s v="RIO ATS LIGNE 2 - Alimentation 2"/>
        <s v="SCALPEUR VIBRANT SECONDAIRE"/>
        <s v="SÉPARATEUR ELECTROMAGNETIQUE SECONDAIRE (À AIMANT PERMANENT)"/>
        <s v="STATION D'INGEGNERIE EWS + PRT03"/>
        <s v="SYSTEME AGEC – BAIE PRINCIPALE SRV01 BAIE"/>
        <s v="SYSTEME AGEC - COFFRET SW01 ENC"/>
        <s v="FAS Active filter SERVICES AUX."/>
        <s v="REDRESSEUR LIGNE 2 SERVICES AUX."/>
        <s v="SYSTEME ASI LIGNE 2 SERVICES AUX."/>
        <s v="ARMOIRE LIGNE TURBINE - RECHAUFFAGES ET ÉCLAIRAGE"/>
        <s v="SYSTEME AGEC - COFFRET SW01 OMR"/>
        <s v="ACC VENTILATEUR MOTEUR RÈSISTANCE DE RÈCHAUFFAGE"/>
        <s v="SYSTEME AGEC - COFFRET SW02 OMR"/>
        <s v="TABLEAU BASSE TENSION SALLE GROUPES ELECTROGENES  - Alimentation 1"/>
        <s v="POMPE GLICOL"/>
        <s v="DAHS 1 (PC) (salle de controle)"/>
        <s v="DAHS 2 (PC) (salle de controle)"/>
        <s v="POMPE DE NETTOYAGE MOTEUR RÈSISTANCE DE RÈCHAUFFAGE"/>
        <s v="ELECTROVANNE GROUPE DU VIDE"/>
        <s v="COMMUTATEUR DE MISE À TERRE CHARBON ACTIF"/>
        <s v="ARRIVÈE LIGNE  2 TBTF 2"/>
        <s v="TABLEAU DE DISTRIBUTION ECLAIRAGE / F.M. Zone OMR (équipements existants)"/>
        <s v="TABLEAU DE DISTRIBUTION ECLAIRAGE / F.M. SALLE DE CONTROLE"/>
        <s v="BATTERIE COMPENSATION COMMUNES"/>
        <s v="ARMOIRE LOCALE DU REIMPLISSAGE "/>
        <s v="TABLEAU BASSE TENSION SALLE GROUPES ELECTROGENES  - Alimentation 2"/>
        <s v="TABLEAU DE DISTRIBUTION &quot;EXTENSION ADM&quot;"/>
        <s v="ARRIVÈE LIGNE  1 TBTO 1"/>
        <s v="ARRIVÈE LIGNE  2 TBTO 1"/>
        <s v="TABLEAU DE DISTRIBUTION ECLAIRAGE - Zone EXTERIEURES"/>
        <s v="TABLEAU DE DISTRIBUTION ECLAIRAGE / F.M. Zone ADM (tableau existant) (par transformateur 400/400 3ph/3ph+N)"/>
        <s v="TABLEAU DE DISTRIBUTION ECLAIRAGE / F.M. Zone ADMINISTRATIF"/>
        <s v="TABLEAU DE DISTRIBUTION ECLAIRAGE / F.M. Zone ELE"/>
        <s v="TABLEAU DE DISTRIBUTION ECLAIRAGE / F.M. Zone ENCOMBRANTS"/>
        <s v="TABLEAU DE DISTRIBUTION ECLAIRAGE / F.M. Zone INC - TABLEAU &quot;A&quot;"/>
        <s v="TABLEAU DE DISTRIBUTION ECLAIRAGE / F.M. Zone INC - TABLEAU &quot;B&quot;"/>
        <s v="TABLEAU DE DISTRIBUTION ECLAIRAGE / F.M. Zone OMR et Fosse OMR"/>
        <s v="TABLEAU DE DISTRIBUTION ECLAIRAGE / F.M. Zone RES"/>
        <s v="TABLEAU DE DISTRIBUTION ECLAIRAGE / F.M. Zone TEC"/>
        <s v="ARMOIRE TBT 3 DEMI-BARRE A"/>
        <s v="ARMOIRE TBT 1"/>
        <s v="ARMOIRE TBT 4 DEMI-BARRE A"/>
        <s v="ARMOIRE TBT 5 DEMI-BARRE A"/>
        <s v="ARMOIRE TBT 6 DEMI-BARRE A"/>
        <s v="TABLEAU DE DISTRIBUTION ECLAIRAGE / F.M. Zone VAE"/>
        <s v="ONDULEUR DEDIE A LA POMPE ULTIME SECOURS (ALIMENTE VIA TRANSFO D'ISOLEMENT)"/>
        <s v="COMMUTATEUR DE MISE À TERRE PSR 1"/>
        <s v="TABLEAU VSD POMPE ALIMENTAIRE 1"/>
        <s v="TABLEAU VSD POMPE ALIMENTAIRE 2"/>
        <s v="TABLEAU VSD POMPE ALIMENTAIRE 3"/>
        <s v="TABLEAU VSD VENTILATEUR TIRAGE LIGNE 1"/>
        <s v="TABLEAU VSD VENTILATEUR TIRAGE LIGNE 2"/>
        <s v="TABLEAUX ANALYSEUR CHEMINÉE - COMM. (ALIMENTATION 3/3 NORMAL)"/>
        <s v="TABLEAUX ANALYSEUR CHEMINÉE - COMM. (ALIMENTATION 3/3 ONDULÉ)"/>
        <s v="FAS ACTIVE FILTER"/>
        <s v="ARMOIRE TBT 2"/>
        <s v="ARMOIRE TBT 3 DEMI-BARRE B"/>
        <s v="ARMOIRE TBT 4 DEMI-BARRE B"/>
        <s v="ARMOIRE TBT 5 DEMI-BARRE B"/>
        <s v="ARMOIRE TBT 6 DEMI-BARRE B"/>
        <s v="VANNE MOTORISEE 1"/>
        <s v="ARRIVÈE LIGNE  1 TBTO 2"/>
        <s v="ARRIVÈE LIGNE  2 TBTO 2"/>
        <s v="TD&quot;O&quot; EXT 2021"/>
        <s v="VANNE MOTORISEE 10"/>
        <s v="GROUPE DE SOULÈVEMENT CA"/>
        <s v="GROUPE DE SOULÈVEMENT COA"/>
        <s v="VENTILATEUR DES BUÉES D'HUILE"/>
        <s v="VANNE MOTORISEE 11"/>
        <s v="VANNE MOTORISEE 12"/>
        <s v="VANNE MOTORISEE 13"/>
        <s v="CIRCULATEUR CAISSE À HUILE"/>
        <s v="VANNE MOTORISEE 14"/>
        <s v="VIREUR"/>
        <s v="VANNE MOTORISEE 15"/>
        <s v="VANNE MOTORISEE 16"/>
        <s v="VANNE MOTORISEE 17"/>
        <s v="VANNE MOTORISEE 18"/>
        <s v="VANNE MOTORISEE 19"/>
        <s v="VANNE MOTORISEE 2"/>
        <s v="VANNE MOTORISEE 20"/>
        <s v="VANNE MOTORISEE 21"/>
        <s v="VANNE MOTORISEE 22"/>
        <s v="VANNE MOTORISEE 23"/>
        <s v="VANNE MOTORISEE 24"/>
        <s v="VANNE MOTORISEE 25"/>
        <s v="VANNE MOTORISEE 26"/>
        <s v="VANNE MOTORISEE 27"/>
        <s v="VANNE MOTORISEE 28"/>
        <s v="VANNE MOTORISEE 29"/>
        <s v="VANNE MOTORISEE 3"/>
        <s v="VANNE MOTORISEE 4"/>
        <s v="POMPE AUXILIAIRE [débarré]"/>
        <s v="VENTILATEUR DE TIRAGE DU CONDENSEUR DES BUÉES [débarré]"/>
        <s v="VANNE MOTORISEE 5"/>
        <s v="VANNE MOTORISEE 6"/>
        <s v="VANNE MOTORISEE 7"/>
        <s v="VANNE MOTORISEE 8"/>
        <s v="VANNE MOTORISEE 9"/>
        <s v="VANNE MOTORISÈE RUE 2 DE L'ACC"/>
        <s v="VENTILATEUR AÉROCONDENS. 1"/>
        <s v="VENTILATEUR AÉROCONDENS. 2"/>
        <s v="VENTILATEUR AÉROCONDENS. 3"/>
        <s v="VENTILATEUR AÉROCONDENS. 4"/>
        <s v="VENTILATEUR AÉROCONDENS. 5"/>
        <s v="VENTILATEUR AÉROCONDENS. 6"/>
        <s v="VENTILATEUR AMMONIAQUE"/>
        <s v="VENTILATEUR D'ARMOIRE ACOUSTIQUE DU GROUPE A VIDE"/>
        <s v="VENTILATEUR DE REFROIDISSEMENT T2"/>
        <s v="Ventilateur elimination Co2"/>
        <s v="VENTILATEUR REFROIDISSEMENT MOTEUR VIS DOSAGE CHARBON ACTIF"/>
        <s v="Ventilation local depotage acide/soude"/>
        <s v="VIS DE TRANSFERT BICAR T05301"/>
        <s v="VIS DE TRANSFERT CHARBON ACTIF"/>
        <s v="VIS DOSAGE CHARBON ACTIF"/>
        <s v="POMPE EAU DEMI APPOINT 1" u="1"/>
      </sharedItems>
    </cacheField>
    <cacheField name="Repère du_x000a_ consommateur" numFmtId="0">
      <sharedItems containsBlank="1"/>
    </cacheField>
    <cacheField name="Tension d'alimentation_x000a_(mono/tri)" numFmtId="0">
      <sharedItems containsBlank="1"/>
    </cacheField>
    <cacheField name="V (tension alimentation)" numFmtId="0">
      <sharedItems containsBlank="1" containsMixedTypes="1" containsNumber="1" containsInteger="1" minValue="24" maxValue="400"/>
    </cacheField>
    <cacheField name="Puissance nominale kW" numFmtId="0">
      <sharedItems containsBlank="1" containsMixedTypes="1" containsNumber="1" minValue="0" maxValue="232"/>
    </cacheField>
    <cacheField name="Rendement électrique" numFmtId="0">
      <sharedItems containsBlank="1" containsMixedTypes="1" containsNumber="1" minValue="0.37" maxValue="1"/>
    </cacheField>
    <cacheField name="Facteur de puissance" numFmtId="0">
      <sharedItems containsBlank="1" containsMixedTypes="1" containsNumber="1" minValue="0.43" maxValue="1"/>
    </cacheField>
    <cacheField name="Puissance maximale consommée (KVA)" numFmtId="0">
      <sharedItems containsBlank="1" containsMixedTypes="1" containsNumber="1" minValue="0" maxValue="263.63636363636363"/>
    </cacheField>
    <cacheField name="Facteur de simultanéité en mode normal maximal" numFmtId="0">
      <sharedItems containsBlank="1" containsMixedTypes="1" containsNumber="1" minValue="0" maxValue="1"/>
    </cacheField>
    <cacheField name="Facteur de charge" numFmtId="0">
      <sharedItems containsBlank="1" containsMixedTypes="1" containsNumber="1" minValue="0" maxValue="1"/>
    </cacheField>
    <cacheField name="Puissance absorbée à provisionner " numFmtId="0">
      <sharedItems containsBlank="1" containsMixedTypes="1" containsNumber="1" minValue="0" maxValue="237.27272727272728"/>
    </cacheField>
    <cacheField name="Type de démarrage" numFmtId="0">
      <sharedItems containsMixedTypes="1" containsNumber="1" containsInteger="1" minValue="0" maxValue="0"/>
    </cacheField>
    <cacheField name="Instantanné" numFmtId="0">
      <sharedItems containsMixedTypes="1" containsNumber="1" containsInteger="1" minValue="0" maxValue="0"/>
    </cacheField>
    <cacheField name="sequence" numFmtId="0">
      <sharedItems containsSemiMixedTypes="0" containsString="0" containsNumber="1" containsInteger="1" minValue="0" maxValue="4" count="5">
        <n v="0"/>
        <n v="3"/>
        <n v="4"/>
        <n v="1"/>
        <n v="2"/>
      </sharedItems>
    </cacheField>
    <cacheField name="P GE" numFmtId="0">
      <sharedItems containsString="0" containsBlank="1" containsNumber="1" minValue="0" maxValue="208.8"/>
    </cacheField>
    <cacheField name="P apparente GE" numFmtId="0">
      <sharedItems containsString="0" containsBlank="1" containsNumber="1" minValue="0" maxValue="237.27272727272728"/>
    </cacheField>
    <cacheField name="EVOLUTION ANCIEN BILAN" numFmtId="0">
      <sharedItems containsBlank="1"/>
    </cacheField>
    <cacheField name="delta" numFmtId="0">
      <sharedItems containsBlank="1"/>
    </cacheField>
    <cacheField name="Type de départ" numFmtId="0">
      <sharedItems containsBlank="1"/>
    </cacheField>
    <cacheField name="Protection thermique" numFmtId="0">
      <sharedItems containsBlank="1" containsMixedTypes="1" containsNumber="1" containsInteger="1" minValue="0" maxValue="0"/>
    </cacheField>
    <cacheField name="CCL_x000a_Coffret Controle Local" numFmtId="0">
      <sharedItems containsBlank="1" containsMixedTypes="1" containsNumber="1" containsInteger="1" minValue="0" maxValue="1"/>
    </cacheField>
    <cacheField name="CSL_x000a_Coffret Sectionnement Local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ERTRAY, Anne-Sophie" refreshedDate="45957.916629398147" createdVersion="7" refreshedVersion="7" minRefreshableVersion="3" recordCount="214" xr:uid="{26C67DD6-C97D-433C-A102-5F2B63D5EC0C}">
  <cacheSource type="worksheet">
    <worksheetSource ref="A10:Z224" sheet="PUISSANCE GE L2"/>
  </cacheSource>
  <cacheFields count="26">
    <cacheField name="Localisation 1" numFmtId="0">
      <sharedItems count="5">
        <s v="TBT n° 2"/>
        <s v="TBT n° 8"/>
        <s v="UPS et TBTO  2"/>
        <s v=" TBTF 3"/>
        <s v="TGBT - Ligne 2"/>
      </sharedItems>
    </cacheField>
    <cacheField name="Localisation 2" numFmtId="0">
      <sharedItems containsBlank="1"/>
    </cacheField>
    <cacheField name="Supprimé" numFmtId="0">
      <sharedItems containsBlank="1" count="2">
        <m/>
        <s v="x"/>
      </sharedItems>
    </cacheField>
    <cacheField name="Rév." numFmtId="0">
      <sharedItems containsBlank="1"/>
    </cacheField>
    <cacheField name="Libellé du _x000a_consommateur" numFmtId="0">
      <sharedItems count="173">
        <s v="SYSTÈME DE PRÉCHAUFFAGE - ÉTAGE 1"/>
        <s v="VENTILATEUR PRÉCHAUFFAGE"/>
        <s v="COFFRET DE COMMANDE BRULEUR 1"/>
        <s v="COFFRET DE COMMANDE BRULEUR 2"/>
        <s v="TRAÇAGE ELEVATEUR T25014"/>
        <s v="VENTILATEURS AEROREFRIGERANT GRILLE CIRCUIT 1"/>
        <s v="TRAÇAGE SILO PSR R04201"/>
        <s v="PANNEAU DE COMMANDE DU BROYEUR BICARBONATE (ALIM. ONDULE)"/>
        <s v="BOITIER LUMIERE UNITE HYDRAULIQUE"/>
        <s v="ALIMENTATION TRANSFORMATEUR 400 - 230 VCA"/>
        <s v="VENTILATEUR TIRAGE 2 (du VSD HV83001)"/>
        <s v="ARMOIRE PRINCIPAL D'ECLAIRAGE"/>
        <s v="POMPE ALIMENTAIRE 2 (du VSD HV83003)"/>
        <s v="PANNEAU DE COMMANDE DU BROYEUR BICARBONATE (ALIM. NORMAL)"/>
        <s v="SYSTÈME DE PRÉCHAUFFAGE - ÉTAGE 2"/>
        <s v="SYSTÈME DE PRÉCHAUFFAGE - ÉTAGE 3"/>
        <s v="200W LED HIGHBAY LUMINAIRE (QUANTITÉ INSTALLÉE 68) "/>
        <s v=" POMPE 1 HYDRAULIQUE "/>
        <s v=" POMPE 2 HYDRAULIQUE "/>
        <s v=" VENTILATEUR 1 AIR SECONDAIRE REAR"/>
        <s v=" VENTILATEUR AIR PRIMAIRE ZONE 2 "/>
        <s v=" VENTILATEUR AIR PRIMAIRE ZONE 3 "/>
        <s v="TABLEAUX ANALYSEUR CHEMINÉE - COMM. (ALIMENTATION 3/3 ONDULÉ)"/>
        <s v=" VENTILATEUR AIR PRIMAIRE ZONE 4 "/>
        <s v=" VENTILATEUR 2 AIR SECONDAIRE FRONT"/>
        <s v=" VENTILATEUR AIR PRIMAIRE ZONE 1 "/>
        <s v=" VENTILATEUR AIR PRIMAIRE ZONE 5 "/>
        <s v="TABLEAUX ANALYSEUR PROCESSUS - LIGNE 2 - Alimentation 2"/>
        <s v=" MOTEUR TABLE VIBRANT"/>
        <s v="PRISES DE COURANT SALLE DE CONTROLE (N.3 PRISES)"/>
        <s v="VENTILATEUR TRANSPORT NH3"/>
        <s v="TD&quot;O&quot; EXT 2021"/>
        <s v="40W, SURFACE/PENDENT MOUTING LIGNE LED (QUANTITÉ INSTALLÉE 74) "/>
        <s v="TABLEAUX ANALYSEUR CHEMINÉE - LIGNE 2 (ALIMENTATION 2/3 NORMAL)"/>
        <s v="COFFRET DE COMMANDE BRULEUR DE DEMARRAGE"/>
        <s v="ELEVATEUR A GODET"/>
        <s v=" MOTEUR B CONVOYEUR VIBRANT (TABLE)"/>
        <s v="ANALYSEUR DE Hg ENTREE REACTEUR D 25001"/>
        <s v=" POMPE 1 HYDRAULIQUE DE SECOURS"/>
        <s v=" POMPE 2 HYDRAULIQUE DE SECOURS"/>
        <s v=" POMPE DE REMPLISSANT ET DRAINAGE UNITE DE COMMANDE HYDRAULIQUE "/>
        <s v="TABLEAUX ANALYSEUR CHEMINÉE - LIGNE 2 (ALIMENTATION 2/3 ONDULÉ)"/>
        <s v="TRAÇAGE VIS T25007"/>
        <s v="VIS EXTRACTION POUSSIÈRES"/>
        <s v="VENTILATEUR PRESSURISATION VANNE BY-PASSE"/>
        <s v="VIS D'EXTRACTION SILO PSR R04201"/>
        <s v=" CONVOYEUR A CHAINE ZONE CONVECTIVE "/>
        <s v="TRAÇAGE VIS T25017"/>
        <s v="TRAÇAGE VIS T25012"/>
        <s v="COFFRET DE CONTROLE ENTRÉE SORTIE GRILLE LIGNE 2"/>
        <s v="COFFRET DE CONTROLE ENTRÉE SORTIE GRILLE"/>
        <s v="TRAÇAGE ÉLECTRIQUE FAM TRÈMIE 1"/>
        <s v="TRAÇAGE ÉLECTRIQUE FAM TRÈMIE 2"/>
        <s v="TRAÇAGE ÉLECTRIQUE FAM TRÈMIE 3"/>
        <s v="TRAÇAGE ÉLECTRIQUE FAM TRÈMIE 4"/>
        <s v="MOTEUR VANNE DE CHAUDIERE (FEEDER)"/>
        <s v=" CONVOYEUR A CHAINE CHAMBRE DE RAYONNEMENT 1 "/>
        <s v=" CONVOYEUR A CHAINE CHAMBRE DE RAYONNEMENT 2 "/>
        <s v="PNEUMATEX"/>
        <s v="COFFRET DE CONTROLE GRILLE PLC LIGNE 2"/>
        <s v="COFFRET DE CONTROLE GRILLE PLC"/>
        <s v="COFFRET LOCAL MANCHETTE TELESCOPIQUE SILO PSR R04201"/>
        <s v="VIS TRANSPORTEUR A CHAINE"/>
        <s v="VIS DE TRANSFERT BICAR"/>
        <s v=" CONVOYEUR A CHAINE FOUR GAUCHE   "/>
        <s v=" CONVOYEUR A CHAINE FOUR DROITE   "/>
        <s v="TRACAGE TRANSPORT NH3"/>
        <s v="ANALYSEUR (NO2, NO, SO2), TUBE DE MELANGE"/>
        <s v="TRAÇAGE VIS T25005"/>
        <s v="ARMOIRES CONTRÔLE ALTERNATEUR ET TURBINE &quot;ONDULÉ&quot;"/>
        <s v="TABLEAUX ANALYSEUR PROCESSUS - LIGNE 2"/>
        <s v="MOTEUR VANNE D'EVENT VAPEUR (FEEDER)"/>
        <s v="ANALYSEUR MULTIGAZ AMONT FAM, ENTREE REACTEUR D 25001"/>
        <s v="DAHS 2 (PC) (salle de controle)"/>
        <s v="PONT ROULANT OMR ARMOIRE DE COMMANDE  (ALIMENTATION ESSENTIEL)"/>
        <s v="VIS DE TRANSFERT CHARBON ACTIF"/>
        <s v="ARMOIRE TBT 8 SERVICES AUX."/>
        <s v="COFFRET DE CONTROL ENTRÉE SORTIE GRILLE"/>
        <s v="SAS ROTATIF TRÈMIE"/>
        <s v="FOND VIBRANT SILO PSR R04201"/>
        <s v=" VENTILATEUR EXTRATION FUMEES EXTRACTEUR DE MACHEFERES "/>
        <s v="HMI COFFRET DE COMMANDE GRILLE"/>
        <s v="TRAÇAGE VIS 04205"/>
        <s v="PONT ROULANT ENC ARMOIRE DE COMMANDE (ALIMENTATION ESSENTIEL)"/>
        <s v="VANNE A DOUBLE CLAPET RAY 1 "/>
        <s v="VENTILATEUR DE REFROIDISSEMENT CABINE BROYEUR COMMUNS"/>
        <s v="VENTILATEUR DE REFROIDISSEMENT CABINE BROYEUR 2 "/>
        <s v="VANNE A DOUBLE CLAPET RAY 2 "/>
        <s v="VANNE A DOUBLE CLAPET VAP 1 "/>
        <s v="VANNE A DOUBLE CLAPET SH HT "/>
        <s v="VANNE A DOUBLE CLAPET SH MT "/>
        <s v="VANNE A DOUBLE CLAPET SM BT "/>
        <s v="VANNE A DOUBLE CLAPET VAP 2 "/>
        <s v="VANNE A DOUBLE CLAPET ECO 1 "/>
        <s v="VANNE A DOUBLE CLAPET ECO 2 "/>
        <s v=" VENTILATEUR DE REFROIDISSEMENT 1  UNITE DE COMMANDE HYDRAULIQUE"/>
        <s v=" VENTILATEUR DE REFROIDISSEMENT 2  UNITE DE COMMANDE HYDRAULIQUE"/>
        <s v="VENTILATEUR DE REFROIDISSEMENT T3"/>
        <s v="BANQUE DE CONDENSATEURS  - LIGNE 2"/>
        <s v="ARMOIRE TBT 2 SERVICES AUX."/>
        <s v="DEVOUTEUR CHARBON ACTIF"/>
        <s v="VENTILATEUR AIR PURGE DE L'ANALYSEUR (NO2, NO, SO2), TUBE DE MELANGE"/>
        <s v="VIS DOSAGE CHARBON ACTIF"/>
        <s v="MARTEAUX VAP 1 "/>
        <s v="MARTEAUX 1 SH HT "/>
        <s v="ARMOIRE COLLECTE DE FUMÉE CONTRE L'INCENDIE"/>
        <s v="MARTEAUX 2 SH HT "/>
        <s v="MARTEAUX 3 SH HT "/>
        <s v="MARTEAUX 1 SH MT "/>
        <s v="MARTEAUX 2 SH MT "/>
        <s v="MARTEAUX 3 SH MT "/>
        <s v="MARTEAUX 1 SH BT "/>
        <s v="MARTEAUX 2 SH BT "/>
        <s v="MARTEAUX 3 SH BT "/>
        <s v="MARTEAUX 1 VAP 2 "/>
        <s v="MARTEAUX 2 VAP 2 "/>
        <s v="MARTEAUX 1 ECO 1 "/>
        <s v="MARTEAUX 2 ECO 1 "/>
        <s v="MARTEAUX 3 ECO 1 "/>
        <s v="MARTEAUX 1 ECO 2 "/>
        <s v="MARTEAUX 2 ECO 2 "/>
        <s v="MARTEAUX 3 ECO 2"/>
        <s v="POMPE GLICOL "/>
        <s v="RIO ATS LIGNE 2 SERVICES AUX."/>
        <s v="ARMOIRE +E/S +ESD LIGNE 2 PROC SERVICES AUX."/>
        <s v="ARMOIRE +E/S LIGNE 2 PROC SERVICES AUX."/>
        <s v="ARMOIRE CPU +E/S LIGNE 2 ELE SERVICES AUX."/>
        <s v="ARMOIRE TBTD 2 SERVICES AUX."/>
        <s v="INDICATEUR DE NIVEAU MAGNETIQUE LIGNE 2"/>
        <s v="UNITE DETECTION AMMONIAC (ZONE TEC)"/>
        <s v="LUMIERE NIVEAU GLACE BALLON LIGNE 2"/>
        <s v="BARRIERE OPTIQUE BOX MATERIAUX FERREUX"/>
        <s v="ARMOIRE LAVAGE MACHINE"/>
        <s v="ARMOIRE CONTROL SYSTÈME"/>
        <s v="BARRIERE OPTIQUE BOX LIGNE DE SECOURS"/>
        <s v="POMPE GLICOL"/>
        <s v="BARRIERE OPTIQUE BOX MONSTRE"/>
        <s v="SOLÉNOÏDE EXTRACTEUR MACHEFERS"/>
        <s v="ANALYSEUR DE POUSSIÈRE AVAL FAM - LIGNE 2"/>
        <s v="SOLÉNOÏDE AMORTISSEUR D'ARBRE D'ALIMENTATION "/>
        <s v="CAMERA FOUR LIGNE 2"/>
        <s v="CABINE D'ANALYSE DES ÉMISSIONS DE FUMÉE DE L'UPS LIGNE 2"/>
        <s v="SOLÉNOÏDE AMORTISSEUR D'ARBRE D'ALIMENTATION"/>
        <s v="SOLENOID DROIT VERROU CASSE PONT"/>
        <s v="SOLENOID DROIT CASSE PONT"/>
        <s v="SOLENOID GAUCHE CASSE PONT"/>
        <s v="SOLENOID GAUCHE VERROU CASSE PONT"/>
        <s v="COFFRET LOCAL DES SECURITES DU VENTILATEUR DE TIRAGE - LIGNE 2"/>
        <s v="VENTILATEUR REFROIDISSEMENT MOTEUR VIS DOSAGE CHARBON ACTIF"/>
        <s v="PANNEAU SÉQUENCEUR DU FAM - LIGNE 2"/>
        <s v="PANNEAU SÉQUENCEUR DU SILO PSR - LIGNE 2"/>
        <s v="PANNEAU LOCAL POUR DELCOLMATAGE BICARBONATE"/>
        <s v="PANNEAU LOCAL POUR DELCOLMATAGE CHARBON ACTIF"/>
        <s v="COMMUTATEUR DE MISE À TERRE PSR 1"/>
        <s v="TRANSMETTEUR DE DEBIT (ZONE VAE) - SYST. CHAUFFAGE BATIMENT ADMINISTRATIF"/>
        <s v="TRANSMETTEUR DE DEBIT (ZONE VAE) - SYST. RECHAUFFAGE URBAIN"/>
        <s v="PANNEAU LOCAL POUR DEPOTAGE CHARBON ACTIF"/>
        <s v="CALCULATEUR D'ENERGIE (ZONE VAE)  - SYST. CHAUFFAGE BATIMENT ADMINISTRATIF"/>
        <s v="CALCULATEUR D'ENERGIE (ZONE VAE)  - SYST. RECHAUFFAGE URBAIN"/>
        <s v="INSTRUMENT COMPTEUR A ULTRASON DE CALORIES (ZONE VAE)"/>
        <s v="Panneau séquenceur du FAM"/>
        <s v="BATTERIE DE COMPENSATION D’ÉNERGIE RÉACTIVE LIGNE 2"/>
        <s v="ARMOIRE &quot;SIL&quot; (ZONE ADM) - Alimentation 2"/>
        <s v="PALAN ZONE TOIT FAM"/>
        <s v="PALAN ZONE DENOX"/>
        <s v="ONDULEUR DEDIE A LA POMPE ULTIME SECOURS (ALIMENTE VIA TRANSFO D'ISOLEMENT)"/>
        <s v="COMMUTATEUR DE MISE À TERRE PSR 2"/>
        <s v="VANNE EXISTANTE (ZONE TEC)"/>
        <s v="TABLEAU &quot;SIL&quot; N.2 (ZONE ADM) - Alimentation 1"/>
        <s v="ARRIVÈE LIGNE  3 TBTF 3"/>
        <s v="REDRESSEUR LIGNE 2 PROC SERVICES AUX."/>
        <s v="SUPPRESSEUR"/>
        <s v="POMPE 1 EAU DE REFROIDISSEMENT "/>
      </sharedItems>
    </cacheField>
    <cacheField name="Repère du_x000a_ consommateur" numFmtId="0">
      <sharedItems containsBlank="1"/>
    </cacheField>
    <cacheField name="Tension d'alimentation_x000a_(mono/tri)" numFmtId="0">
      <sharedItems containsMixedTypes="1" containsNumber="1" containsInteger="1" minValue="1" maxValue="1"/>
    </cacheField>
    <cacheField name="V (tension alimentation)" numFmtId="0">
      <sharedItems containsSemiMixedTypes="0" containsString="0" containsNumber="1" containsInteger="1" minValue="230" maxValue="400"/>
    </cacheField>
    <cacheField name="Puissance nominale kW" numFmtId="0">
      <sharedItems containsString="0" containsBlank="1" containsNumber="1" minValue="0" maxValue="450"/>
    </cacheField>
    <cacheField name="Rendement électrique" numFmtId="0">
      <sharedItems containsString="0" containsBlank="1" containsNumber="1" minValue="0.6" maxValue="1"/>
    </cacheField>
    <cacheField name="Facteur de puissance" numFmtId="0">
      <sharedItems containsBlank="1" containsMixedTypes="1" containsNumber="1" minValue="0.45" maxValue="1"/>
    </cacheField>
    <cacheField name="Puissance maximale consommée (KVA)" numFmtId="0">
      <sharedItems containsBlank="1" containsMixedTypes="1" containsNumber="1" minValue="0" maxValue="526.68539325842698"/>
    </cacheField>
    <cacheField name="Facteur de simultanéité en mode normal maximal" numFmtId="0">
      <sharedItems containsBlank="1" containsMixedTypes="1" containsNumber="1" minValue="0" maxValue="1"/>
    </cacheField>
    <cacheField name="Facteur de charge" numFmtId="0">
      <sharedItems containsBlank="1" containsMixedTypes="1" containsNumber="1" minValue="0" maxValue="1.0001499999999999"/>
    </cacheField>
    <cacheField name="Puissance absorbée à provisionner " numFmtId="0">
      <sharedItems containsBlank="1" containsMixedTypes="1" containsNumber="1" minValue="0" maxValue="395.01404494382024"/>
    </cacheField>
    <cacheField name="Type de démarrage" numFmtId="0">
      <sharedItems containsMixedTypes="1" containsNumber="1" containsInteger="1" minValue="0" maxValue="0"/>
    </cacheField>
    <cacheField name="Instantanné" numFmtId="0">
      <sharedItems containsMixedTypes="1" containsNumber="1" containsInteger="1" minValue="0" maxValue="0"/>
    </cacheField>
    <cacheField name="sequence" numFmtId="0">
      <sharedItems containsSemiMixedTypes="0" containsString="0" containsNumber="1" containsInteger="1" minValue="0" maxValue="4" count="5">
        <n v="0"/>
        <n v="3"/>
        <n v="2"/>
        <n v="1"/>
        <n v="4"/>
      </sharedItems>
    </cacheField>
    <cacheField name="P GE" numFmtId="0">
      <sharedItems containsString="0" containsBlank="1" containsNumber="1" minValue="0" maxValue="379.2134831460674"/>
    </cacheField>
    <cacheField name="P apparente GE" numFmtId="0">
      <sharedItems containsString="0" containsBlank="1" containsNumber="1" minValue="0" maxValue="395.01404494382024"/>
    </cacheField>
    <cacheField name="EVOLUTION ANCIEN BILAN" numFmtId="0">
      <sharedItems containsBlank="1"/>
    </cacheField>
    <cacheField name="delta" numFmtId="0">
      <sharedItems containsBlank="1"/>
    </cacheField>
    <cacheField name="Type de départ" numFmtId="0">
      <sharedItems/>
    </cacheField>
    <cacheField name="Protection thermique" numFmtId="0">
      <sharedItems containsBlank="1" containsMixedTypes="1" containsNumber="1" containsInteger="1" minValue="0" maxValue="0"/>
    </cacheField>
    <cacheField name="CCL_x000a_Coffret Controle Local" numFmtId="0">
      <sharedItems containsBlank="1" containsMixedTypes="1" containsNumber="1" containsInteger="1" minValue="0" maxValue="1"/>
    </cacheField>
    <cacheField name="CSL_x000a_Coffret Sectionnement Local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VERTRAY, Anne-Sophie" refreshedDate="45957.918424537034" createdVersion="7" refreshedVersion="7" minRefreshableVersion="3" recordCount="207" xr:uid="{0E4911E7-3912-47E2-A725-33D070887D5F}">
  <cacheSource type="worksheet">
    <worksheetSource name="Tableau1"/>
  </cacheSource>
  <cacheFields count="27">
    <cacheField name="Localisation 1" numFmtId="0">
      <sharedItems count="5">
        <s v="TBT n° 1"/>
        <s v="TBT n° 7"/>
        <s v="TGBT - Ligne 1"/>
        <s v="TBTF 1"/>
        <s v="ARMOIRE UPS et TBTO  1"/>
      </sharedItems>
    </cacheField>
    <cacheField name="Localisation 2" numFmtId="0">
      <sharedItems containsBlank="1"/>
    </cacheField>
    <cacheField name="Supprimé" numFmtId="0">
      <sharedItems containsBlank="1" count="2">
        <m/>
        <s v="x"/>
      </sharedItems>
    </cacheField>
    <cacheField name="Rév." numFmtId="0">
      <sharedItems containsBlank="1"/>
    </cacheField>
    <cacheField name="Libellé du _x000a_consommateur" numFmtId="0">
      <sharedItems count="168">
        <s v="SYSTÈME DE PRÉCHAUFFAGE - ÉTAGE 1"/>
        <s v=" POMPE 2 HYDRAULIQUE "/>
        <s v="POMPE ALIMENTAIRE 1 (du VSD HV83002)"/>
        <s v="VENTILATEUR PRÉCHAUFFAGE"/>
        <s v="COFFRET DE COMMANDE BRULEUR 1"/>
        <s v="COFFRET DE COMMANDE BRULEUR 2"/>
        <s v="TRAÇAGE ELEVATEUR T15014"/>
        <s v="VENTILATEURS AEROREFRIGERANT GRILLE CIRCUIT 1"/>
        <s v="TRAÇAGE SILO PSR R04101"/>
        <s v="ANALYSEUR (NO2, NO, SO2), TUBE DE MELANGE"/>
        <s v="REDRESSEUR LIGNE 1 SERVICES AUX."/>
        <s v="PANNEAU DE COMMANDE DU BROYEUR BICARBONATE (ALIM. ONDULÉ)"/>
        <s v="BOITIER LUMIERE UNITE HYDRAULIQUE"/>
        <s v="VANNE EXISTANTE (ZONE TEC)"/>
        <s v="COFFRET DE CONTROLE ENTRÉE SORTIE GRILLE LIGNE 1"/>
        <s v="COFFRET DE CONTROLE GRILLE PLC LIGNE 1"/>
        <s v="PRISES DE COURANT SALLE DE CONTROLE (N.3 PRISES)"/>
        <s v="ARMOIRE &quot;SIL&quot; (ZONE ADM) - Alimentation 1"/>
        <s v="INDICATEUR DE NIVEAU MAGNETIQUE LIGNE 1"/>
        <s v="COMMUTATEUR DE MISE À TERRE PSR 1"/>
        <s v="ANALYSEUR DE POUSSIÈRE AVAL FAM"/>
        <s v="LUMIERE NIVEAU GLACE BALOON LIGNE 1"/>
        <s v="TRANSMETTEUR DE DEBIT (ZONE VAE) - SYST. RECHAUFFAGE URBAIN"/>
        <s v="CALCULATEUR D'ENERGIE (ZONE VAE) - SYST. RECHAUFFAGE URBAIN"/>
        <s v="PANNEAU LOCAL POUR DELCOLMATAGE BICARBONATE"/>
        <s v="PANNEAU LOCAL POUR DEPOTAGE BICARBONATE"/>
        <s v="TABLEAU GROUPES ELECTROGENES (existantes)"/>
        <s v="COFFRET DEIE"/>
        <s v="CABINE D'ANALYSE DES ÉMISSIONS DE FUMÉE DE L'UPS LIGNE 1"/>
        <s v="CABINE D'ANALYSE DES ÉMISSIONS DE FUMÉE EN SORTIE DE CHEMINÉE UPS"/>
        <s v="CALCULATEUR D'ENERGIE (ZONE VAE)  - SYST. VAPEUR BP"/>
        <s v="PANNEAU SÉQUENCEUR DU FAM LIGNE 1"/>
        <s v="INSTRUMENT COMPTEUR A ULTRASON DE CALORIES (ZONE VAE)"/>
        <s v="PANNEAU SÉQUENCEUR DU SILO PSR R04101"/>
        <s v="TABLEAUX ANALYSEUR CHEMINÉE - LIGNE 1 (ALIMENTATION 1/3 ONDULÉ)"/>
        <s v="TABLEAU &quot;SIL&quot; (ZONE ADM) - Alimentation 2"/>
        <s v="DAHS 1 (PC) (salle de controle)"/>
        <s v="TABLEAU DE DISTRIBUTION &quot;EXTENSION ADM&quot;"/>
        <s v="200W LED HIGHBAY LUMINAIRE (QUANTITÉ INSTALLÉE 69) "/>
        <s v="72W,EDGE SERIES OF LED STREET LIGHTING (BAJAJ MAKE: 169698 ,  BRTFG 72W LED) (QUANTITÉ INSTALLÉE 15) "/>
        <s v="SOLÉNOÏDE AMORTISSEUR D'ARBRE D'ALIMENTATION "/>
        <s v="SOLÉNOÏDE AMORTISSEUR D'ARBRE D'ALIMENTATION"/>
        <s v="BARRIERE OPTIQUE BOX 1"/>
        <s v="BARRIERE OPTIQUE BOX 2"/>
        <s v="SOLÉNOÏDE EXTRACTEUR MACHEFERS"/>
        <s v="SOLENOID DROIT VERROU CASSE PONT"/>
        <s v="SOLENOID DROIT CASSE PONT"/>
        <s v="SOLENOID GAUCHE CASSE PONT"/>
        <s v="SOLENOID GAUCHE VERROU CASSE PONT"/>
        <s v="BARRIERE OPTIQUE BOX 3"/>
        <s v="BARRIERE OPTIQUE BOX 4"/>
        <s v="COFFRET DE CONTROL ENTRÉE SORTIE GRILLE"/>
        <s v="HMI COFFRET DE COMMANDE GRILLE"/>
        <s v="CAMERA FOUR LIGNE 1"/>
        <s v="COFFRET LOCAL DES SECURITES DU VENTILATEUR DE TIRAGE - LIGNE 1"/>
        <s v="PANNEAU DE COMMANDE DU BROYEUR BICARBONATE (ALIM. NORMAL)"/>
        <s v="ELEVATEUR A GODET"/>
        <s v="FOND VIBRANT SILO PSR R04101"/>
        <s v="VIS D'EXTRACTION PSR SILO PSR R04101"/>
        <s v="VIS EXTRACTION POUSSIÈRES"/>
        <s v="VENTILATEUR PRESSURISATION VANNE BY-PASSE"/>
        <s v="ARRIVÈE LIGNE  1 TBTF 1"/>
        <s v="VENTILATEUR TRANSPORT NH3"/>
        <s v="SYSTEME ASI LIGNE 1 SERVICES AUX."/>
        <s v="40W, SURFACE/PENDENT MOUTING LIGNE LED (QUANTITÉ INSTALLÉE 75) "/>
        <s v="ARMOIRE PRINCIPAL D'ECLAIRAGE"/>
        <s v="VIS DE TRANSFERT CHARBON ACTIF"/>
        <s v="VIS TRANSPORTEUR A CHAINE"/>
        <s v="POMPE GLICOL"/>
        <s v="ANALYSEUR MULTIGAZ AMONT FAM, ENTREE REACTEUR D15001"/>
        <s v="SAS ROTATIF TRÈMIE"/>
        <s v="VIS DE TRANSFERT BICAR"/>
        <s v="TABLEAUX ANALYSEUR PROCESSUS - LIGNE 1 - Alimentation 2"/>
        <s v="VENTILATEUR DE REFROIDISSEMENT CABINE BROYEUR 1"/>
        <s v="VIS DOSAGE CHARBON ACTIF"/>
        <s v="DEVOUTEUR CHARBON ACTIF"/>
        <s v="VENTILATEUR REFROIDISSEMENT MOTEUR VIS DOSAGE CHARBON ACTIF"/>
        <s v="TRAÇAGE ÉLECTRIQUE FAM TRÈMIE 1"/>
        <s v="TRAÇAGE ÉLECTRIQUE FAM TRÈMIE 2"/>
        <s v="TRAÇAGE ÉLECTRIQUE FAM TRÈMIE 3"/>
        <s v="TRAÇAGE ÉLECTRIQUE FAM TRÈMIE 4"/>
        <s v="TRAÇAGE VIS T15005"/>
        <s v="TRAÇAGE VIS T15007"/>
        <s v="SYSTÈME DE PRÉCHAUFFAGE - ÉTAGE 2"/>
        <s v="SYSTÈME DE PRÉCHAUFFAGE - ÉTAGE 3"/>
        <s v="TRAÇAGE VIS E15012"/>
        <s v="TRAÇAGE VIS T15017"/>
        <s v="TRAÇAGE VIS T04102"/>
        <s v="COFFRET LOCAL MANCHETTE TELESCOPIQUE SILO PSR R04101"/>
        <s v="PALAN ZONE TOIT FAM"/>
        <s v="PALAN ZONE DENOX"/>
        <s v=" POMPE 1 HYDRAULIQUE "/>
        <s v=" VENTILATEUR 1 AIR SECONDAIRE REAR"/>
        <s v=" VENTILATEUR 2 AIR SECONDAIRE FRONT"/>
        <s v=" VENTILATEUR AIR PRIMAIRE ZONE 3 "/>
        <s v=" VENTILATEUR AIR PRIMAIRE ZONE 2 "/>
        <s v=" VENTILATEUR AIR PRIMAIRE ZONE 4 "/>
        <s v=" MOTEUR TABLE VIBRANT"/>
        <s v=" VENTILATEUR AIR PRIMAIRE ZONE 1 "/>
        <s v=" VENTILATEUR AIR PRIMAIRE ZONE 5 "/>
        <s v=" POMPE DE REMPLISSANT ET DRAINAGE UNITE DE COMMANDE HYDRAULIQUE "/>
        <s v=" CONVOYEUR A CHAINE FOUR GAUCHE   "/>
        <s v=" CONVOYEUR A CHAINE FOUR DROITE   "/>
        <s v=" CONVOYEUR A CHAINE ZONE CONVECTIVE "/>
        <s v=" CONVOYEUR A CHAINE CHAMBRE DE RAYONNEMENT 1 "/>
        <s v=" CONVOYEUR A CHAINE CHAMBRE DE RAYONNEMENT 2 "/>
        <s v="MOTEUR VANNE DE CHAUDIERE (FEEDER)"/>
        <s v=" VENTILATEUR DE REFROIDISSEMENT 1  UNITE DE COMMANDE HYDRAULIQUE"/>
        <s v="MOTEUR VANNE D'EVENT VAPEUR (FEEDER)"/>
        <s v="VANNE A DOUBLE CLAPET RAY 1 "/>
        <s v="VIS DE TRANSFERT BICAR (HOLD)"/>
        <s v="VENTILATEUR DE REFROIDISSEMENT CABINE BROYEUR 1 (ONDULË)"/>
        <s v=" VANNE A DOUBLE CLAPET RAY 2 "/>
        <s v=" VANNE A DOUBLE CLAPET VAP 1 "/>
        <s v=" VANNE A DOUBLE CLAPET SH HT "/>
        <s v=" VANNE A DOUBLE CLAPET SH MT "/>
        <s v="SUPPRESSEUR"/>
        <s v=" VANNE A DOUBLE CLAPET SM BT "/>
        <s v=" VANNE A DOUBLE CLAPET VAP 2 "/>
        <s v=" VANNE A DOUBLE CLAPET ECO 1 "/>
        <s v=" VANNE A DOUBLE CLAPET ECO 2 "/>
        <s v=" VENTILATEUR EXTRATION FUMEES EXTRACTEUR DE MACHEFERES "/>
        <s v="MARTEAUX VAP 1 "/>
        <s v="MARTEAUX 1 SH HT "/>
        <s v="MARTEAUX 2 SH HT "/>
        <s v="MARTEAUX 3 SH HT "/>
        <s v="MARTEAUX 1 SH MT "/>
        <s v="MARTEAUX 2 SH MT "/>
        <s v="MARTEAUX 3 SH MT "/>
        <s v="MARTEAUX 1 SH BT "/>
        <s v="MARTEAUX 2 SH BT "/>
        <s v="MARTEAUX 3 SH BT "/>
        <s v="MARTEAUX 1 VAP 2 "/>
        <s v="MARTEAUX 2 VAP 2 "/>
        <s v="MARTEAUX 1 ECO 1 "/>
        <s v="MARTEAUX 2 ECO 1 "/>
        <s v="MARTEAUX 3 ECO 1 "/>
        <s v="MARTEAUX 1 ECO 2 "/>
        <s v="MARTEAUX 2 ECO 2 "/>
        <s v="MARTEAUX 3 ECO 2"/>
        <s v="COFFRET DE COMMANDE BRULEUR DE DEMARRAGE"/>
        <s v=" POMPE GLICOL "/>
        <s v=" POMPE 1 HYDRAULIQUE DE SECOURS"/>
        <s v=" POMPE 2 HYDRAULIQUE DE SECOURS"/>
        <s v=" VENTILATEUR DE REFROIDISSEMENT 2  UNITE DE COMMANDE HYDRAULIQUE"/>
        <s v=" PNEUMATEX"/>
        <s v="COFFRET DE CONTROLE ENTRÉE SORTIE GRILLE"/>
        <s v="COFFRET DE CONTROLE GRILLE PLC"/>
        <s v="ARMOIRE TBT 7 SERVICES AUX."/>
        <s v="VENTILATEUR AIR PURGE DE L'ANALYSEUR (NO2, NO, SO2), TUBE DE MELANGE"/>
        <s v="BANQUE DE CONDENSATEURS - LIGNE 1"/>
        <s v="ARMOIRE TBT 1 SERVICES AUX."/>
        <s v="RIO ATS LIGNE 1 SERVICES AUX."/>
        <s v="ARMOIRE SD +E/S LIGNE 1 PROC. SERVICES AUX."/>
        <s v=" MOTEUR B CONVOYEUR VIBRANT (TABLE)"/>
        <s v="ARMOIRE +E/S LIGNE 1 ELE SERVICES AUX."/>
        <s v="ARMOIRE +E/S LIGNE 1 PROC SERVICES AUX."/>
        <s v="TABLEAU &quot;SIL&quot; (ZONE ADM) - SERVICES AUX."/>
        <s v="ARMOIRE TBTD 1 SERVICES AUX."/>
        <s v="VENTILATEUR DE REFROIDISSEMENT T1"/>
        <s v="TRACAGE TRANSPORT NH3"/>
        <s v="ANALYSEUR DE Hg ENTREE REACTEUR D 15001"/>
        <s v="TABLEAUX ANALYSEUR CHEMINÉE - LIGNE 1 (ALIMENTATION 1/3 NORMAL)"/>
        <s v="TABLEAUX ANALYSEUR PROCESSUS - LIGNE 1"/>
        <s v="VENTILATEUR TIRAGE 1 (du VSD HV83005)"/>
        <s v="BATTERIE DE COMPENSATION D’ÉNERGIE RÉACTIVE LIGNE 1"/>
        <s v="RESISTANCE DE CHAUFFAGE MOTEUR POMPE ALIMENTAIRE 1"/>
        <s v=" POMPE 1 EAU DE REFROIDISSEMENT "/>
      </sharedItems>
    </cacheField>
    <cacheField name="Repère du_x000a_ consommateur" numFmtId="0">
      <sharedItems containsBlank="1"/>
    </cacheField>
    <cacheField name="Tension d'alimentation_x000a_(mono/tri)" numFmtId="0">
      <sharedItems containsMixedTypes="1" containsNumber="1" containsInteger="1" minValue="1" maxValue="1"/>
    </cacheField>
    <cacheField name="V (tension alimentation)" numFmtId="0">
      <sharedItems containsSemiMixedTypes="0" containsString="0" containsNumber="1" containsInteger="1" minValue="230" maxValue="400"/>
    </cacheField>
    <cacheField name="Puissance nominale kW" numFmtId="0">
      <sharedItems containsString="0" containsBlank="1" containsNumber="1" minValue="0" maxValue="450"/>
    </cacheField>
    <cacheField name="Rendement électrique" numFmtId="0">
      <sharedItems containsString="0" containsBlank="1" containsNumber="1" minValue="0.6" maxValue="1"/>
    </cacheField>
    <cacheField name="Facteur de puissance" numFmtId="0">
      <sharedItems containsString="0" containsBlank="1" containsNumber="1" minValue="0.45" maxValue="1"/>
    </cacheField>
    <cacheField name="Puissance maximale consommée (KVA)" numFmtId="0">
      <sharedItems containsBlank="1" containsMixedTypes="1" containsNumber="1" minValue="0" maxValue="526.68539325842698"/>
    </cacheField>
    <cacheField name="Facteur de simultanéité en mode normal maximal" numFmtId="0">
      <sharedItems containsString="0" containsBlank="1" containsNumber="1" minValue="0" maxValue="1"/>
    </cacheField>
    <cacheField name="Facteur de charge" numFmtId="0">
      <sharedItems containsString="0" containsBlank="1" containsNumber="1" minValue="0" maxValue="1.0001499999999999"/>
    </cacheField>
    <cacheField name="Puissance absorbée à provisionner " numFmtId="0">
      <sharedItems containsBlank="1" containsMixedTypes="1" containsNumber="1" minValue="0" maxValue="395.01404494382024"/>
    </cacheField>
    <cacheField name="Facteur de simultanéité en mode secours" numFmtId="0">
      <sharedItems containsBlank="1" containsMixedTypes="1" containsNumber="1" minValue="0" maxValue="1"/>
    </cacheField>
    <cacheField name="Facteur de charge (mode secours)" numFmtId="0">
      <sharedItems containsBlank="1" containsMixedTypes="1" containsNumber="1" minValue="0" maxValue="1"/>
    </cacheField>
    <cacheField name="Puissance secourue à provisionner" numFmtId="0">
      <sharedItems containsBlank="1" containsMixedTypes="1" containsNumber="1" minValue="0" maxValue="198.97003745318352"/>
    </cacheField>
    <cacheField name="Type de démarrage" numFmtId="0">
      <sharedItems/>
    </cacheField>
    <cacheField name="Instantanné" numFmtId="0">
      <sharedItems containsBlank="1"/>
    </cacheField>
    <cacheField name="sequence" numFmtId="0">
      <sharedItems containsSemiMixedTypes="0" containsString="0" containsNumber="1" containsInteger="1" minValue="0" maxValue="4" count="5">
        <n v="0"/>
        <n v="3"/>
        <n v="1"/>
        <n v="4"/>
        <n v="2"/>
      </sharedItems>
    </cacheField>
    <cacheField name="P GE" numFmtId="0">
      <sharedItems containsSemiMixedTypes="0" containsString="0" containsNumber="1" minValue="0" maxValue="379.2134831460674"/>
    </cacheField>
    <cacheField name="P apparente GE" numFmtId="164">
      <sharedItems containsSemiMixedTypes="0" containsString="0" containsNumber="1" minValue="0" maxValue="395.01404494382024"/>
    </cacheField>
    <cacheField name="Type de départ" numFmtId="0">
      <sharedItems containsBlank="1"/>
    </cacheField>
    <cacheField name="Protection thermique" numFmtId="0">
      <sharedItems containsBlank="1" containsMixedTypes="1" containsNumber="1" containsInteger="1" minValue="0" maxValue="0"/>
    </cacheField>
    <cacheField name="CCL_x000a_Coffret Controle Local" numFmtId="0">
      <sharedItems containsBlank="1" containsMixedTypes="1" containsNumber="1" containsInteger="1" minValue="0" maxValue="1"/>
    </cacheField>
    <cacheField name="CSL_x000a_Coffret Sectionnement Local" numFmtId="0">
      <sharedItems containsBlank="1" containsMixedTypes="1" containsNumber="1" containsInteger="1" minValue="0" maxValue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8">
  <r>
    <x v="0"/>
    <s v="SYSTEME REFROIDISSEMENT GRILLE"/>
    <x v="0"/>
    <s v="D01"/>
    <x v="0"/>
    <s v="MP11211"/>
    <s v="tri"/>
    <n v="400"/>
    <n v="55"/>
    <n v="0.95"/>
    <n v="0.86"/>
    <n v="67.319461444308445"/>
    <n v="0"/>
    <n v="1"/>
    <n v="0"/>
    <s v="AUT"/>
    <s v="OUI"/>
    <x v="0"/>
    <n v="0"/>
    <n v="0"/>
    <e v="#REF!"/>
    <e v="#REF!"/>
    <s v="DE"/>
    <s v="PTC"/>
    <n v="1"/>
    <n v="1"/>
  </r>
  <r>
    <x v="1"/>
    <s v="SYSTEME REFROIDISSEMENT GRILLE"/>
    <x v="0"/>
    <s v="D01"/>
    <x v="1"/>
    <s v="MP21211"/>
    <s v="tri"/>
    <n v="400"/>
    <n v="55"/>
    <n v="0.95"/>
    <n v="0.86"/>
    <n v="67.319461444308445"/>
    <n v="0"/>
    <n v="1"/>
    <n v="0"/>
    <s v="AUT"/>
    <s v="OUI"/>
    <x v="0"/>
    <n v="0"/>
    <n v="0"/>
    <e v="#REF!"/>
    <e v="#REF!"/>
    <s v="DE"/>
    <s v="PTC"/>
    <n v="1"/>
    <n v="1"/>
  </r>
  <r>
    <x v="2"/>
    <s v="Système traitement machefer"/>
    <x v="0"/>
    <s v="E01"/>
    <x v="2"/>
    <m/>
    <m/>
    <m/>
    <m/>
    <m/>
    <m/>
    <m/>
    <m/>
    <m/>
    <m/>
    <s v="AUT"/>
    <s v="OUI"/>
    <x v="1"/>
    <n v="0"/>
    <n v="0"/>
    <e v="#REF!"/>
    <e v="#REF!"/>
    <m/>
    <m/>
    <m/>
    <m/>
  </r>
  <r>
    <x v="0"/>
    <s v="FUMÉE - MOTOEURS"/>
    <x v="1"/>
    <s v="D01"/>
    <x v="3"/>
    <s v="MN 05310"/>
    <s v="tri"/>
    <n v="400"/>
    <n v="1.1000000000000001"/>
    <n v="0.8"/>
    <n v="0.7"/>
    <n v="1.9642857142857144"/>
    <n v="1"/>
    <n v="0"/>
    <n v="0"/>
    <s v="AUT"/>
    <s v="OUI"/>
    <x v="0"/>
    <n v="0"/>
    <n v="0"/>
    <e v="#REF!"/>
    <e v="#REF!"/>
    <s v="D"/>
    <n v="0"/>
    <n v="1"/>
    <n v="0"/>
  </r>
  <r>
    <x v="2"/>
    <s v="SYSTEME dosage phosphate Chaudière"/>
    <x v="0"/>
    <m/>
    <x v="4"/>
    <m/>
    <m/>
    <m/>
    <m/>
    <m/>
    <m/>
    <m/>
    <m/>
    <m/>
    <m/>
    <s v="MAN"/>
    <s v="Non"/>
    <x v="2"/>
    <n v="0"/>
    <n v="0"/>
    <e v="#REF!"/>
    <e v="#REF!"/>
    <m/>
    <m/>
    <m/>
    <m/>
  </r>
  <r>
    <x v="3"/>
    <m/>
    <x v="0"/>
    <s v="L01"/>
    <x v="5"/>
    <s v="HA87003"/>
    <s v="mono"/>
    <n v="230"/>
    <n v="0.5"/>
    <n v="1"/>
    <n v="0.95"/>
    <n v="0.52631578947368418"/>
    <n v="1"/>
    <n v="1"/>
    <n v="0.52631578947368418"/>
    <s v="AUT"/>
    <s v="OUI"/>
    <x v="0"/>
    <n v="0.5"/>
    <n v="0.52631578947368418"/>
    <e v="#REF!"/>
    <e v="#REF!"/>
    <s v="F"/>
    <n v="0"/>
    <n v="0"/>
    <n v="0"/>
  </r>
  <r>
    <x v="4"/>
    <m/>
    <x v="1"/>
    <s v="G01"/>
    <x v="6"/>
    <s v="HT80001"/>
    <s v="mono"/>
    <n v="48"/>
    <n v="0"/>
    <n v="1"/>
    <n v="1"/>
    <n v="0"/>
    <n v="0.5"/>
    <n v="1"/>
    <n v="0"/>
    <s v="AUT"/>
    <s v="OUI"/>
    <x v="0"/>
    <n v="0"/>
    <n v="0"/>
    <e v="#REF!"/>
    <e v="#REF!"/>
    <s v="F"/>
    <n v="0"/>
    <n v="0"/>
    <n v="0"/>
  </r>
  <r>
    <x v="3"/>
    <m/>
    <x v="0"/>
    <s v="L01"/>
    <x v="7"/>
    <s v="HA87004"/>
    <s v="mono"/>
    <n v="230"/>
    <n v="0.8"/>
    <n v="1"/>
    <n v="0.95"/>
    <n v="0.8421052631578948"/>
    <n v="1"/>
    <n v="1"/>
    <n v="0.8421052631578948"/>
    <s v="AUT"/>
    <s v="OUI"/>
    <x v="0"/>
    <n v="0.8"/>
    <n v="0.8421052631578948"/>
    <e v="#REF!"/>
    <e v="#REF!"/>
    <s v="F"/>
    <n v="0"/>
    <n v="0"/>
    <n v="0"/>
  </r>
  <r>
    <x v="3"/>
    <m/>
    <x v="0"/>
    <s v="L01"/>
    <x v="8"/>
    <s v="HA87002"/>
    <s v="mono"/>
    <n v="230"/>
    <n v="0.8"/>
    <n v="1"/>
    <n v="0.95"/>
    <n v="0.8421052631578948"/>
    <n v="1"/>
    <n v="1"/>
    <n v="0.8421052631578948"/>
    <s v="AUT"/>
    <s v="OUI"/>
    <x v="0"/>
    <n v="0.8"/>
    <n v="0.8421052631578948"/>
    <e v="#REF!"/>
    <e v="#REF!"/>
    <s v="F"/>
    <n v="0"/>
    <n v="0"/>
    <n v="0"/>
  </r>
  <r>
    <x v="5"/>
    <s v="GTA-BOP"/>
    <x v="0"/>
    <s v="D01"/>
    <x v="9"/>
    <s v="MA41101"/>
    <s v="tri"/>
    <n v="400"/>
    <n v="1.1000000000000001"/>
    <n v="0.84799999999999998"/>
    <n v="0.72"/>
    <n v="1.8016247379454928"/>
    <n v="1"/>
    <n v="0.6"/>
    <n v="1.0809748427672956"/>
    <s v="AUT"/>
    <s v="OUI"/>
    <x v="0"/>
    <n v="0.77830188679245282"/>
    <n v="1.0809748427672956"/>
    <e v="#REF!"/>
    <e v="#REF!"/>
    <s v="D+1"/>
    <n v="0"/>
    <n v="1"/>
    <n v="1"/>
  </r>
  <r>
    <x v="3"/>
    <m/>
    <x v="1"/>
    <s v="D01"/>
    <x v="10"/>
    <s v="HA88011"/>
    <s v="mono"/>
    <n v="230"/>
    <n v="0.3"/>
    <n v="1"/>
    <n v="0.85"/>
    <n v="0.35294117647058826"/>
    <s v="aprés"/>
    <s v="aprés"/>
    <s v="aprés"/>
    <s v="AUT"/>
    <s v="OUI"/>
    <x v="0"/>
    <m/>
    <m/>
    <e v="#REF!"/>
    <e v="#REF!"/>
    <s v="F"/>
    <n v="0"/>
    <n v="0"/>
    <n v="0"/>
  </r>
  <r>
    <x v="3"/>
    <m/>
    <x v="1"/>
    <s v="L01"/>
    <x v="11"/>
    <s v="HA88036"/>
    <s v="mono"/>
    <n v="230"/>
    <n v="0.3"/>
    <n v="1"/>
    <n v="1"/>
    <n v="0.3"/>
    <n v="0"/>
    <n v="1"/>
    <n v="0"/>
    <s v="AUT"/>
    <s v="OUI"/>
    <x v="0"/>
    <n v="0"/>
    <n v="0"/>
    <e v="#REF!"/>
    <e v="#REF!"/>
    <s v="F"/>
    <n v="0"/>
    <n v="0"/>
    <n v="0"/>
  </r>
  <r>
    <x v="6"/>
    <s v="?"/>
    <x v="0"/>
    <m/>
    <x v="12"/>
    <s v="MA40001"/>
    <s v="tri"/>
    <n v="400"/>
    <n v="1.1000000000000001"/>
    <n v="0.89"/>
    <n v="0.84"/>
    <n v="1.4713750668806851"/>
    <n v="1"/>
    <n v="0.68"/>
    <n v="1.000535045478866"/>
    <s v="AUT"/>
    <s v="OUI"/>
    <x v="0"/>
    <n v="0.84044943820224738"/>
    <n v="1.000535045478866"/>
    <e v="#REF!"/>
    <e v="#REF!"/>
    <m/>
    <m/>
    <m/>
    <m/>
  </r>
  <r>
    <x v="7"/>
    <s v="GTA-BOP"/>
    <x v="1"/>
    <s v="H01"/>
    <x v="13"/>
    <s v="MP61001"/>
    <s v="tri"/>
    <n v="400"/>
    <n v="0"/>
    <n v="0.77"/>
    <n v="0.82"/>
    <n v="0"/>
    <n v="0.2"/>
    <n v="0.8"/>
    <n v="0"/>
    <s v="AUT"/>
    <s v="OUI"/>
    <x v="0"/>
    <n v="0"/>
    <n v="0"/>
    <e v="#REF!"/>
    <e v="#REF!"/>
    <s v="F"/>
    <n v="0"/>
    <n v="1"/>
    <n v="1"/>
  </r>
  <r>
    <x v="8"/>
    <s v="Système traitement machefer"/>
    <x v="0"/>
    <s v="E01"/>
    <x v="14"/>
    <s v="MS 03211 A"/>
    <s v="tri"/>
    <n v="400"/>
    <n v="1.96"/>
    <n v="0.81"/>
    <n v="0.66"/>
    <n v="3.6662925551814434"/>
    <n v="1"/>
    <n v="1"/>
    <n v="3.6662925551814434"/>
    <s v="AUT"/>
    <s v="OUI"/>
    <x v="1"/>
    <n v="2.4197530864197527"/>
    <n v="3.6662925551814434"/>
    <e v="#REF!"/>
    <e v="#REF!"/>
    <s v="VF+1"/>
    <s v="PTC"/>
    <n v="1"/>
    <n v="1"/>
  </r>
  <r>
    <x v="2"/>
    <s v="Système traitement machefer"/>
    <x v="0"/>
    <s v="E01"/>
    <x v="14"/>
    <s v="MS 03211 B"/>
    <s v="tri"/>
    <n v="400"/>
    <n v="1.96"/>
    <n v="0.81"/>
    <n v="0.66"/>
    <n v="3.6662925551814434"/>
    <n v="1"/>
    <n v="1"/>
    <n v="3.6662925551814434"/>
    <s v="AUT"/>
    <s v="OUI"/>
    <x v="1"/>
    <n v="2.4197530864197527"/>
    <n v="3.6662925551814434"/>
    <e v="#REF!"/>
    <e v="#REF!"/>
    <s v="VF+1"/>
    <s v="PTC"/>
    <n v="1"/>
    <n v="1"/>
  </r>
  <r>
    <x v="3"/>
    <s v="AUX Legendre"/>
    <x v="0"/>
    <s v="D01"/>
    <x v="15"/>
    <m/>
    <s v="tri+N"/>
    <n v="400"/>
    <n v="5.0270000000000001"/>
    <n v="1"/>
    <n v="1"/>
    <n v="5.0270000000000001"/>
    <n v="1"/>
    <n v="1"/>
    <n v="5.0270000000000001"/>
    <s v="AUT"/>
    <s v="OUI"/>
    <x v="0"/>
    <n v="5.0270000000000001"/>
    <n v="5.0270000000000001"/>
    <e v="#REF!"/>
    <e v="#REF!"/>
    <s v="F"/>
    <n v="0"/>
    <n v="0"/>
    <n v="0"/>
  </r>
  <r>
    <x v="0"/>
    <s v="FUMÉE - CONSOMMATEURS ELECTRIQUE"/>
    <x v="1"/>
    <s v="D01"/>
    <x v="16"/>
    <s v="HL 05010"/>
    <s v="mono"/>
    <n v="230"/>
    <n v="0"/>
    <n v="1"/>
    <n v="1"/>
    <n v="0"/>
    <n v="1"/>
    <n v="0"/>
    <n v="0"/>
    <s v="AUT"/>
    <s v="OUI"/>
    <x v="0"/>
    <n v="0"/>
    <n v="0"/>
    <e v="#REF!"/>
    <e v="#REF!"/>
    <s v="A"/>
    <n v="0"/>
    <n v="0"/>
    <n v="0"/>
  </r>
  <r>
    <x v="0"/>
    <s v="FUMÉE - CONSOMMATEURS ELECTRIQUE"/>
    <x v="1"/>
    <s v="D01"/>
    <x v="17"/>
    <s v="HL 05060"/>
    <s v="mono"/>
    <n v="230"/>
    <n v="0"/>
    <n v="1"/>
    <n v="1"/>
    <n v="0"/>
    <n v="1"/>
    <n v="1"/>
    <n v="0"/>
    <s v="AUT"/>
    <s v="OUI"/>
    <x v="0"/>
    <n v="0"/>
    <n v="0"/>
    <e v="#REF!"/>
    <e v="#REF!"/>
    <s v="F"/>
    <n v="0"/>
    <n v="0"/>
    <n v="0"/>
  </r>
  <r>
    <x v="9"/>
    <m/>
    <x v="1"/>
    <s v="D01"/>
    <x v="16"/>
    <s v="HL 05010"/>
    <s v="mono"/>
    <n v="230"/>
    <n v="0"/>
    <n v="1"/>
    <n v="1"/>
    <n v="0"/>
    <n v="1"/>
    <n v="0"/>
    <n v="0"/>
    <s v="AUT"/>
    <s v="OUI"/>
    <x v="0"/>
    <n v="0"/>
    <n v="0"/>
    <e v="#REF!"/>
    <e v="#REF!"/>
    <s v="A"/>
    <n v="0"/>
    <n v="0"/>
    <n v="0"/>
  </r>
  <r>
    <x v="9"/>
    <m/>
    <x v="1"/>
    <s v="D01"/>
    <x v="17"/>
    <s v="HL 05060"/>
    <s v="mono"/>
    <n v="230"/>
    <n v="0"/>
    <n v="1"/>
    <n v="1"/>
    <n v="0"/>
    <n v="1"/>
    <n v="0"/>
    <n v="0"/>
    <s v="AUT"/>
    <s v="OUI"/>
    <x v="0"/>
    <n v="0"/>
    <n v="0"/>
    <e v="#REF!"/>
    <e v="#REF!"/>
    <s v="A"/>
    <n v="0"/>
    <n v="0"/>
    <n v="0"/>
  </r>
  <r>
    <x v="3"/>
    <s v="AUX Legendre"/>
    <x v="0"/>
    <s v="D01"/>
    <x v="18"/>
    <m/>
    <s v="tri+N"/>
    <n v="400"/>
    <n v="4.5279999999999996"/>
    <n v="1"/>
    <n v="1"/>
    <n v="4.5279999999999996"/>
    <n v="1"/>
    <n v="1"/>
    <n v="4.5279999999999996"/>
    <s v="AUT"/>
    <s v="OUI"/>
    <x v="0"/>
    <n v="4.5279999999999996"/>
    <n v="4.5279999999999996"/>
    <e v="#REF!"/>
    <e v="#REF!"/>
    <s v="F"/>
    <n v="0"/>
    <n v="0"/>
    <n v="0"/>
  </r>
  <r>
    <x v="9"/>
    <m/>
    <x v="0"/>
    <s v="D01"/>
    <x v="19"/>
    <s v="HA88005"/>
    <s v="mono"/>
    <n v="230"/>
    <n v="1.02"/>
    <n v="1"/>
    <n v="0.85"/>
    <n v="1.2"/>
    <n v="1"/>
    <n v="1"/>
    <n v="1.2"/>
    <s v="AUT"/>
    <s v="OUI"/>
    <x v="0"/>
    <n v="1.02"/>
    <n v="1.2"/>
    <e v="#REF!"/>
    <e v="#REF!"/>
    <s v="F"/>
    <n v="0"/>
    <n v="0"/>
    <n v="0"/>
  </r>
  <r>
    <x v="9"/>
    <m/>
    <x v="0"/>
    <s v="D01"/>
    <x v="20"/>
    <s v="HA88005"/>
    <s v="mono"/>
    <n v="230"/>
    <n v="1.02"/>
    <n v="1"/>
    <n v="0.85"/>
    <n v="1.2"/>
    <n v="0"/>
    <n v="1"/>
    <n v="0"/>
    <s v="AUT"/>
    <s v="OUI"/>
    <x v="0"/>
    <n v="0"/>
    <n v="0"/>
    <e v="#REF!"/>
    <e v="#REF!"/>
    <s v="F"/>
    <n v="0"/>
    <n v="0"/>
    <n v="0"/>
  </r>
  <r>
    <x v="10"/>
    <m/>
    <x v="0"/>
    <s v="D01"/>
    <x v="21"/>
    <s v="HA88006"/>
    <s v="mono"/>
    <n v="230"/>
    <n v="1.02"/>
    <n v="1"/>
    <n v="0.85"/>
    <n v="1.2"/>
    <n v="1"/>
    <n v="1"/>
    <n v="1.2"/>
    <s v="AUT"/>
    <s v="OUI"/>
    <x v="0"/>
    <n v="1.02"/>
    <n v="1.2"/>
    <e v="#REF!"/>
    <e v="#REF!"/>
    <s v="F"/>
    <n v="0"/>
    <n v="0"/>
    <n v="0"/>
  </r>
  <r>
    <x v="10"/>
    <m/>
    <x v="0"/>
    <s v="D01"/>
    <x v="22"/>
    <s v="HA88006"/>
    <s v="mono"/>
    <n v="230"/>
    <n v="1.02"/>
    <n v="1"/>
    <n v="0.85"/>
    <n v="1.2"/>
    <n v="0"/>
    <n v="1"/>
    <n v="0"/>
    <s v="AUT"/>
    <s v="OUI"/>
    <x v="0"/>
    <n v="0"/>
    <n v="0"/>
    <e v="#REF!"/>
    <e v="#REF!"/>
    <s v="F"/>
    <n v="0"/>
    <n v="0"/>
    <n v="0"/>
  </r>
  <r>
    <x v="9"/>
    <m/>
    <x v="0"/>
    <s v="D01"/>
    <x v="23"/>
    <s v="HA88012"/>
    <s v="mono"/>
    <n v="230"/>
    <n v="1.105"/>
    <n v="1"/>
    <n v="0.85"/>
    <n v="1.3"/>
    <n v="1"/>
    <n v="1"/>
    <n v="1.3"/>
    <s v="AUT"/>
    <s v="OUI"/>
    <x v="0"/>
    <n v="1.105"/>
    <n v="1.3"/>
    <e v="#REF!"/>
    <e v="#REF!"/>
    <s v="F"/>
    <n v="0"/>
    <n v="0"/>
    <n v="0"/>
  </r>
  <r>
    <x v="9"/>
    <m/>
    <x v="0"/>
    <s v="D01"/>
    <x v="24"/>
    <s v="HA88012"/>
    <s v="mono"/>
    <n v="230"/>
    <n v="1.105"/>
    <n v="1"/>
    <n v="0.85"/>
    <n v="1.3"/>
    <n v="0"/>
    <n v="1"/>
    <n v="0"/>
    <s v="AUT"/>
    <s v="OUI"/>
    <x v="0"/>
    <n v="0"/>
    <n v="0"/>
    <e v="#REF!"/>
    <e v="#REF!"/>
    <s v="F"/>
    <n v="0"/>
    <n v="0"/>
    <n v="0"/>
  </r>
  <r>
    <x v="9"/>
    <m/>
    <x v="0"/>
    <s v="D01"/>
    <x v="25"/>
    <s v="HA88013"/>
    <s v="mono"/>
    <n v="230"/>
    <n v="1.19"/>
    <n v="1"/>
    <n v="0.85"/>
    <n v="1.4"/>
    <n v="1"/>
    <n v="1"/>
    <n v="1.4"/>
    <s v="AUT"/>
    <s v="OUI"/>
    <x v="0"/>
    <n v="1.19"/>
    <n v="1.4"/>
    <e v="#REF!"/>
    <e v="#REF!"/>
    <s v="F"/>
    <n v="0"/>
    <n v="0"/>
    <n v="0"/>
  </r>
  <r>
    <x v="9"/>
    <m/>
    <x v="0"/>
    <s v="D01"/>
    <x v="26"/>
    <s v="HA88013"/>
    <s v="mono"/>
    <n v="230"/>
    <n v="1.19"/>
    <n v="1"/>
    <n v="0.85"/>
    <n v="1.4"/>
    <n v="0"/>
    <n v="1"/>
    <n v="0"/>
    <s v="AUT"/>
    <s v="OUI"/>
    <x v="0"/>
    <n v="0"/>
    <n v="0"/>
    <e v="#REF!"/>
    <e v="#REF!"/>
    <s v="F"/>
    <n v="0"/>
    <n v="0"/>
    <n v="0"/>
  </r>
  <r>
    <x v="9"/>
    <m/>
    <x v="0"/>
    <s v="D01"/>
    <x v="27"/>
    <s v="HA88011"/>
    <s v="mono"/>
    <n v="230"/>
    <n v="1.19"/>
    <n v="1"/>
    <n v="0.85"/>
    <n v="1.4"/>
    <n v="1"/>
    <n v="1"/>
    <n v="1.4"/>
    <s v="AUT"/>
    <s v="OUI"/>
    <x v="0"/>
    <n v="1.19"/>
    <n v="1.4"/>
    <e v="#REF!"/>
    <e v="#REF!"/>
    <s v="F"/>
    <n v="0"/>
    <n v="0"/>
    <n v="0"/>
  </r>
  <r>
    <x v="9"/>
    <m/>
    <x v="0"/>
    <s v="D01"/>
    <x v="28"/>
    <s v="HA88011"/>
    <s v="mono"/>
    <n v="230"/>
    <n v="1.19"/>
    <n v="1"/>
    <n v="0.85"/>
    <n v="1.4"/>
    <n v="0"/>
    <n v="1"/>
    <n v="0"/>
    <s v="AUT"/>
    <s v="OUI"/>
    <x v="0"/>
    <n v="0"/>
    <n v="0"/>
    <e v="#REF!"/>
    <e v="#REF!"/>
    <s v="F"/>
    <n v="0"/>
    <n v="0"/>
    <n v="0"/>
  </r>
  <r>
    <x v="9"/>
    <m/>
    <x v="0"/>
    <s v="D01"/>
    <x v="29"/>
    <s v="HA88007"/>
    <s v="mono"/>
    <n v="230"/>
    <n v="1.02"/>
    <n v="1"/>
    <n v="0.85"/>
    <n v="1.2"/>
    <n v="1"/>
    <n v="1"/>
    <n v="1.2"/>
    <s v="AUT"/>
    <s v="OUI"/>
    <x v="0"/>
    <n v="1.02"/>
    <n v="1.2"/>
    <e v="#REF!"/>
    <e v="#REF!"/>
    <s v="F"/>
    <n v="0"/>
    <n v="0"/>
    <n v="0"/>
  </r>
  <r>
    <x v="10"/>
    <m/>
    <x v="0"/>
    <s v="D01"/>
    <x v="29"/>
    <s v="HA88008"/>
    <s v="mono"/>
    <n v="230"/>
    <n v="1.02"/>
    <n v="1"/>
    <n v="0.85"/>
    <n v="1.2"/>
    <n v="1"/>
    <n v="1"/>
    <n v="1.2"/>
    <s v="AUT"/>
    <s v="OUI"/>
    <x v="0"/>
    <n v="1.02"/>
    <n v="1.2"/>
    <e v="#REF!"/>
    <e v="#REF!"/>
    <s v="F"/>
    <n v="0"/>
    <n v="0"/>
    <n v="0"/>
  </r>
  <r>
    <x v="9"/>
    <m/>
    <x v="0"/>
    <s v="D01"/>
    <x v="30"/>
    <s v="HA88007"/>
    <s v="mono"/>
    <n v="230"/>
    <n v="1.02"/>
    <n v="1"/>
    <n v="0.85"/>
    <n v="1.2"/>
    <n v="0"/>
    <n v="1"/>
    <n v="0"/>
    <s v="AUT"/>
    <s v="OUI"/>
    <x v="0"/>
    <n v="0"/>
    <n v="0"/>
    <e v="#REF!"/>
    <e v="#REF!"/>
    <s v="F"/>
    <n v="0"/>
    <n v="0"/>
    <n v="0"/>
  </r>
  <r>
    <x v="10"/>
    <m/>
    <x v="0"/>
    <s v="D01"/>
    <x v="30"/>
    <s v="HA88008"/>
    <s v="mono"/>
    <n v="230"/>
    <n v="1.02"/>
    <n v="1"/>
    <n v="0.85"/>
    <n v="1.2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31"/>
    <s v="HA88007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31"/>
    <s v="HA88008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9"/>
    <m/>
    <x v="0"/>
    <s v="D01"/>
    <x v="32"/>
    <s v="HA88010"/>
    <s v="mono"/>
    <n v="230"/>
    <n v="1.105"/>
    <n v="1"/>
    <n v="0.85"/>
    <n v="1.3"/>
    <n v="1"/>
    <n v="1"/>
    <n v="1.3"/>
    <s v="AUT"/>
    <s v="OUI"/>
    <x v="0"/>
    <n v="1.105"/>
    <n v="1.3"/>
    <e v="#REF!"/>
    <e v="#REF!"/>
    <s v="F"/>
    <n v="0"/>
    <n v="0"/>
    <n v="0"/>
  </r>
  <r>
    <x v="10"/>
    <m/>
    <x v="0"/>
    <s v="D01"/>
    <x v="32"/>
    <s v="HA88009"/>
    <s v="mono"/>
    <n v="230"/>
    <n v="0.93500000000000005"/>
    <n v="1"/>
    <n v="0.85"/>
    <n v="1.1000000000000001"/>
    <n v="1"/>
    <n v="1"/>
    <n v="1.1000000000000001"/>
    <s v="AUT"/>
    <s v="OUI"/>
    <x v="0"/>
    <n v="0.93500000000000005"/>
    <n v="1.1000000000000001"/>
    <e v="#REF!"/>
    <e v="#REF!"/>
    <s v="F"/>
    <n v="0"/>
    <n v="0"/>
    <n v="0"/>
  </r>
  <r>
    <x v="9"/>
    <m/>
    <x v="0"/>
    <s v="D01"/>
    <x v="33"/>
    <s v="HA88010"/>
    <s v="mono"/>
    <n v="230"/>
    <n v="1.105"/>
    <n v="1"/>
    <n v="0.85"/>
    <n v="1.3"/>
    <n v="0"/>
    <n v="1"/>
    <n v="0"/>
    <s v="AUT"/>
    <s v="OUI"/>
    <x v="0"/>
    <n v="0"/>
    <n v="0"/>
    <e v="#REF!"/>
    <e v="#REF!"/>
    <s v="F"/>
    <n v="0"/>
    <n v="0"/>
    <n v="0"/>
  </r>
  <r>
    <x v="10"/>
    <m/>
    <x v="0"/>
    <s v="D01"/>
    <x v="33"/>
    <s v="HA88009"/>
    <s v="mono"/>
    <n v="230"/>
    <n v="0.93500000000000005"/>
    <n v="1"/>
    <n v="0.85"/>
    <n v="1.1000000000000001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10"/>
    <s v="HA88009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10"/>
    <s v="HA88010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10"/>
    <m/>
    <x v="0"/>
    <s v="D01"/>
    <x v="34"/>
    <s v="HA88023"/>
    <s v="mono"/>
    <n v="230"/>
    <n v="1.19"/>
    <n v="1"/>
    <n v="0.85"/>
    <n v="1.4"/>
    <n v="1"/>
    <n v="1"/>
    <n v="1.4"/>
    <s v="AUT"/>
    <s v="OUI"/>
    <x v="0"/>
    <n v="1.19"/>
    <n v="1.4"/>
    <e v="#REF!"/>
    <e v="#REF!"/>
    <s v="F"/>
    <n v="0"/>
    <n v="0"/>
    <n v="0"/>
  </r>
  <r>
    <x v="10"/>
    <m/>
    <x v="0"/>
    <s v="D01"/>
    <x v="35"/>
    <s v="HA88023"/>
    <s v="mono"/>
    <n v="230"/>
    <n v="1.19"/>
    <n v="1"/>
    <n v="0.85"/>
    <n v="1.4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36"/>
    <s v="HA88023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36"/>
    <s v="HA88004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11"/>
    <m/>
    <x v="0"/>
    <s v="D01"/>
    <x v="37"/>
    <s v="HT80001"/>
    <s v="mono"/>
    <n v="48"/>
    <n v="1.4"/>
    <n v="1"/>
    <n v="1"/>
    <n v="1.4"/>
    <n v="0.5"/>
    <n v="1"/>
    <n v="0.7"/>
    <s v="AUT"/>
    <s v="OUI"/>
    <x v="0"/>
    <n v="0.7"/>
    <n v="0.7"/>
    <e v="#REF!"/>
    <e v="#REF!"/>
    <s v="F"/>
    <n v="0"/>
    <n v="0"/>
    <n v="0"/>
  </r>
  <r>
    <x v="11"/>
    <m/>
    <x v="0"/>
    <s v="D01"/>
    <x v="6"/>
    <s v="HT80001"/>
    <s v="mono"/>
    <n v="48"/>
    <n v="1.4"/>
    <n v="1"/>
    <n v="1"/>
    <n v="1.4"/>
    <n v="0.5"/>
    <n v="1"/>
    <n v="0.7"/>
    <s v="AUT"/>
    <s v="OUI"/>
    <x v="0"/>
    <n v="0.7"/>
    <n v="0.7"/>
    <e v="#REF!"/>
    <e v="#REF!"/>
    <s v="F"/>
    <n v="0"/>
    <n v="0"/>
    <n v="0"/>
  </r>
  <r>
    <x v="9"/>
    <m/>
    <x v="0"/>
    <s v="L01"/>
    <x v="38"/>
    <s v="HA86001"/>
    <s v="mono"/>
    <n v="230"/>
    <n v="4.4999999999999998E-2"/>
    <n v="1"/>
    <n v="1"/>
    <n v="4.4999999999999998E-2"/>
    <n v="1"/>
    <n v="1"/>
    <n v="4.4999999999999998E-2"/>
    <s v="AUT"/>
    <s v="OUI"/>
    <x v="0"/>
    <n v="4.4999999999999998E-2"/>
    <n v="4.4999999999999998E-2"/>
    <e v="#REF!"/>
    <e v="#REF!"/>
    <s v="F"/>
    <n v="0"/>
    <n v="0"/>
    <n v="0"/>
  </r>
  <r>
    <x v="10"/>
    <m/>
    <x v="0"/>
    <s v="D01"/>
    <x v="39"/>
    <s v="HA88014"/>
    <s v="mono"/>
    <n v="230"/>
    <n v="1.105"/>
    <n v="1"/>
    <n v="0.85"/>
    <n v="1.3"/>
    <n v="1"/>
    <n v="1"/>
    <n v="1.3"/>
    <s v="AUT"/>
    <s v="OUI"/>
    <x v="0"/>
    <n v="1.105"/>
    <n v="1.3"/>
    <e v="#REF!"/>
    <e v="#REF!"/>
    <s v="F"/>
    <n v="0"/>
    <n v="0"/>
    <n v="0"/>
  </r>
  <r>
    <x v="2"/>
    <s v="Local GTA"/>
    <x v="1"/>
    <s v="D01"/>
    <x v="40"/>
    <m/>
    <s v="tri"/>
    <n v="400"/>
    <n v="10"/>
    <n v="0.88"/>
    <n v="0.88"/>
    <n v="12.913223140495868"/>
    <n v="1"/>
    <n v="0.95"/>
    <n v="0"/>
    <n v="0"/>
    <n v="0"/>
    <x v="0"/>
    <n v="10.795454545454545"/>
    <n v="12.267561983471074"/>
    <e v="#REF!"/>
    <e v="#REF!"/>
    <s v="F"/>
    <n v="0"/>
    <n v="0"/>
    <n v="0"/>
  </r>
  <r>
    <x v="10"/>
    <m/>
    <x v="0"/>
    <s v="D01"/>
    <x v="41"/>
    <s v="HA88014"/>
    <s v="mono"/>
    <n v="230"/>
    <n v="1.105"/>
    <n v="1"/>
    <n v="0.85"/>
    <n v="1.3"/>
    <n v="0"/>
    <n v="1"/>
    <n v="0"/>
    <s v="AUT"/>
    <s v="OUI"/>
    <x v="0"/>
    <n v="0"/>
    <n v="0"/>
    <e v="#REF!"/>
    <e v="#REF!"/>
    <s v="F"/>
    <n v="0"/>
    <n v="0"/>
    <n v="0"/>
  </r>
  <r>
    <x v="10"/>
    <m/>
    <x v="0"/>
    <s v="D01"/>
    <x v="42"/>
    <s v="HA88003"/>
    <s v="mono"/>
    <n v="230"/>
    <n v="0.36"/>
    <n v="1"/>
    <n v="0.85"/>
    <n v="0.42352941176470588"/>
    <n v="1"/>
    <n v="1"/>
    <n v="0.42352941176470588"/>
    <s v="AUT"/>
    <s v="OUI"/>
    <x v="0"/>
    <n v="0.36"/>
    <n v="0.42352941176470588"/>
    <e v="#REF!"/>
    <e v="#REF!"/>
    <s v="F"/>
    <n v="0"/>
    <n v="0"/>
    <n v="0"/>
  </r>
  <r>
    <x v="10"/>
    <m/>
    <x v="0"/>
    <s v="D01"/>
    <x v="43"/>
    <s v="HA88003"/>
    <s v="mono"/>
    <n v="230"/>
    <n v="0.36"/>
    <n v="1"/>
    <n v="0.85"/>
    <n v="0.42352941176470588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44"/>
    <s v="HA88003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s v="SYSTEME d'échantillonnage EU analyseur"/>
    <x v="0"/>
    <s v="L01"/>
    <x v="45"/>
    <s v="HA71000"/>
    <s v="mono"/>
    <n v="230"/>
    <n v="0.68500000000000005"/>
    <n v="1"/>
    <n v="0.8"/>
    <n v="0.85625000000000007"/>
    <n v="1"/>
    <n v="1"/>
    <n v="0.85625000000000007"/>
    <s v="AUT"/>
    <s v="OUI"/>
    <x v="0"/>
    <n v="0.68500000000000005"/>
    <n v="0.85625000000000007"/>
    <e v="#REF!"/>
    <e v="#REF!"/>
    <s v="F"/>
    <n v="0"/>
    <n v="0"/>
    <n v="0"/>
  </r>
  <r>
    <x v="11"/>
    <m/>
    <x v="0"/>
    <s v="G01"/>
    <x v="46"/>
    <s v="HA 83004"/>
    <s v="mono"/>
    <n v="48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4"/>
    <m/>
    <x v="0"/>
    <s v="G01"/>
    <x v="47"/>
    <s v="HA 83005"/>
    <s v="mono"/>
    <n v="48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8"/>
    <s v="Système traitement machefer"/>
    <x v="1"/>
    <s v="E01"/>
    <x v="48"/>
    <s v="MT 03171"/>
    <s v="tri"/>
    <n v="400"/>
    <n v="4"/>
    <n v="0.89"/>
    <n v="0.81"/>
    <n v="5.5486197808295188"/>
    <n v="1"/>
    <n v="1"/>
    <n v="0"/>
    <n v="0"/>
    <n v="0"/>
    <x v="0"/>
    <n v="4.4943820224719104"/>
    <n v="5.5486197808295188"/>
    <e v="#REF!"/>
    <e v="#REF!"/>
    <s v="D+1"/>
    <n v="0"/>
    <n v="1"/>
    <n v="1"/>
  </r>
  <r>
    <x v="3"/>
    <m/>
    <x v="0"/>
    <s v="D01"/>
    <x v="49"/>
    <m/>
    <s v="tri+N"/>
    <n v="400"/>
    <n v="20"/>
    <n v="1"/>
    <n v="0.9"/>
    <n v="22.222222222222221"/>
    <n v="1"/>
    <n v="1"/>
    <n v="22.222222222222221"/>
    <s v="AUT"/>
    <s v="OUI"/>
    <x v="0"/>
    <n v="20"/>
    <n v="22.222222222222221"/>
    <e v="#REF!"/>
    <e v="#REF!"/>
    <s v="F"/>
    <n v="0"/>
    <n v="0"/>
    <n v="0"/>
  </r>
  <r>
    <x v="3"/>
    <m/>
    <x v="0"/>
    <s v="D01"/>
    <x v="50"/>
    <s v="HT80001"/>
    <s v="mono"/>
    <n v="230"/>
    <n v="0.6"/>
    <n v="1"/>
    <n v="0.85"/>
    <n v="0.70588235294117652"/>
    <n v="1"/>
    <n v="1"/>
    <n v="0.70588235294117652"/>
    <s v="AUT"/>
    <s v="OUI"/>
    <x v="0"/>
    <n v="0.6"/>
    <n v="0.70588235294117652"/>
    <e v="#REF!"/>
    <e v="#REF!"/>
    <s v="F"/>
    <n v="0"/>
    <n v="0"/>
    <n v="0"/>
  </r>
  <r>
    <x v="9"/>
    <m/>
    <x v="0"/>
    <s v="D01"/>
    <x v="51"/>
    <s v="HA88004"/>
    <s v="mono"/>
    <n v="230"/>
    <n v="0.68"/>
    <n v="1"/>
    <n v="0.85"/>
    <n v="0.8"/>
    <n v="1"/>
    <n v="1"/>
    <n v="0.8"/>
    <s v="AUT"/>
    <s v="OUI"/>
    <x v="0"/>
    <n v="0.68"/>
    <n v="0.8"/>
    <e v="#REF!"/>
    <e v="#REF!"/>
    <s v="F"/>
    <n v="0"/>
    <n v="0"/>
    <n v="0"/>
  </r>
  <r>
    <x v="9"/>
    <m/>
    <x v="0"/>
    <s v="D01"/>
    <x v="52"/>
    <s v="HA88004"/>
    <s v="mono"/>
    <n v="230"/>
    <n v="0.68"/>
    <n v="1"/>
    <n v="0.85"/>
    <n v="0.8"/>
    <n v="0"/>
    <n v="1"/>
    <n v="0"/>
    <s v="AUT"/>
    <s v="OUI"/>
    <x v="0"/>
    <n v="0"/>
    <n v="0"/>
    <e v="#REF!"/>
    <e v="#REF!"/>
    <s v="F"/>
    <n v="0"/>
    <n v="0"/>
    <n v="0"/>
  </r>
  <r>
    <x v="2"/>
    <s v="Système traitement machefer"/>
    <x v="0"/>
    <s v="D01"/>
    <x v="53"/>
    <s v="171-2"/>
    <s v="tri"/>
    <n v="400"/>
    <n v="7.3"/>
    <n v="0.95"/>
    <n v="1"/>
    <n v="7.6842105263157894"/>
    <n v="1"/>
    <n v="1"/>
    <n v="7.6842105263157894"/>
    <s v="AUT"/>
    <s v="OUI"/>
    <x v="1"/>
    <n v="7.6842105263157894"/>
    <n v="7.6842105263157894"/>
    <e v="#REF!"/>
    <e v="#REF!"/>
    <s v="F"/>
    <n v="0"/>
    <n v="0"/>
    <n v="0"/>
  </r>
  <r>
    <x v="10"/>
    <m/>
    <x v="0"/>
    <s v="D01"/>
    <x v="54"/>
    <s v="HA88001"/>
    <s v="mono"/>
    <n v="230"/>
    <n v="2.9750000000000001"/>
    <n v="1"/>
    <n v="0.85"/>
    <n v="3.5"/>
    <n v="0.5"/>
    <n v="1"/>
    <n v="1.75"/>
    <s v="AUT"/>
    <s v="OUI"/>
    <x v="0"/>
    <n v="1.4875"/>
    <n v="1.75"/>
    <e v="#REF!"/>
    <e v="#REF!"/>
    <s v="F"/>
    <n v="0"/>
    <n v="0"/>
    <n v="0"/>
  </r>
  <r>
    <x v="3"/>
    <m/>
    <x v="0"/>
    <s v="D01"/>
    <x v="55"/>
    <s v="HA88001-2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7"/>
    <s v="GTA-BOP"/>
    <x v="1"/>
    <s v="D01"/>
    <x v="56"/>
    <m/>
    <s v="tri"/>
    <n v="400"/>
    <n v="3"/>
    <n v="1"/>
    <n v="0.85"/>
    <n v="3.5294117647058822"/>
    <n v="1"/>
    <n v="1"/>
    <n v="0"/>
    <n v="0"/>
    <n v="0"/>
    <x v="0"/>
    <n v="3"/>
    <n v="3.5294117647058822"/>
    <e v="#REF!"/>
    <e v="#REF!"/>
    <s v="F"/>
    <n v="0"/>
    <n v="0"/>
    <n v="0"/>
  </r>
  <r>
    <x v="9"/>
    <m/>
    <x v="1"/>
    <s v="D01"/>
    <x v="57"/>
    <s v="HA88001"/>
    <s v="mono"/>
    <n v="230"/>
    <n v="2.9750000000000001"/>
    <n v="1"/>
    <n v="0.85"/>
    <n v="3.5"/>
    <n v="1"/>
    <n v="1"/>
    <s v="aprés"/>
    <n v="0"/>
    <n v="0"/>
    <x v="0"/>
    <n v="2.9750000000000001"/>
    <n v="3.5"/>
    <e v="#REF!"/>
    <e v="#REF!"/>
    <s v="F"/>
    <n v="0"/>
    <n v="0"/>
    <n v="0"/>
  </r>
  <r>
    <x v="9"/>
    <m/>
    <x v="1"/>
    <s v="D01"/>
    <x v="57"/>
    <s v="HA88002"/>
    <s v="mono"/>
    <n v="230"/>
    <n v="2.9750000000000001"/>
    <n v="1"/>
    <n v="0.85"/>
    <n v="3.5"/>
    <n v="1"/>
    <n v="1"/>
    <s v="aprés"/>
    <n v="0"/>
    <n v="0"/>
    <x v="0"/>
    <n v="2.9750000000000001"/>
    <n v="3.5"/>
    <e v="#REF!"/>
    <e v="#REF!"/>
    <s v="F"/>
    <n v="0"/>
    <n v="0"/>
    <n v="0"/>
  </r>
  <r>
    <x v="3"/>
    <m/>
    <x v="0"/>
    <s v="G01"/>
    <x v="58"/>
    <s v="HA88035"/>
    <s v="mono"/>
    <n v="230"/>
    <n v="2.609"/>
    <n v="1"/>
    <n v="0.95"/>
    <n v="2.7463157894736843"/>
    <n v="1"/>
    <n v="1"/>
    <n v="2.7463157894736843"/>
    <s v="AUT"/>
    <s v="OUI"/>
    <x v="0"/>
    <n v="2.609"/>
    <n v="2.7463157894736843"/>
    <e v="#REF!"/>
    <e v="#REF!"/>
    <s v="F"/>
    <n v="0"/>
    <n v="0"/>
    <n v="0"/>
  </r>
  <r>
    <x v="3"/>
    <m/>
    <x v="0"/>
    <s v="G01"/>
    <x v="59"/>
    <s v="HA88035"/>
    <s v="mono"/>
    <n v="230"/>
    <n v="2.609"/>
    <n v="1"/>
    <n v="0.95"/>
    <n v="2.7463157894736843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60"/>
    <s v="HA88035"/>
    <s v="mono"/>
    <n v="230"/>
    <n v="0.3"/>
    <n v="1"/>
    <n v="1"/>
    <n v="0.3"/>
    <n v="1"/>
    <n v="1"/>
    <n v="0.3"/>
    <s v="AUT"/>
    <s v="OUI"/>
    <x v="0"/>
    <n v="0.3"/>
    <n v="0.3"/>
    <e v="#REF!"/>
    <e v="#REF!"/>
    <s v="F"/>
    <n v="0"/>
    <n v="0"/>
    <n v="0"/>
  </r>
  <r>
    <x v="3"/>
    <m/>
    <x v="0"/>
    <s v="L01"/>
    <x v="61"/>
    <s v="HA87001"/>
    <s v="mono"/>
    <n v="230"/>
    <n v="2"/>
    <n v="1"/>
    <n v="0.95"/>
    <n v="2.1052631578947367"/>
    <n v="1"/>
    <n v="1"/>
    <n v="2.1052631578947367"/>
    <s v="AUT"/>
    <s v="OUI"/>
    <x v="0"/>
    <n v="2"/>
    <n v="2.1052631578947367"/>
    <e v="#REF!"/>
    <e v="#REF!"/>
    <s v="F"/>
    <n v="0"/>
    <n v="0"/>
    <n v="0"/>
  </r>
  <r>
    <x v="3"/>
    <m/>
    <x v="0"/>
    <s v="G01"/>
    <x v="62"/>
    <s v="HA88032"/>
    <s v="mono"/>
    <n v="230"/>
    <n v="2.177"/>
    <n v="1"/>
    <n v="0.95"/>
    <n v="2.2915789473684214"/>
    <n v="1"/>
    <n v="1"/>
    <n v="2.2915789473684214"/>
    <s v="AUT"/>
    <s v="OUI"/>
    <x v="0"/>
    <n v="2.177"/>
    <n v="2.2915789473684214"/>
    <e v="#REF!"/>
    <e v="#REF!"/>
    <s v="F"/>
    <n v="0"/>
    <n v="0"/>
    <n v="0"/>
  </r>
  <r>
    <x v="3"/>
    <m/>
    <x v="0"/>
    <s v="G01"/>
    <x v="63"/>
    <s v="HA88032"/>
    <s v="mono"/>
    <n v="230"/>
    <n v="2.177"/>
    <n v="1"/>
    <n v="0.95"/>
    <n v="2.2915789473684214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64"/>
    <s v="HA88032"/>
    <s v="mono"/>
    <n v="230"/>
    <n v="0.3"/>
    <n v="1"/>
    <n v="1"/>
    <n v="0.3"/>
    <n v="1"/>
    <n v="1"/>
    <n v="0.3"/>
    <s v="AUT"/>
    <s v="OUI"/>
    <x v="0"/>
    <n v="0.3"/>
    <n v="0.3"/>
    <e v="#REF!"/>
    <e v="#REF!"/>
    <s v="F"/>
    <n v="0"/>
    <n v="0"/>
    <n v="0"/>
  </r>
  <r>
    <x v="3"/>
    <m/>
    <x v="0"/>
    <s v="G01"/>
    <x v="65"/>
    <s v="HA88034"/>
    <s v="mono"/>
    <n v="230"/>
    <n v="1.2"/>
    <n v="1"/>
    <n v="0.95"/>
    <n v="1.263157894736842"/>
    <n v="1"/>
    <n v="1"/>
    <n v="1.263157894736842"/>
    <s v="AUT"/>
    <s v="OUI"/>
    <x v="0"/>
    <n v="1.2"/>
    <n v="1.263157894736842"/>
    <e v="#REF!"/>
    <e v="#REF!"/>
    <s v="F"/>
    <n v="0"/>
    <n v="0"/>
    <n v="0"/>
  </r>
  <r>
    <x v="3"/>
    <m/>
    <x v="0"/>
    <s v="G01"/>
    <x v="66"/>
    <s v="HA88034"/>
    <s v="mono"/>
    <n v="230"/>
    <n v="1.2"/>
    <n v="1"/>
    <n v="0.95"/>
    <n v="1.263157894736842"/>
    <n v="0"/>
    <n v="1"/>
    <n v="0"/>
    <s v="AUT"/>
    <s v="OUI"/>
    <x v="0"/>
    <n v="0"/>
    <n v="0"/>
    <e v="#REF!"/>
    <e v="#REF!"/>
    <s v="F"/>
    <n v="0"/>
    <n v="0"/>
    <n v="0"/>
  </r>
  <r>
    <x v="3"/>
    <m/>
    <x v="1"/>
    <s v="D01"/>
    <x v="67"/>
    <m/>
    <s v="mono"/>
    <n v="230"/>
    <n v="3"/>
    <n v="1"/>
    <n v="0.8"/>
    <n v="3.75"/>
    <n v="0.5"/>
    <n v="1"/>
    <n v="0"/>
    <n v="0"/>
    <n v="0"/>
    <x v="0"/>
    <n v="1.5"/>
    <n v="1.875"/>
    <e v="#REF!"/>
    <e v="#REF!"/>
    <s v="F"/>
    <n v="0"/>
    <n v="0"/>
    <n v="0"/>
  </r>
  <r>
    <x v="3"/>
    <m/>
    <x v="0"/>
    <s v="G01"/>
    <x v="68"/>
    <s v="HA88034"/>
    <s v="mono"/>
    <n v="230"/>
    <n v="0.3"/>
    <n v="1"/>
    <n v="1"/>
    <n v="0.3"/>
    <n v="1"/>
    <n v="1"/>
    <n v="0.3"/>
    <s v="AUT"/>
    <s v="OUI"/>
    <x v="0"/>
    <n v="0.3"/>
    <n v="0.3"/>
    <e v="#REF!"/>
    <e v="#REF!"/>
    <s v="F"/>
    <n v="0"/>
    <n v="0"/>
    <n v="0"/>
  </r>
  <r>
    <x v="3"/>
    <m/>
    <x v="0"/>
    <s v="G01"/>
    <x v="69"/>
    <s v="HA88033"/>
    <s v="mono"/>
    <n v="230"/>
    <n v="2.6179999999999999"/>
    <n v="1"/>
    <n v="0.95"/>
    <n v="2.7557894736842106"/>
    <n v="1"/>
    <n v="1"/>
    <n v="2.7557894736842106"/>
    <s v="AUT"/>
    <s v="OUI"/>
    <x v="0"/>
    <n v="2.6179999999999999"/>
    <n v="2.7557894736842106"/>
    <e v="#REF!"/>
    <e v="#REF!"/>
    <s v="F"/>
    <n v="0"/>
    <n v="0"/>
    <n v="0"/>
  </r>
  <r>
    <x v="3"/>
    <m/>
    <x v="0"/>
    <s v="G01"/>
    <x v="70"/>
    <s v="HA88033"/>
    <s v="mono"/>
    <n v="230"/>
    <n v="2.6179999999999999"/>
    <n v="1"/>
    <n v="0.95"/>
    <n v="2.7557894736842106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71"/>
    <s v="HA88033"/>
    <s v="mono"/>
    <n v="230"/>
    <n v="0.3"/>
    <n v="1"/>
    <n v="1"/>
    <n v="0.3"/>
    <n v="1"/>
    <n v="1"/>
    <n v="0.3"/>
    <s v="AUT"/>
    <s v="OUI"/>
    <x v="0"/>
    <n v="0.3"/>
    <n v="0.3"/>
    <e v="#REF!"/>
    <e v="#REF!"/>
    <s v="F"/>
    <n v="0"/>
    <n v="0"/>
    <n v="0"/>
  </r>
  <r>
    <x v="3"/>
    <m/>
    <x v="0"/>
    <s v="G01"/>
    <x v="72"/>
    <s v="HA88031"/>
    <s v="mono"/>
    <n v="230"/>
    <n v="2.468"/>
    <n v="1"/>
    <n v="0.95"/>
    <n v="2.5978947368421053"/>
    <n v="1"/>
    <n v="1"/>
    <n v="0"/>
    <s v="AUT"/>
    <s v="OUI"/>
    <x v="0"/>
    <n v="2.468"/>
    <n v="2.5978947368421053"/>
    <e v="#REF!"/>
    <e v="#REF!"/>
    <s v="F"/>
    <n v="0"/>
    <n v="0"/>
    <n v="0"/>
  </r>
  <r>
    <x v="3"/>
    <m/>
    <x v="0"/>
    <s v="G01"/>
    <x v="73"/>
    <s v="HA88031"/>
    <s v="mono"/>
    <n v="230"/>
    <n v="2.468"/>
    <n v="1"/>
    <n v="0.95"/>
    <n v="2.5978947368421053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74"/>
    <s v="HA88031"/>
    <s v="mono"/>
    <n v="230"/>
    <n v="0.3"/>
    <n v="1"/>
    <n v="1"/>
    <n v="0.3"/>
    <n v="1"/>
    <n v="1"/>
    <n v="0.3"/>
    <s v="AUT"/>
    <s v="OUI"/>
    <x v="0"/>
    <n v="0.3"/>
    <n v="0.3"/>
    <e v="#REF!"/>
    <e v="#REF!"/>
    <s v="F"/>
    <n v="0"/>
    <n v="0"/>
    <n v="0"/>
  </r>
  <r>
    <x v="11"/>
    <m/>
    <x v="0"/>
    <s v="D01"/>
    <x v="75"/>
    <s v="HM83002"/>
    <s v="mono"/>
    <n v="48"/>
    <n v="0.5"/>
    <n v="1"/>
    <n v="1"/>
    <n v="0.5"/>
    <n v="0.5"/>
    <n v="1"/>
    <n v="0.25"/>
    <s v="AUT"/>
    <s v="OUI"/>
    <x v="0"/>
    <n v="0.25"/>
    <n v="0.25"/>
    <e v="#REF!"/>
    <e v="#REF!"/>
    <s v="F"/>
    <n v="0"/>
    <n v="0"/>
    <n v="0"/>
  </r>
  <r>
    <x v="11"/>
    <m/>
    <x v="0"/>
    <s v="D01"/>
    <x v="76"/>
    <s v="HM83002"/>
    <s v="mono"/>
    <n v="48"/>
    <n v="0.5"/>
    <n v="1"/>
    <n v="1"/>
    <n v="0.5"/>
    <n v="0.5"/>
    <n v="1"/>
    <n v="0.25"/>
    <s v="AUT"/>
    <s v="OUI"/>
    <x v="0"/>
    <n v="0.25"/>
    <n v="0.25"/>
    <e v="#REF!"/>
    <e v="#REF!"/>
    <s v="F"/>
    <n v="0"/>
    <n v="0"/>
    <n v="0"/>
  </r>
  <r>
    <x v="4"/>
    <m/>
    <x v="0"/>
    <s v="D01"/>
    <x v="77"/>
    <s v="HM83003"/>
    <s v="mono"/>
    <n v="48"/>
    <n v="0.5"/>
    <n v="1"/>
    <n v="1"/>
    <n v="0.5"/>
    <n v="0.5"/>
    <n v="1"/>
    <n v="0.25"/>
    <s v="AUT"/>
    <s v="OUI"/>
    <x v="0"/>
    <n v="0.25"/>
    <n v="0.25"/>
    <e v="#REF!"/>
    <e v="#REF!"/>
    <s v="F"/>
    <n v="0"/>
    <n v="0"/>
    <n v="0"/>
  </r>
  <r>
    <x v="4"/>
    <m/>
    <x v="0"/>
    <s v="D01"/>
    <x v="78"/>
    <s v="HM83003"/>
    <s v="mono"/>
    <n v="48"/>
    <n v="0.5"/>
    <n v="1"/>
    <n v="1"/>
    <n v="0.5"/>
    <n v="0.5"/>
    <n v="1"/>
    <n v="0.25"/>
    <s v="AUT"/>
    <s v="OUI"/>
    <x v="0"/>
    <n v="0.25"/>
    <n v="0.25"/>
    <e v="#REF!"/>
    <e v="#REF!"/>
    <s v="F"/>
    <n v="0"/>
    <n v="0"/>
    <n v="0"/>
  </r>
  <r>
    <x v="11"/>
    <m/>
    <x v="0"/>
    <s v="D01"/>
    <x v="79"/>
    <s v="HM83004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11"/>
    <m/>
    <x v="0"/>
    <s v="D01"/>
    <x v="80"/>
    <s v="HM83004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3"/>
    <m/>
    <x v="0"/>
    <s v="D01"/>
    <x v="81"/>
    <s v="HM83004"/>
    <s v="mono"/>
    <n v="230"/>
    <n v="0.95"/>
    <n v="1"/>
    <n v="0.85"/>
    <n v="1.1176470588235294"/>
    <n v="1"/>
    <n v="1"/>
    <n v="1.1176470588235294"/>
    <s v="AUT"/>
    <s v="OUI"/>
    <x v="0"/>
    <n v="0.95"/>
    <n v="1.1176470588235294"/>
    <e v="#REF!"/>
    <e v="#REF!"/>
    <s v="F"/>
    <n v="0"/>
    <n v="0"/>
    <n v="0"/>
  </r>
  <r>
    <x v="10"/>
    <m/>
    <x v="1"/>
    <s v="I01"/>
    <x v="82"/>
    <s v="HA88002"/>
    <s v="mono"/>
    <n v="230"/>
    <n v="2.9750000000000001"/>
    <n v="1"/>
    <n v="0.85"/>
    <n v="3.5"/>
    <n v="0.5"/>
    <n v="1"/>
    <n v="0"/>
    <s v="AUT"/>
    <s v="OUI"/>
    <x v="0"/>
    <n v="1.4875"/>
    <n v="1.75"/>
    <e v="#REF!"/>
    <e v="#REF!"/>
    <s v="F"/>
    <n v="0"/>
    <n v="0"/>
    <n v="0"/>
  </r>
  <r>
    <x v="4"/>
    <m/>
    <x v="0"/>
    <s v="D01"/>
    <x v="83"/>
    <s v="HM83005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10"/>
    <m/>
    <x v="1"/>
    <s v="D01"/>
    <x v="84"/>
    <s v="HT80002"/>
    <s v="mono"/>
    <n v="230"/>
    <n v="1"/>
    <n v="1"/>
    <n v="0.8"/>
    <n v="1.25"/>
    <n v="1"/>
    <n v="1"/>
    <n v="0"/>
    <n v="0"/>
    <n v="0"/>
    <x v="0"/>
    <n v="1"/>
    <n v="1.25"/>
    <e v="#REF!"/>
    <e v="#REF!"/>
    <s v="F"/>
    <n v="0"/>
    <n v="0"/>
    <n v="0"/>
  </r>
  <r>
    <x v="4"/>
    <m/>
    <x v="0"/>
    <s v="D01"/>
    <x v="85"/>
    <s v="HM83005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3"/>
    <m/>
    <x v="0"/>
    <s v="D01"/>
    <x v="86"/>
    <s v="HM83005"/>
    <s v="mono"/>
    <n v="230"/>
    <n v="1.55"/>
    <n v="1"/>
    <n v="0.85"/>
    <n v="1.8235294117647061"/>
    <n v="1"/>
    <n v="1"/>
    <n v="1.8235294117647061"/>
    <s v="AUT"/>
    <s v="OUI"/>
    <x v="0"/>
    <n v="1.55"/>
    <n v="1.8235294117647061"/>
    <e v="#REF!"/>
    <e v="#REF!"/>
    <s v="F"/>
    <n v="0"/>
    <n v="0"/>
    <n v="0"/>
  </r>
  <r>
    <x v="11"/>
    <m/>
    <x v="0"/>
    <s v="D01"/>
    <x v="87"/>
    <s v="HM83006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11"/>
    <m/>
    <x v="0"/>
    <s v="D01"/>
    <x v="88"/>
    <s v="HM83006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3"/>
    <m/>
    <x v="0"/>
    <s v="D01"/>
    <x v="89"/>
    <s v="HM83006"/>
    <s v="mono"/>
    <n v="230"/>
    <n v="0.55000000000000004"/>
    <n v="1"/>
    <n v="0.85"/>
    <n v="0.6470588235294118"/>
    <n v="1"/>
    <n v="1"/>
    <n v="0.6470588235294118"/>
    <s v="AUT"/>
    <s v="OUI"/>
    <x v="0"/>
    <n v="0.55000000000000004"/>
    <n v="0.6470588235294118"/>
    <e v="#REF!"/>
    <e v="#REF!"/>
    <s v="F"/>
    <n v="0"/>
    <n v="0"/>
    <n v="0"/>
  </r>
  <r>
    <x v="4"/>
    <m/>
    <x v="0"/>
    <s v="D01"/>
    <x v="90"/>
    <s v="HM83007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4"/>
    <m/>
    <x v="0"/>
    <s v="D01"/>
    <x v="91"/>
    <s v="HM83007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3"/>
    <m/>
    <x v="0"/>
    <s v="D01"/>
    <x v="92"/>
    <s v="HM83007"/>
    <s v="mono"/>
    <n v="230"/>
    <n v="0.95"/>
    <n v="1"/>
    <n v="0.85"/>
    <n v="1.1176470588235294"/>
    <n v="1"/>
    <n v="1"/>
    <n v="1.1176470588235294"/>
    <s v="AUT"/>
    <s v="OUI"/>
    <x v="0"/>
    <n v="0.95"/>
    <n v="1.1176470588235294"/>
    <e v="#REF!"/>
    <e v="#REF!"/>
    <s v="F"/>
    <n v="0"/>
    <n v="0"/>
    <n v="0"/>
  </r>
  <r>
    <x v="11"/>
    <m/>
    <x v="0"/>
    <s v="D01"/>
    <x v="93"/>
    <s v="HM83008"/>
    <s v="mono"/>
    <n v="48"/>
    <n v="0.7"/>
    <n v="1"/>
    <n v="1"/>
    <n v="0.7"/>
    <n v="0.5"/>
    <n v="1"/>
    <s v="aprés"/>
    <s v="AUT"/>
    <s v="OUI"/>
    <x v="0"/>
    <n v="0.35"/>
    <n v="0.35"/>
    <e v="#REF!"/>
    <e v="#REF!"/>
    <s v="F"/>
    <n v="0"/>
    <n v="0"/>
    <n v="0"/>
  </r>
  <r>
    <x v="11"/>
    <m/>
    <x v="0"/>
    <s v="D01"/>
    <x v="94"/>
    <s v="HM83008"/>
    <s v="mono"/>
    <n v="48"/>
    <n v="0.7"/>
    <n v="1"/>
    <n v="1"/>
    <n v="0.7"/>
    <n v="0.5"/>
    <n v="1"/>
    <s v="aprés"/>
    <s v="AUT"/>
    <s v="OUI"/>
    <x v="0"/>
    <n v="0.35"/>
    <n v="0.35"/>
    <e v="#REF!"/>
    <e v="#REF!"/>
    <s v="F"/>
    <n v="0"/>
    <n v="0"/>
    <n v="0"/>
  </r>
  <r>
    <x v="4"/>
    <m/>
    <x v="0"/>
    <s v="D01"/>
    <x v="95"/>
    <s v="HM83009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4"/>
    <m/>
    <x v="0"/>
    <s v="D01"/>
    <x v="96"/>
    <s v="HM83009"/>
    <s v="mono"/>
    <n v="48"/>
    <n v="0.7"/>
    <n v="1"/>
    <n v="1"/>
    <n v="0.7"/>
    <n v="0.5"/>
    <n v="1"/>
    <n v="0.35"/>
    <s v="AUT"/>
    <s v="OUI"/>
    <x v="0"/>
    <n v="0.35"/>
    <n v="0.35"/>
    <e v="#REF!"/>
    <e v="#REF!"/>
    <s v="F"/>
    <n v="0"/>
    <n v="0"/>
    <n v="0"/>
  </r>
  <r>
    <x v="11"/>
    <m/>
    <x v="0"/>
    <s v="D01"/>
    <x v="97"/>
    <s v="HA83001"/>
    <s v="mono"/>
    <n v="48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4"/>
    <m/>
    <x v="0"/>
    <s v="D01"/>
    <x v="98"/>
    <s v="HA83002"/>
    <s v="mono"/>
    <n v="48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4"/>
    <m/>
    <x v="0"/>
    <s v="D01"/>
    <x v="99"/>
    <s v="HA83003"/>
    <s v="mono"/>
    <n v="48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4"/>
    <m/>
    <x v="0"/>
    <s v="D01"/>
    <x v="100"/>
    <s v="HM83001"/>
    <s v="mono"/>
    <n v="48"/>
    <n v="1.5"/>
    <n v="1"/>
    <n v="1"/>
    <n v="1.5"/>
    <n v="0.5"/>
    <n v="1"/>
    <n v="0.75"/>
    <s v="AUT"/>
    <s v="OUI"/>
    <x v="0"/>
    <n v="0.75"/>
    <n v="0.75"/>
    <e v="#REF!"/>
    <e v="#REF!"/>
    <s v="F"/>
    <n v="0"/>
    <n v="0"/>
    <n v="0"/>
  </r>
  <r>
    <x v="4"/>
    <m/>
    <x v="0"/>
    <s v="D01"/>
    <x v="101"/>
    <s v="HM83001"/>
    <s v="mono"/>
    <n v="48"/>
    <n v="1.5"/>
    <n v="1"/>
    <n v="1"/>
    <n v="1.5"/>
    <n v="0.5"/>
    <n v="1"/>
    <n v="0.75"/>
    <s v="AUT"/>
    <s v="OUI"/>
    <x v="0"/>
    <n v="0.75"/>
    <n v="0.75"/>
    <e v="#REF!"/>
    <e v="#REF!"/>
    <s v="F"/>
    <n v="0"/>
    <n v="0"/>
    <n v="0"/>
  </r>
  <r>
    <x v="3"/>
    <m/>
    <x v="0"/>
    <s v="D01"/>
    <x v="102"/>
    <s v="HM83001"/>
    <s v="mono"/>
    <n v="230"/>
    <n v="2.2999999999999998"/>
    <n v="1"/>
    <n v="0.85"/>
    <n v="2.7058823529411762"/>
    <n v="1"/>
    <n v="1"/>
    <n v="2.7058823529411762"/>
    <s v="AUT"/>
    <s v="OUI"/>
    <x v="0"/>
    <n v="2.2999999999999998"/>
    <n v="2.7058823529411762"/>
    <e v="#REF!"/>
    <e v="#REF!"/>
    <s v="F"/>
    <n v="0"/>
    <n v="0"/>
    <n v="0"/>
  </r>
  <r>
    <x v="1"/>
    <s v="GTA-BOP - CONSOMMATEURS ELECTRIQUE"/>
    <x v="0"/>
    <s v="D01"/>
    <x v="103"/>
    <s v="HA 43001"/>
    <s v="tri"/>
    <n v="400"/>
    <n v="74.099999999999994"/>
    <n v="1"/>
    <n v="0.82"/>
    <n v="90.365853658536579"/>
    <n v="0.8"/>
    <n v="1"/>
    <n v="72.292682926829272"/>
    <s v="AUT"/>
    <s v="OUI"/>
    <x v="0"/>
    <n v="59.28"/>
    <n v="72.292682926829272"/>
    <e v="#REF!"/>
    <e v="#REF!"/>
    <s v="F"/>
    <n v="0"/>
    <n v="0"/>
    <n v="0"/>
  </r>
  <r>
    <x v="3"/>
    <m/>
    <x v="0"/>
    <s v="F01"/>
    <x v="103"/>
    <s v="HA 43001"/>
    <s v="mono"/>
    <n v="230"/>
    <n v="2"/>
    <n v="1"/>
    <n v="1"/>
    <n v="2"/>
    <n v="1"/>
    <n v="1"/>
    <n v="2"/>
    <s v="AUT"/>
    <s v="OUI"/>
    <x v="0"/>
    <n v="2"/>
    <n v="2"/>
    <e v="#REF!"/>
    <e v="#REF!"/>
    <s v="F"/>
    <n v="0"/>
    <n v="0"/>
    <n v="0"/>
  </r>
  <r>
    <x v="9"/>
    <m/>
    <x v="0"/>
    <s v="F01"/>
    <x v="103"/>
    <s v="HA43001"/>
    <s v="mono"/>
    <n v="230"/>
    <n v="2"/>
    <n v="1"/>
    <n v="0.85"/>
    <n v="2.3529411764705883"/>
    <n v="1"/>
    <n v="1"/>
    <n v="2.3529411764705883"/>
    <s v="AUT"/>
    <s v="OUI"/>
    <x v="0"/>
    <n v="2"/>
    <n v="2.3529411764705883"/>
    <e v="#REF!"/>
    <e v="#REF!"/>
    <s v="F"/>
    <n v="0"/>
    <n v="0"/>
    <n v="0"/>
  </r>
  <r>
    <x v="3"/>
    <m/>
    <x v="0"/>
    <s v="E01"/>
    <x v="104"/>
    <m/>
    <s v="mono"/>
    <n v="230"/>
    <n v="1.5"/>
    <n v="1"/>
    <n v="0.9"/>
    <n v="1.6666666666666665"/>
    <n v="1"/>
    <n v="1"/>
    <n v="1.6666666666666665"/>
    <s v="AUT"/>
    <s v="OUI"/>
    <x v="0"/>
    <n v="1.5"/>
    <n v="1.6666666666666665"/>
    <e v="#REF!"/>
    <e v="#REF!"/>
    <s v="F"/>
    <n v="0"/>
    <n v="0"/>
    <n v="0"/>
  </r>
  <r>
    <x v="11"/>
    <m/>
    <x v="0"/>
    <s v="D01"/>
    <x v="105"/>
    <s v="HA83009"/>
    <s v="mono"/>
    <n v="48"/>
    <n v="0.25"/>
    <n v="1"/>
    <n v="1"/>
    <n v="0.25"/>
    <n v="1"/>
    <n v="1"/>
    <n v="0.25"/>
    <s v="AUT"/>
    <s v="OUI"/>
    <x v="0"/>
    <n v="0.25"/>
    <n v="0.25"/>
    <e v="#REF!"/>
    <e v="#REF!"/>
    <s v="F"/>
    <n v="0"/>
    <n v="0"/>
    <n v="0"/>
  </r>
  <r>
    <x v="4"/>
    <m/>
    <x v="0"/>
    <s v="D01"/>
    <x v="106"/>
    <s v="HA83010"/>
    <s v="mono"/>
    <n v="48"/>
    <n v="0.25"/>
    <n v="1"/>
    <n v="1"/>
    <n v="0.25"/>
    <n v="1"/>
    <n v="1"/>
    <n v="0.25"/>
    <s v="AUT"/>
    <s v="OUI"/>
    <x v="0"/>
    <n v="0.25"/>
    <n v="0.25"/>
    <e v="#REF!"/>
    <e v="#REF!"/>
    <s v="F"/>
    <n v="0"/>
    <n v="0"/>
    <n v="0"/>
  </r>
  <r>
    <x v="3"/>
    <m/>
    <x v="0"/>
    <s v="I01"/>
    <x v="107"/>
    <s v="HA68002"/>
    <s v="mono"/>
    <n v="230"/>
    <n v="3"/>
    <n v="1"/>
    <n v="1"/>
    <n v="3"/>
    <n v="0.4"/>
    <n v="1"/>
    <n v="1.2000000000000002"/>
    <s v="AUT"/>
    <s v="OUI"/>
    <x v="0"/>
    <n v="1.2000000000000002"/>
    <n v="1.2000000000000002"/>
    <e v="#REF!"/>
    <e v="#REF!"/>
    <s v="F"/>
    <n v="0"/>
    <n v="0"/>
    <n v="0"/>
  </r>
  <r>
    <x v="3"/>
    <m/>
    <x v="0"/>
    <s v="I01"/>
    <x v="108"/>
    <s v="HA68003"/>
    <s v="mono"/>
    <n v="230"/>
    <n v="3"/>
    <n v="1"/>
    <n v="1"/>
    <n v="3"/>
    <n v="0.4"/>
    <n v="1"/>
    <n v="1.2000000000000002"/>
    <s v="AUT"/>
    <s v="OUI"/>
    <x v="0"/>
    <n v="1.2000000000000002"/>
    <n v="1.2000000000000002"/>
    <e v="#REF!"/>
    <e v="#REF!"/>
    <s v="F"/>
    <n v="0"/>
    <n v="0"/>
    <n v="0"/>
  </r>
  <r>
    <x v="3"/>
    <m/>
    <x v="0"/>
    <s v="L01"/>
    <x v="109"/>
    <s v="HA68007"/>
    <s v="mono"/>
    <n v="230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2"/>
    <s v="Système traitement machefer"/>
    <x v="0"/>
    <s v="D01"/>
    <x v="110"/>
    <s v="MT 03161B"/>
    <s v="tri"/>
    <n v="400"/>
    <n v="1.1000000000000001"/>
    <n v="0.85"/>
    <n v="0.78"/>
    <n v="1.6591251885369533"/>
    <n v="1"/>
    <n v="0.9"/>
    <n v="1.4932126696832579"/>
    <s v="AUT"/>
    <s v="OUI"/>
    <x v="1"/>
    <n v="1.1647058823529413"/>
    <n v="1.4932126696832579"/>
    <e v="#REF!"/>
    <e v="#REF!"/>
    <s v="VF+2"/>
    <s v="PTC"/>
    <n v="1"/>
    <n v="1"/>
  </r>
  <r>
    <x v="3"/>
    <m/>
    <x v="0"/>
    <s v="H01"/>
    <x v="111"/>
    <s v="HA 82009"/>
    <s v="mono"/>
    <n v="230"/>
    <n v="0.48"/>
    <n v="1"/>
    <n v="1"/>
    <n v="0.48"/>
    <n v="1"/>
    <n v="1"/>
    <n v="0.48"/>
    <s v="AUT"/>
    <s v="OUI"/>
    <x v="0"/>
    <n v="0.48"/>
    <n v="0.48"/>
    <e v="#REF!"/>
    <e v="#REF!"/>
    <s v="F"/>
    <n v="0"/>
    <n v="0"/>
    <n v="0"/>
  </r>
  <r>
    <x v="5"/>
    <s v="GTA-BOP"/>
    <x v="0"/>
    <s v="I01"/>
    <x v="112"/>
    <m/>
    <s v="tri"/>
    <n v="400"/>
    <n v="1.7"/>
    <n v="1"/>
    <n v="0.85"/>
    <n v="2"/>
    <n v="0"/>
    <n v="0.8"/>
    <n v="0"/>
    <s v="AUT"/>
    <s v="OUI"/>
    <x v="0"/>
    <n v="0"/>
    <n v="0"/>
    <e v="#REF!"/>
    <e v="#REF!"/>
    <s v="F"/>
    <n v="0"/>
    <n v="0"/>
    <n v="0"/>
  </r>
  <r>
    <x v="3"/>
    <s v="SYSTEME du traitement d'eau"/>
    <x v="0"/>
    <s v="G01"/>
    <x v="113"/>
    <s v="HL90010"/>
    <s v="tri+N"/>
    <n v="400"/>
    <n v="1.2"/>
    <n v="1"/>
    <n v="0.8"/>
    <n v="1.4999999999999998"/>
    <n v="0.5"/>
    <n v="1"/>
    <n v="0.74999999999999989"/>
    <s v="AUT"/>
    <s v="OUI"/>
    <x v="0"/>
    <n v="0.6"/>
    <n v="0.74999999999999989"/>
    <e v="#REF!"/>
    <e v="#REF!"/>
    <s v="F"/>
    <n v="0"/>
    <n v="0"/>
    <n v="0"/>
  </r>
  <r>
    <x v="7"/>
    <s v="GTA-BOP"/>
    <x v="1"/>
    <s v="G01"/>
    <x v="114"/>
    <s v="MP71007"/>
    <s v="tri"/>
    <n v="400"/>
    <n v="1.5"/>
    <n v="0.85"/>
    <n v="0.86"/>
    <n v="2.0519835841313268"/>
    <n v="0.5"/>
    <n v="0.8"/>
    <n v="0"/>
    <n v="0"/>
    <n v="0"/>
    <x v="0"/>
    <n v="0.70588235294117652"/>
    <n v="0.82079343365253077"/>
    <e v="#REF!"/>
    <e v="#REF!"/>
    <s v="D+1"/>
    <n v="0"/>
    <n v="1"/>
    <n v="1"/>
  </r>
  <r>
    <x v="2"/>
    <s v="SYSTEME dosage phosphate Chaudière"/>
    <x v="0"/>
    <s v="D01"/>
    <x v="115"/>
    <s v="H 0 3 XX"/>
    <s v="tri"/>
    <n v="400"/>
    <n v="0.6"/>
    <n v="1"/>
    <n v="0.8"/>
    <n v="0.74999999999999989"/>
    <n v="1"/>
    <n v="1"/>
    <n v="0.74999999999999989"/>
    <s v="AUT"/>
    <s v="OUI"/>
    <x v="0"/>
    <n v="0.6"/>
    <n v="0.74999999999999989"/>
    <e v="#REF!"/>
    <e v="#REF!"/>
    <s v="F"/>
    <n v="0"/>
    <n v="0"/>
    <n v="0"/>
  </r>
  <r>
    <x v="11"/>
    <m/>
    <x v="0"/>
    <s v="G01"/>
    <x v="116"/>
    <s v="HA82001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3"/>
    <m/>
    <x v="1"/>
    <s v="E01"/>
    <x v="117"/>
    <s v="HA87002"/>
    <s v="mono"/>
    <n v="230"/>
    <n v="2"/>
    <n v="1"/>
    <n v="0.95"/>
    <n v="0"/>
    <n v="1"/>
    <n v="1"/>
    <n v="0"/>
    <n v="0"/>
    <n v="0"/>
    <x v="0"/>
    <n v="2"/>
    <n v="2.1052631578947367"/>
    <e v="#REF!"/>
    <e v="#REF!"/>
    <s v="F"/>
    <n v="0"/>
    <n v="0"/>
    <n v="0"/>
  </r>
  <r>
    <x v="4"/>
    <m/>
    <x v="0"/>
    <s v="G01"/>
    <x v="118"/>
    <s v="HA82001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11"/>
    <m/>
    <x v="0"/>
    <s v="G01"/>
    <x v="119"/>
    <s v="HA82002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4"/>
    <m/>
    <x v="0"/>
    <s v="G01"/>
    <x v="120"/>
    <s v="HA82002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11"/>
    <m/>
    <x v="0"/>
    <s v="G01"/>
    <x v="121"/>
    <s v="HA82003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4"/>
    <m/>
    <x v="0"/>
    <s v="G01"/>
    <x v="122"/>
    <s v="HA82003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11"/>
    <m/>
    <x v="0"/>
    <s v="G01"/>
    <x v="123"/>
    <s v="HA82004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4"/>
    <m/>
    <x v="0"/>
    <s v="G01"/>
    <x v="124"/>
    <s v="HA82004-CS"/>
    <s v="mono"/>
    <n v="48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3"/>
    <s v="SYSTEME du traitement d'eau"/>
    <x v="0"/>
    <s v="G01"/>
    <x v="125"/>
    <s v="HL90011"/>
    <s v="mono"/>
    <n v="230"/>
    <n v="0.1"/>
    <n v="1"/>
    <n v="0.8"/>
    <n v="0.125"/>
    <n v="0.5"/>
    <n v="1"/>
    <n v="6.25E-2"/>
    <s v="AUT"/>
    <s v="OUI"/>
    <x v="0"/>
    <n v="0.05"/>
    <n v="6.25E-2"/>
    <e v="#REF!"/>
    <e v="#REF!"/>
    <s v="F"/>
    <n v="0"/>
    <n v="0"/>
    <n v="0"/>
  </r>
  <r>
    <x v="3"/>
    <s v="SYSTEME du traitement d'eau"/>
    <x v="0"/>
    <s v="G01"/>
    <x v="126"/>
    <s v="HL90012"/>
    <s v="mono"/>
    <n v="230"/>
    <n v="0.1"/>
    <n v="1"/>
    <n v="0.8"/>
    <n v="0.125"/>
    <n v="0.5"/>
    <n v="1"/>
    <n v="6.25E-2"/>
    <s v="AUT"/>
    <s v="OUI"/>
    <x v="0"/>
    <n v="0.05"/>
    <n v="6.25E-2"/>
    <e v="#REF!"/>
    <e v="#REF!"/>
    <s v="F"/>
    <n v="0"/>
    <n v="0"/>
    <n v="0"/>
  </r>
  <r>
    <x v="11"/>
    <m/>
    <x v="0"/>
    <s v="E01"/>
    <x v="127"/>
    <s v="HA88030"/>
    <s v="mono"/>
    <n v="48"/>
    <n v="0.15"/>
    <n v="1"/>
    <n v="1"/>
    <n v="0.15"/>
    <n v="1"/>
    <n v="1"/>
    <n v="0.15"/>
    <s v="AUT"/>
    <s v="OUI"/>
    <x v="0"/>
    <n v="0.15"/>
    <n v="0.15"/>
    <e v="#REF!"/>
    <e v="#REF!"/>
    <s v="F"/>
    <n v="0"/>
    <n v="0"/>
    <n v="0"/>
  </r>
  <r>
    <x v="3"/>
    <m/>
    <x v="0"/>
    <s v="E01"/>
    <x v="128"/>
    <s v="HA88030"/>
    <s v="mono"/>
    <n v="230"/>
    <n v="0.35"/>
    <n v="1"/>
    <n v="1"/>
    <n v="0.35"/>
    <n v="1"/>
    <n v="1"/>
    <n v="0.35"/>
    <s v="AUT"/>
    <s v="OUI"/>
    <x v="0"/>
    <n v="0.35"/>
    <n v="0.35"/>
    <e v="#REF!"/>
    <e v="#REF!"/>
    <s v="F"/>
    <n v="0"/>
    <n v="0"/>
    <n v="0"/>
  </r>
  <r>
    <x v="2"/>
    <s v="Traitement déchets encombrants"/>
    <x v="0"/>
    <s v="D01"/>
    <x v="129"/>
    <m/>
    <s v="tri"/>
    <n v="400"/>
    <n v="232"/>
    <n v="1"/>
    <n v="0.88"/>
    <n v="263.63636363636363"/>
    <n v="1"/>
    <n v="0.9"/>
    <n v="237.27272727272728"/>
    <s v="AUT"/>
    <s v="OUI"/>
    <x v="0"/>
    <n v="208.8"/>
    <n v="237.27272727272728"/>
    <e v="#REF!"/>
    <e v="#REF!"/>
    <s v="F"/>
    <n v="0"/>
    <n v="0"/>
    <n v="0"/>
  </r>
  <r>
    <x v="11"/>
    <m/>
    <x v="0"/>
    <s v="H01"/>
    <x v="130"/>
    <m/>
    <s v="mono"/>
    <n v="48"/>
    <n v="0.15"/>
    <n v="1"/>
    <n v="1"/>
    <n v="0.15"/>
    <n v="1"/>
    <n v="1"/>
    <n v="0.15"/>
    <s v="AUT"/>
    <s v="OUI"/>
    <x v="0"/>
    <n v="0.15"/>
    <n v="0.15"/>
    <e v="#REF!"/>
    <e v="#REF!"/>
    <s v="F"/>
    <n v="0"/>
    <n v="0"/>
    <n v="0"/>
  </r>
  <r>
    <x v="0"/>
    <s v="FUMÉE - MOTOEURS"/>
    <x v="0"/>
    <s v="D01"/>
    <x v="131"/>
    <s v="HA46101"/>
    <s v="tri"/>
    <n v="400"/>
    <n v="28.45"/>
    <n v="0.91"/>
    <n v="0.94"/>
    <n v="33.259293897591768"/>
    <n v="1"/>
    <n v="1"/>
    <n v="33.259293897591768"/>
    <s v="AUT"/>
    <s v="OUI"/>
    <x v="0"/>
    <n v="31.263736263736263"/>
    <n v="33.259293897591768"/>
    <e v="#REF!"/>
    <e v="#REF!"/>
    <s v="F"/>
    <n v="0"/>
    <n v="0"/>
    <n v="0"/>
  </r>
  <r>
    <x v="1"/>
    <s v="FUMÉE - MOTOEURS"/>
    <x v="0"/>
    <s v="D01"/>
    <x v="132"/>
    <s v="HA46201"/>
    <s v="tri"/>
    <n v="400"/>
    <n v="28.45"/>
    <n v="0.91"/>
    <n v="0.94"/>
    <n v="33.259293897591768"/>
    <n v="1"/>
    <n v="1"/>
    <n v="33.259293897591768"/>
    <s v="AUT"/>
    <s v="OUI"/>
    <x v="0"/>
    <n v="31.263736263736263"/>
    <n v="33.259293897591768"/>
    <e v="#REF!"/>
    <e v="#REF!"/>
    <s v="F"/>
    <n v="0"/>
    <n v="0"/>
    <n v="0"/>
  </r>
  <r>
    <x v="1"/>
    <s v="FUMÉE - MOTOEURS"/>
    <x v="0"/>
    <s v="D01"/>
    <x v="133"/>
    <s v="HA46301"/>
    <s v="tri"/>
    <n v="400"/>
    <n v="28.45"/>
    <n v="0.91"/>
    <n v="0.94"/>
    <n v="33.259293897591768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F01"/>
    <x v="134"/>
    <s v="JB-05301 (ZSL 05005)"/>
    <s v="mono"/>
    <n v="230"/>
    <n v="0.05"/>
    <n v="0.8"/>
    <n v="1"/>
    <n v="6.25E-2"/>
    <n v="1"/>
    <n v="1"/>
    <n v="6.25E-2"/>
    <s v="AUT"/>
    <s v="OUI"/>
    <x v="0"/>
    <n v="6.25E-2"/>
    <n v="6.25E-2"/>
    <e v="#REF!"/>
    <e v="#REF!"/>
    <s v="F"/>
    <n v="0"/>
    <n v="0"/>
    <n v="0"/>
  </r>
  <r>
    <x v="3"/>
    <m/>
    <x v="0"/>
    <s v="F01"/>
    <x v="135"/>
    <s v="JB-05301 (ZSL 04123)"/>
    <s v="mono"/>
    <n v="230"/>
    <n v="0.05"/>
    <n v="0.8"/>
    <n v="1"/>
    <n v="6.25E-2"/>
    <n v="1"/>
    <n v="1"/>
    <n v="6.25E-2"/>
    <s v="AUT"/>
    <s v="OUI"/>
    <x v="0"/>
    <n v="6.25E-2"/>
    <n v="6.25E-2"/>
    <e v="#REF!"/>
    <e v="#REF!"/>
    <s v="F"/>
    <n v="0"/>
    <n v="0"/>
    <n v="0"/>
  </r>
  <r>
    <x v="7"/>
    <s v="GTA-BOP"/>
    <x v="0"/>
    <s v="D01"/>
    <x v="136"/>
    <s v="H62001"/>
    <s v="tri"/>
    <n v="400"/>
    <n v="55"/>
    <n v="0.94599999999999995"/>
    <n v="0.85"/>
    <n v="68.399452804377574"/>
    <n v="1"/>
    <n v="0.6"/>
    <n v="41.03967168262654"/>
    <s v="AUT"/>
    <s v="OUI"/>
    <x v="0"/>
    <n v="34.883720930232556"/>
    <n v="41.03967168262654"/>
    <e v="#REF!"/>
    <e v="#REF!"/>
    <s v="F"/>
    <n v="0"/>
    <n v="0"/>
    <n v="0"/>
  </r>
  <r>
    <x v="7"/>
    <s v="GTA-BOP"/>
    <x v="0"/>
    <s v="D01"/>
    <x v="137"/>
    <s v="H62002"/>
    <s v="tri"/>
    <n v="400"/>
    <n v="55"/>
    <n v="0.94599999999999995"/>
    <n v="0.85"/>
    <n v="68.399452804377574"/>
    <n v="1"/>
    <n v="0.6"/>
    <n v="41.03967168262654"/>
    <s v="AUT"/>
    <s v="OUI"/>
    <x v="0"/>
    <n v="34.883720930232556"/>
    <n v="41.03967168262654"/>
    <e v="#REF!"/>
    <e v="#REF!"/>
    <s v="F"/>
    <n v="0"/>
    <n v="0"/>
    <n v="0"/>
  </r>
  <r>
    <x v="5"/>
    <s v="GTA-BOP"/>
    <x v="0"/>
    <s v="D01"/>
    <x v="138"/>
    <s v="H62003"/>
    <s v="tri"/>
    <n v="400"/>
    <n v="55"/>
    <n v="0.94599999999999995"/>
    <n v="0.85"/>
    <n v="68.399452804377574"/>
    <n v="1"/>
    <n v="0.6"/>
    <n v="41.03967168262654"/>
    <s v="AUT"/>
    <s v="OUI"/>
    <x v="0"/>
    <n v="34.883720930232556"/>
    <n v="41.03967168262654"/>
    <e v="#REF!"/>
    <e v="#REF!"/>
    <s v="F"/>
    <n v="0"/>
    <n v="0"/>
    <n v="0"/>
  </r>
  <r>
    <x v="5"/>
    <s v="GTA-BOP"/>
    <x v="0"/>
    <s v="D01"/>
    <x v="139"/>
    <s v="H62004"/>
    <s v="tri"/>
    <n v="400"/>
    <n v="55"/>
    <n v="0.94599999999999995"/>
    <n v="0.92"/>
    <n v="63.195146612740146"/>
    <n v="0"/>
    <n v="0.6"/>
    <n v="0"/>
    <s v="AUT"/>
    <s v="OUI"/>
    <x v="0"/>
    <n v="0"/>
    <n v="0"/>
    <e v="#REF!"/>
    <e v="#REF!"/>
    <s v="F"/>
    <n v="0"/>
    <n v="0"/>
    <n v="0"/>
  </r>
  <r>
    <x v="9"/>
    <m/>
    <x v="1"/>
    <s v="L01"/>
    <x v="140"/>
    <s v="HM83008"/>
    <s v="mono"/>
    <n v="230"/>
    <n v="0.3"/>
    <n v="1"/>
    <n v="0.85"/>
    <n v="0.35294117647058826"/>
    <n v="1"/>
    <n v="1"/>
    <n v="0"/>
    <s v="AUT"/>
    <s v="OUI"/>
    <x v="0"/>
    <n v="0.3"/>
    <n v="0.35294117647058826"/>
    <e v="#REF!"/>
    <e v="#REF!"/>
    <s v="F"/>
    <n v="0"/>
    <n v="0"/>
    <n v="0"/>
  </r>
  <r>
    <x v="3"/>
    <m/>
    <x v="0"/>
    <s v="E01"/>
    <x v="141"/>
    <m/>
    <s v="mono"/>
    <n v="230"/>
    <n v="0.5"/>
    <n v="1"/>
    <n v="1"/>
    <n v="0.5"/>
    <n v="1"/>
    <n v="1"/>
    <n v="0.5"/>
    <s v="AUT"/>
    <s v="OUI"/>
    <x v="0"/>
    <n v="0.5"/>
    <n v="0.5"/>
    <e v="#REF!"/>
    <e v="#REF!"/>
    <s v="F"/>
    <n v="0"/>
    <n v="0"/>
    <n v="0"/>
  </r>
  <r>
    <x v="10"/>
    <m/>
    <x v="1"/>
    <s v="L01"/>
    <x v="142"/>
    <s v="HM83009"/>
    <s v="mono"/>
    <n v="230"/>
    <n v="0.3"/>
    <n v="1"/>
    <n v="0.85"/>
    <n v="0.35294117647058826"/>
    <n v="1"/>
    <n v="1"/>
    <n v="0"/>
    <s v="AUT"/>
    <s v="OUI"/>
    <x v="0"/>
    <n v="0.3"/>
    <n v="0.35294117647058826"/>
    <e v="#REF!"/>
    <e v="#REF!"/>
    <s v="F"/>
    <n v="0"/>
    <n v="0"/>
    <n v="0"/>
  </r>
  <r>
    <x v="8"/>
    <s v="Système traitement machefer"/>
    <x v="0"/>
    <s v="D01"/>
    <x v="143"/>
    <s v="MT 03151"/>
    <s v="tri"/>
    <n v="400"/>
    <n v="5.5"/>
    <n v="0.89"/>
    <n v="0.8"/>
    <n v="7.7247191011235943"/>
    <n v="1"/>
    <n v="1"/>
    <n v="7.7247191011235943"/>
    <s v="AUT"/>
    <s v="OUI"/>
    <x v="1"/>
    <n v="6.179775280898876"/>
    <n v="7.7247191011235943"/>
    <e v="#REF!"/>
    <e v="#REF!"/>
    <s v="D+1"/>
    <s v="PTC"/>
    <n v="1"/>
    <n v="1"/>
  </r>
  <r>
    <x v="8"/>
    <s v="Système traitement machefer"/>
    <x v="0"/>
    <s v="D01"/>
    <x v="144"/>
    <s v="MT 03131"/>
    <s v="tri"/>
    <n v="400"/>
    <n v="2.2000000000000002"/>
    <n v="0.89"/>
    <n v="0.83"/>
    <n v="2.9782049546500615"/>
    <n v="1"/>
    <n v="1"/>
    <n v="2.9782049546500615"/>
    <s v="AUT"/>
    <s v="OUI"/>
    <x v="1"/>
    <n v="2.4719101123595508"/>
    <n v="2.9782049546500615"/>
    <e v="#REF!"/>
    <e v="#REF!"/>
    <s v="D+1"/>
    <s v="PTC"/>
    <n v="1"/>
    <n v="1"/>
  </r>
  <r>
    <x v="8"/>
    <s v="Système traitement machefer"/>
    <x v="0"/>
    <s v="D01"/>
    <x v="145"/>
    <s v="MT 03161A"/>
    <s v="tri"/>
    <n v="400"/>
    <n v="2.2000000000000002"/>
    <n v="0.89"/>
    <n v="0.83"/>
    <n v="2.9782049546500615"/>
    <n v="1"/>
    <n v="0.9"/>
    <n v="2.6803844591850554"/>
    <s v="AUT"/>
    <s v="OUI"/>
    <x v="1"/>
    <n v="2.2247191011235956"/>
    <n v="2.6803844591850554"/>
    <e v="#REF!"/>
    <e v="#REF!"/>
    <s v="VF+2"/>
    <s v="PTC"/>
    <n v="1"/>
    <n v="1"/>
  </r>
  <r>
    <x v="0"/>
    <s v="FUMÉE - MOTOEURS"/>
    <x v="0"/>
    <s v="D01"/>
    <x v="146"/>
    <s v="MA 05002"/>
    <s v="tri"/>
    <n v="400"/>
    <n v="1.1000000000000001"/>
    <n v="0.9"/>
    <n v="0.7"/>
    <n v="1.7460317460317463"/>
    <n v="1"/>
    <n v="0.8"/>
    <n v="1.3968253968253972"/>
    <s v="AUT"/>
    <s v="OUI"/>
    <x v="0"/>
    <n v="0.97777777777777786"/>
    <n v="1.3968253968253972"/>
    <e v="#REF!"/>
    <e v="#REF!"/>
    <s v="D+1"/>
    <n v="0"/>
    <n v="1"/>
    <n v="1"/>
  </r>
  <r>
    <x v="1"/>
    <s v="FUMÉE - MOTOEURS"/>
    <x v="0"/>
    <s v="E01"/>
    <x v="147"/>
    <s v="MA 05352"/>
    <s v="tri"/>
    <n v="400"/>
    <n v="0.55000000000000004"/>
    <n v="0.8"/>
    <n v="0.7"/>
    <n v="0.98214285714285721"/>
    <n v="1"/>
    <n v="0.8"/>
    <n v="0.78571428571428581"/>
    <s v="AUT"/>
    <s v="OUI"/>
    <x v="0"/>
    <n v="0.55000000000000004"/>
    <n v="0.78571428571428581"/>
    <e v="#REF!"/>
    <e v="#REF!"/>
    <s v="D+1"/>
    <n v="0"/>
    <n v="1"/>
    <n v="1"/>
  </r>
  <r>
    <x v="0"/>
    <s v="FUMÉE - MOTOEURS"/>
    <x v="0"/>
    <s v="D01"/>
    <x v="148"/>
    <s v="MA 05001"/>
    <s v="tri"/>
    <n v="400"/>
    <n v="1.1000000000000001"/>
    <n v="0.9"/>
    <n v="0.7"/>
    <n v="1.7460317460317463"/>
    <n v="1"/>
    <n v="0.79999999999999993"/>
    <n v="1.396825396825397"/>
    <s v="AUT"/>
    <s v="OUI"/>
    <x v="0"/>
    <n v="0.97777777777777775"/>
    <n v="1.396825396825397"/>
    <e v="#REF!"/>
    <e v="#REF!"/>
    <s v="D+1"/>
    <n v="0"/>
    <n v="1"/>
    <n v="1"/>
  </r>
  <r>
    <x v="8"/>
    <s v="Système traitement machefer"/>
    <x v="0"/>
    <s v="H01"/>
    <x v="149"/>
    <s v="FR / MT 03161A"/>
    <s v="tri"/>
    <n v="400"/>
    <n v="4.9000000000000002E-2"/>
    <n v="1"/>
    <n v="1"/>
    <n v="4.9000000000000002E-2"/>
    <n v="0"/>
    <n v="1"/>
    <n v="0"/>
    <s v="AUT"/>
    <s v="OUI"/>
    <x v="0"/>
    <n v="0"/>
    <n v="0"/>
    <e v="#REF!"/>
    <e v="#REF!"/>
    <s v="/"/>
    <n v="0"/>
    <n v="0"/>
    <n v="0"/>
  </r>
  <r>
    <x v="2"/>
    <s v="Système traitement machefer"/>
    <x v="0"/>
    <s v="D01"/>
    <x v="150"/>
    <s v="MP 03121"/>
    <s v="tri"/>
    <n v="400"/>
    <n v="0.1"/>
    <n v="0.52"/>
    <n v="0.68"/>
    <n v="0.28280542986425339"/>
    <n v="0"/>
    <n v="1"/>
    <n v="0"/>
    <s v="AUT"/>
    <s v="OUI"/>
    <x v="1"/>
    <n v="0"/>
    <n v="0"/>
    <e v="#REF!"/>
    <e v="#REF!"/>
    <s v="D+1"/>
    <n v="0"/>
    <n v="1"/>
    <n v="1"/>
  </r>
  <r>
    <x v="2"/>
    <s v="Système traitement machefer"/>
    <x v="0"/>
    <s v="D01"/>
    <x v="151"/>
    <s v="MP 03191"/>
    <s v="tri"/>
    <n v="400"/>
    <n v="0.1"/>
    <n v="0.52"/>
    <n v="0.68"/>
    <n v="0.28280542986425339"/>
    <n v="0.3"/>
    <n v="1"/>
    <n v="8.4841628959276008E-2"/>
    <s v="AUT"/>
    <s v="OUI"/>
    <x v="1"/>
    <n v="5.7692307692307696E-2"/>
    <n v="8.4841628959276008E-2"/>
    <e v="#REF!"/>
    <e v="#REF!"/>
    <s v="D+1"/>
    <n v="0"/>
    <n v="1"/>
    <n v="0"/>
  </r>
  <r>
    <x v="2"/>
    <s v="Administration Area"/>
    <x v="0"/>
    <s v="F01"/>
    <x v="152"/>
    <s v="HA85100"/>
    <s v="tri"/>
    <n v="400"/>
    <n v="38.5"/>
    <n v="1"/>
    <n v="0.85"/>
    <n v="45.294117647058826"/>
    <n v="1"/>
    <n v="0.9"/>
    <n v="40.764705882352942"/>
    <s v="AUT"/>
    <s v="OUI"/>
    <x v="0"/>
    <n v="34.65"/>
    <n v="40.764705882352942"/>
    <e v="#REF!"/>
    <e v="#REF!"/>
    <s v="F"/>
    <n v="0"/>
    <n v="0"/>
    <n v="0"/>
  </r>
  <r>
    <x v="2"/>
    <s v="Batiment electrique"/>
    <x v="0"/>
    <s v="F01"/>
    <x v="153"/>
    <s v="HA84101"/>
    <s v="tri"/>
    <n v="400"/>
    <n v="92.3"/>
    <n v="1"/>
    <n v="0.85"/>
    <n v="108.58823529411765"/>
    <n v="1"/>
    <n v="0.9"/>
    <n v="97.729411764705887"/>
    <s v="AUT"/>
    <s v="OUI"/>
    <x v="0"/>
    <n v="83.07"/>
    <n v="97.729411764705887"/>
    <e v="#REF!"/>
    <e v="#REF!"/>
    <s v="F"/>
    <n v="0"/>
    <n v="0"/>
    <n v="0"/>
  </r>
  <r>
    <x v="2"/>
    <s v="Hall chaudières et TF"/>
    <x v="0"/>
    <s v="F01"/>
    <x v="154"/>
    <s v="HA84104"/>
    <s v="tri"/>
    <n v="400"/>
    <n v="14.52"/>
    <n v="1"/>
    <n v="0.85"/>
    <n v="17.08235294117647"/>
    <n v="1"/>
    <n v="0.9"/>
    <n v="15.374117647058824"/>
    <s v="AUT"/>
    <s v="OUI"/>
    <x v="0"/>
    <n v="13.068"/>
    <n v="15.374117647058824"/>
    <e v="#REF!"/>
    <e v="#REF!"/>
    <s v="F"/>
    <n v="0"/>
    <n v="0"/>
    <n v="0"/>
  </r>
  <r>
    <x v="2"/>
    <s v="TEC Area"/>
    <x v="0"/>
    <s v="F01"/>
    <x v="155"/>
    <s v="HA84103"/>
    <s v="tri"/>
    <n v="400"/>
    <n v="1.43"/>
    <n v="1"/>
    <n v="0.85"/>
    <n v="1.6823529411764706"/>
    <n v="1"/>
    <n v="0.9"/>
    <n v="1.5141176470588236"/>
    <s v="AUT"/>
    <s v="OUI"/>
    <x v="0"/>
    <n v="1.2869999999999999"/>
    <n v="1.5141176470588236"/>
    <e v="#REF!"/>
    <e v="#REF!"/>
    <s v="F"/>
    <n v="0"/>
    <n v="0"/>
    <n v="0"/>
  </r>
  <r>
    <x v="2"/>
    <s v="Local GTA"/>
    <x v="0"/>
    <s v="F01"/>
    <x v="156"/>
    <s v="HA84102"/>
    <s v="tri"/>
    <n v="400"/>
    <n v="12.12"/>
    <n v="1"/>
    <n v="0.85"/>
    <n v="14.258823529411764"/>
    <n v="1"/>
    <n v="0.9"/>
    <n v="12.832941176470587"/>
    <s v="AUT"/>
    <s v="OUI"/>
    <x v="0"/>
    <n v="10.907999999999999"/>
    <n v="12.832941176470587"/>
    <e v="#REF!"/>
    <e v="#REF!"/>
    <s v="F"/>
    <n v="0"/>
    <n v="0"/>
    <n v="0"/>
  </r>
  <r>
    <x v="3"/>
    <s v="AUX Legendre"/>
    <x v="0"/>
    <s v="D01"/>
    <x v="157"/>
    <m/>
    <s v="tri+N"/>
    <n v="400"/>
    <n v="13.3"/>
    <n v="1"/>
    <n v="0.85"/>
    <n v="15.647058823529413"/>
    <n v="0.3"/>
    <n v="1"/>
    <n v="4.6941176470588237"/>
    <s v="AUT"/>
    <s v="OUI"/>
    <x v="0"/>
    <n v="3.99"/>
    <n v="4.6941176470588237"/>
    <e v="#REF!"/>
    <e v="#REF!"/>
    <s v="F"/>
    <n v="0"/>
    <n v="0"/>
    <n v="1"/>
  </r>
  <r>
    <x v="6"/>
    <s v="?"/>
    <x v="0"/>
    <m/>
    <x v="158"/>
    <m/>
    <s v="tri"/>
    <n v="400"/>
    <n v="0"/>
    <n v="0.89"/>
    <n v="0.84"/>
    <n v="0"/>
    <n v="1"/>
    <n v="0.68"/>
    <n v="0"/>
    <s v="MAN"/>
    <s v="Non"/>
    <x v="2"/>
    <n v="0"/>
    <n v="0"/>
    <e v="#REF!"/>
    <e v="#REF!"/>
    <m/>
    <m/>
    <m/>
    <m/>
  </r>
  <r>
    <x v="10"/>
    <m/>
    <x v="0"/>
    <s v="D01"/>
    <x v="159"/>
    <m/>
    <s v="mono"/>
    <n v="230"/>
    <n v="0.3"/>
    <n v="1"/>
    <n v="0.8"/>
    <n v="0.37499999999999994"/>
    <n v="1"/>
    <n v="1"/>
    <n v="0.37499999999999994"/>
    <s v="AUT"/>
    <s v="OUI"/>
    <x v="0"/>
    <n v="0.3"/>
    <n v="0.37499999999999994"/>
    <e v="#REF!"/>
    <e v="#REF!"/>
    <s v="F"/>
    <n v="0"/>
    <n v="0"/>
    <n v="0"/>
  </r>
  <r>
    <x v="12"/>
    <s v="GTA-BOP - MOTOEURS"/>
    <x v="0"/>
    <s v="D01"/>
    <x v="160"/>
    <s v="LA0000"/>
    <s v="tri"/>
    <n v="400"/>
    <n v="1.5"/>
    <n v="0.6"/>
    <n v="0.85"/>
    <n v="2.9411764705882355"/>
    <n v="0"/>
    <n v="0"/>
    <n v="0"/>
    <s v="AUT"/>
    <s v="OUI"/>
    <x v="0"/>
    <n v="0"/>
    <n v="0"/>
    <e v="#REF!"/>
    <e v="#REF!"/>
    <s v="D+1"/>
    <n v="0"/>
    <n v="1"/>
    <n v="1"/>
  </r>
  <r>
    <x v="1"/>
    <s v="FUMÉE - MOTOEURS"/>
    <x v="0"/>
    <s v="G01"/>
    <x v="161"/>
    <s v="W 04001"/>
    <s v="tri"/>
    <n v="400"/>
    <n v="0.6"/>
    <n v="0.6"/>
    <n v="0.85"/>
    <n v="1.1764705882352942"/>
    <n v="1"/>
    <n v="1"/>
    <n v="1.1764705882352942"/>
    <s v="AUT"/>
    <s v="OUI"/>
    <x v="0"/>
    <n v="1"/>
    <n v="1.1764705882352942"/>
    <e v="#REF!"/>
    <e v="#REF!"/>
    <s v="F"/>
    <n v="0"/>
    <n v="0"/>
    <n v="1"/>
  </r>
  <r>
    <x v="0"/>
    <s v="FUMÉE - MOTOEURS"/>
    <x v="0"/>
    <s v="G01"/>
    <x v="162"/>
    <s v="W 05001"/>
    <s v="tri"/>
    <n v="400"/>
    <n v="0.6"/>
    <n v="0.6"/>
    <n v="0.85"/>
    <n v="1.1764705882352942"/>
    <n v="1"/>
    <n v="1"/>
    <n v="1.1764705882352942"/>
    <s v="MAN"/>
    <s v="Non"/>
    <x v="2"/>
    <n v="1"/>
    <n v="1.1764705882352942"/>
    <e v="#REF!"/>
    <e v="#REF!"/>
    <s v="F"/>
    <n v="0"/>
    <n v="0"/>
    <n v="1"/>
  </r>
  <r>
    <x v="3"/>
    <m/>
    <x v="0"/>
    <s v="L01"/>
    <x v="163"/>
    <s v="HA68005"/>
    <s v="mono"/>
    <n v="230"/>
    <n v="0.7"/>
    <n v="1"/>
    <n v="0.9"/>
    <n v="0.77777777777777768"/>
    <n v="1"/>
    <n v="1"/>
    <n v="0.77777777777777768"/>
    <s v="AUT"/>
    <s v="OUI"/>
    <x v="0"/>
    <n v="0.7"/>
    <n v="0.77777777777777768"/>
    <e v="#REF!"/>
    <e v="#REF!"/>
    <s v="F"/>
    <n v="0"/>
    <n v="0"/>
    <n v="0"/>
  </r>
  <r>
    <x v="3"/>
    <s v="Pont Bascule &amp; Portique de Détection Radioactivité"/>
    <x v="0"/>
    <s v="F01"/>
    <x v="164"/>
    <s v="HA01001"/>
    <s v="mono"/>
    <n v="230"/>
    <n v="3.4"/>
    <n v="1"/>
    <n v="1"/>
    <n v="3.4"/>
    <n v="0.5"/>
    <n v="0.79999999999999993"/>
    <n v="1.3599999999999999"/>
    <s v="AUT"/>
    <s v="OUI"/>
    <x v="0"/>
    <n v="1.3599999999999999"/>
    <n v="1.3599999999999999"/>
    <e v="#REF!"/>
    <e v="#REF!"/>
    <s v="F"/>
    <n v="0"/>
    <n v="0"/>
    <n v="0"/>
  </r>
  <r>
    <x v="3"/>
    <s v="Pont Bascule &amp; Portique de Détection Radioactivité"/>
    <x v="0"/>
    <s v="F01"/>
    <x v="165"/>
    <s v="HA01002"/>
    <s v="mono"/>
    <n v="230"/>
    <n v="3.4"/>
    <n v="1"/>
    <n v="1"/>
    <n v="3.4"/>
    <n v="0.5"/>
    <n v="0.8"/>
    <n v="1.36"/>
    <s v="AUT"/>
    <s v="OUI"/>
    <x v="0"/>
    <n v="1.36"/>
    <n v="1.36"/>
    <e v="#REF!"/>
    <e v="#REF!"/>
    <s v="F"/>
    <n v="0"/>
    <n v="0"/>
    <n v="0"/>
  </r>
  <r>
    <x v="0"/>
    <s v="FUMÉE - CONSOMMATEURS ELECTRIQUE"/>
    <x v="0"/>
    <s v="D01"/>
    <x v="166"/>
    <s v="HL 05320"/>
    <s v="tri"/>
    <n v="400"/>
    <n v="71.7"/>
    <n v="1"/>
    <n v="0.83"/>
    <n v="86.385542168674704"/>
    <n v="1"/>
    <n v="0.8"/>
    <n v="69.108433734939766"/>
    <s v="AUT"/>
    <s v="OUI"/>
    <x v="0"/>
    <n v="57.360000000000007"/>
    <n v="69.108433734939766"/>
    <e v="#REF!"/>
    <e v="#REF!"/>
    <s v="F"/>
    <n v="0"/>
    <n v="0"/>
    <n v="0"/>
  </r>
  <r>
    <x v="9"/>
    <m/>
    <x v="1"/>
    <s v="D01"/>
    <x v="167"/>
    <s v="HA83009"/>
    <s v="mono"/>
    <n v="230"/>
    <n v="0.2"/>
    <n v="1"/>
    <n v="0.85"/>
    <n v="0.23529411764705885"/>
    <n v="1"/>
    <n v="1"/>
    <n v="0"/>
    <n v="0"/>
    <n v="0"/>
    <x v="0"/>
    <n v="0.2"/>
    <n v="0.23529411764705885"/>
    <e v="#REF!"/>
    <e v="#REF!"/>
    <s v="F"/>
    <n v="0"/>
    <n v="0"/>
    <n v="0"/>
  </r>
  <r>
    <x v="9"/>
    <m/>
    <x v="1"/>
    <s v="L01"/>
    <x v="168"/>
    <s v="HM83004"/>
    <s v="mono"/>
    <n v="230"/>
    <n v="0.2"/>
    <n v="1"/>
    <n v="0.85"/>
    <n v="0.23529411764705885"/>
    <n v="1"/>
    <n v="1"/>
    <n v="0"/>
    <s v="AUT"/>
    <s v="OUI"/>
    <x v="0"/>
    <n v="0.2"/>
    <n v="0.23529411764705885"/>
    <e v="#REF!"/>
    <e v="#REF!"/>
    <s v="F"/>
    <n v="0"/>
    <n v="0"/>
    <n v="0"/>
  </r>
  <r>
    <x v="10"/>
    <m/>
    <x v="1"/>
    <s v="D01"/>
    <x v="169"/>
    <s v="HA83010"/>
    <s v="mono"/>
    <n v="230"/>
    <n v="0.2"/>
    <n v="1"/>
    <n v="0.85"/>
    <n v="0.23529411764705885"/>
    <n v="1"/>
    <n v="1"/>
    <n v="0"/>
    <n v="0"/>
    <n v="0"/>
    <x v="0"/>
    <n v="0.2"/>
    <n v="0.23529411764705885"/>
    <e v="#REF!"/>
    <e v="#REF!"/>
    <s v="F"/>
    <n v="0"/>
    <n v="0"/>
    <n v="0"/>
  </r>
  <r>
    <x v="3"/>
    <m/>
    <x v="1"/>
    <s v="F01"/>
    <x v="170"/>
    <s v="U00001"/>
    <s v="mono"/>
    <n v="230"/>
    <n v="0.6"/>
    <n v="1"/>
    <n v="0.9"/>
    <n v="0.66666666666666663"/>
    <n v="0.5"/>
    <n v="1"/>
    <n v="0"/>
    <n v="0"/>
    <n v="0"/>
    <x v="0"/>
    <n v="0.3"/>
    <n v="0.33333333333333331"/>
    <e v="#REF!"/>
    <e v="#REF!"/>
    <s v="F"/>
    <n v="0"/>
    <n v="0"/>
    <n v="0"/>
  </r>
  <r>
    <x v="10"/>
    <m/>
    <x v="0"/>
    <s v="L01"/>
    <x v="171"/>
    <s v="HL 05320"/>
    <s v="mono"/>
    <n v="230"/>
    <n v="0.52"/>
    <n v="1"/>
    <n v="1"/>
    <n v="0.52"/>
    <n v="1"/>
    <n v="0.8"/>
    <n v="0.41600000000000004"/>
    <s v="AUT"/>
    <s v="OUI"/>
    <x v="0"/>
    <n v="0.41600000000000004"/>
    <n v="0.41600000000000004"/>
    <e v="#REF!"/>
    <e v="#REF!"/>
    <s v="F"/>
    <n v="0"/>
    <n v="0"/>
    <n v="0"/>
  </r>
  <r>
    <x v="5"/>
    <s v="GTA-BOP"/>
    <x v="0"/>
    <s v="D01"/>
    <x v="172"/>
    <s v="HL44001"/>
    <s v="tri"/>
    <n v="400"/>
    <n v="55.5"/>
    <n v="0.94699999999999995"/>
    <n v="0.85"/>
    <n v="68.948381887073737"/>
    <n v="1"/>
    <n v="0.66436363636363638"/>
    <n v="45.80679771188499"/>
    <s v="AUT"/>
    <s v="OUI"/>
    <x v="0"/>
    <n v="38.93577805510224"/>
    <n v="45.80679771188499"/>
    <e v="#REF!"/>
    <e v="#REF!"/>
    <s v="F"/>
    <n v="0"/>
    <n v="0"/>
    <n v="0"/>
  </r>
  <r>
    <x v="7"/>
    <s v="GTA-BOP"/>
    <x v="0"/>
    <s v="H01"/>
    <x v="173"/>
    <s v="HL61000"/>
    <s v="tri"/>
    <n v="400"/>
    <n v="1.1000000000000001"/>
    <n v="0.77"/>
    <n v="0.82"/>
    <n v="1.7421602787456447"/>
    <n v="0.2"/>
    <n v="0.8"/>
    <n v="0.27874564459930318"/>
    <s v="AUT"/>
    <s v="OUI"/>
    <x v="0"/>
    <n v="0.22857142857142862"/>
    <n v="0.27874564459930318"/>
    <e v="#REF!"/>
    <e v="#REF!"/>
    <s v="F"/>
    <n v="0"/>
    <n v="0"/>
    <n v="0"/>
  </r>
  <r>
    <x v="3"/>
    <m/>
    <x v="0"/>
    <s v="L01"/>
    <x v="174"/>
    <s v="HA68004"/>
    <s v="mono"/>
    <n v="230"/>
    <n v="3"/>
    <n v="1"/>
    <n v="0.9"/>
    <n v="3.333333333333333"/>
    <n v="0.1"/>
    <n v="1"/>
    <n v="0.33333333333333331"/>
    <s v="AUT"/>
    <s v="OUI"/>
    <x v="0"/>
    <n v="0.30000000000000004"/>
    <n v="0.33333333333333331"/>
    <e v="#REF!"/>
    <e v="#REF!"/>
    <s v="F"/>
    <n v="0"/>
    <n v="0"/>
    <n v="0"/>
  </r>
  <r>
    <x v="3"/>
    <m/>
    <x v="0"/>
    <s v="D01"/>
    <x v="175"/>
    <m/>
    <s v="mono"/>
    <n v="230"/>
    <n v="1.7"/>
    <n v="1"/>
    <n v="0.95"/>
    <n v="1.7894736842105263"/>
    <n v="1"/>
    <n v="1"/>
    <n v="1.7894736842105263"/>
    <s v="AUT"/>
    <s v="OUI"/>
    <x v="0"/>
    <n v="1.7"/>
    <n v="1.7894736842105263"/>
    <e v="#REF!"/>
    <e v="#REF!"/>
    <s v="F"/>
    <n v="0"/>
    <n v="0"/>
    <n v="0"/>
  </r>
  <r>
    <x v="3"/>
    <m/>
    <x v="0"/>
    <s v="E01"/>
    <x v="176"/>
    <s v="HA05505"/>
    <s v="mono"/>
    <n v="230"/>
    <n v="1"/>
    <n v="1"/>
    <n v="0.8"/>
    <n v="1.25"/>
    <n v="0"/>
    <n v="1"/>
    <n v="0"/>
    <s v="AUT"/>
    <s v="OUI"/>
    <x v="0"/>
    <n v="0"/>
    <n v="0"/>
    <e v="#REF!"/>
    <e v="#REF!"/>
    <s v="F"/>
    <n v="0"/>
    <n v="0"/>
    <n v="0"/>
  </r>
  <r>
    <x v="9"/>
    <m/>
    <x v="0"/>
    <s v="F01"/>
    <x v="16"/>
    <s v="JB-05301 (HL 05010)"/>
    <s v="mono"/>
    <n v="230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10"/>
    <m/>
    <x v="0"/>
    <s v="F01"/>
    <x v="17"/>
    <s v="JB-05301 (HL 05060)"/>
    <s v="mono"/>
    <n v="230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3"/>
    <m/>
    <x v="0"/>
    <s v="E01"/>
    <x v="177"/>
    <s v="HA05504"/>
    <s v="mono"/>
    <n v="230"/>
    <n v="1.1000000000000001"/>
    <n v="1"/>
    <n v="0.8"/>
    <n v="1.375"/>
    <n v="0"/>
    <n v="0.85"/>
    <n v="0"/>
    <s v="AUT"/>
    <s v="OUI"/>
    <x v="0"/>
    <n v="0"/>
    <n v="0"/>
    <e v="#REF!"/>
    <e v="#REF!"/>
    <s v="F"/>
    <n v="0"/>
    <n v="0"/>
    <n v="0"/>
  </r>
  <r>
    <x v="0"/>
    <s v="FUMÉE - MOTOEURS"/>
    <x v="1"/>
    <s v="D01"/>
    <x v="178"/>
    <s v="H62005"/>
    <s v="mono"/>
    <n v="230"/>
    <n v="0.1"/>
    <n v="1"/>
    <n v="0.9"/>
    <n v="0.11111111111111112"/>
    <n v="1"/>
    <n v="1"/>
    <n v="0"/>
    <s v="AUT"/>
    <s v="OUI"/>
    <x v="0"/>
    <n v="0.1"/>
    <n v="0.11111111111111112"/>
    <e v="#REF!"/>
    <e v="#REF!"/>
    <s v="F"/>
    <n v="0"/>
    <n v="0"/>
    <n v="0"/>
  </r>
  <r>
    <x v="0"/>
    <s v="FUMÉE - MOTOEURS"/>
    <x v="1"/>
    <s v="D01"/>
    <x v="179"/>
    <s v="H62006"/>
    <s v="mono"/>
    <n v="230"/>
    <n v="0.1"/>
    <n v="1"/>
    <n v="0.9"/>
    <n v="0.11111111111111112"/>
    <n v="1"/>
    <n v="1"/>
    <n v="0"/>
    <s v="AUT"/>
    <s v="OUI"/>
    <x v="0"/>
    <n v="0.1"/>
    <n v="0.11111111111111112"/>
    <e v="#REF!"/>
    <e v="#REF!"/>
    <s v="F"/>
    <n v="0"/>
    <n v="0"/>
    <n v="0"/>
  </r>
  <r>
    <x v="3"/>
    <m/>
    <x v="0"/>
    <s v="E01"/>
    <x v="180"/>
    <m/>
    <s v="tri"/>
    <n v="400"/>
    <n v="2.5"/>
    <n v="1"/>
    <n v="0.8"/>
    <n v="3.125"/>
    <n v="0"/>
    <n v="1"/>
    <n v="0"/>
    <s v="AUT"/>
    <s v="OUI"/>
    <x v="0"/>
    <n v="0"/>
    <n v="0"/>
    <e v="#REF!"/>
    <e v="#REF!"/>
    <s v="F"/>
    <n v="0"/>
    <n v="0"/>
    <n v="0"/>
  </r>
  <r>
    <x v="3"/>
    <s v="SYSTEME dosage phosphate Chaudière"/>
    <x v="0"/>
    <s v="G01"/>
    <x v="181"/>
    <s v="HL70004"/>
    <s v="tri+N"/>
    <n v="400"/>
    <n v="2.8"/>
    <n v="1"/>
    <n v="0.8"/>
    <n v="3.4999999999999996"/>
    <n v="1"/>
    <n v="1"/>
    <n v="3.4999999999999996"/>
    <s v="AUT"/>
    <s v="OUI"/>
    <x v="0"/>
    <n v="2.8"/>
    <n v="3.4999999999999996"/>
    <e v="#REF!"/>
    <e v="#REF!"/>
    <s v="F"/>
    <n v="0"/>
    <n v="0"/>
    <n v="0"/>
  </r>
  <r>
    <x v="3"/>
    <m/>
    <x v="0"/>
    <s v="L01"/>
    <x v="182"/>
    <s v="HA68006"/>
    <s v="mono"/>
    <n v="230"/>
    <n v="0.8"/>
    <n v="1"/>
    <n v="0.9"/>
    <n v="0.88888888888888895"/>
    <n v="1"/>
    <n v="1"/>
    <n v="0.88888888888888895"/>
    <s v="AUT"/>
    <s v="OUI"/>
    <x v="0"/>
    <n v="0.8"/>
    <n v="0.88888888888888895"/>
    <e v="#REF!"/>
    <e v="#REF!"/>
    <s v="F"/>
    <n v="0"/>
    <n v="0"/>
    <n v="0"/>
  </r>
  <r>
    <x v="10"/>
    <m/>
    <x v="0"/>
    <s v="H01"/>
    <x v="183"/>
    <s v="HA 88101"/>
    <s v="mono"/>
    <n v="230"/>
    <n v="1"/>
    <n v="1"/>
    <n v="1"/>
    <n v="1"/>
    <n v="1"/>
    <n v="1"/>
    <n v="1"/>
    <s v="AUT"/>
    <s v="OUI"/>
    <x v="0"/>
    <n v="1"/>
    <n v="1"/>
    <e v="#REF!"/>
    <e v="#REF!"/>
    <s v="F"/>
    <n v="0"/>
    <n v="0"/>
    <n v="0"/>
  </r>
  <r>
    <x v="3"/>
    <m/>
    <x v="0"/>
    <s v="L01"/>
    <x v="184"/>
    <s v="HA68001"/>
    <s v="tri+N"/>
    <n v="400"/>
    <n v="28"/>
    <n v="1"/>
    <n v="1"/>
    <n v="28"/>
    <n v="1"/>
    <n v="1"/>
    <n v="28"/>
    <s v="AUT"/>
    <s v="OUI"/>
    <x v="0"/>
    <n v="28"/>
    <n v="28"/>
    <e v="#REF!"/>
    <e v="#REF!"/>
    <s v="F"/>
    <n v="0"/>
    <n v="0"/>
    <n v="0"/>
  </r>
  <r>
    <x v="10"/>
    <m/>
    <x v="0"/>
    <s v="H01"/>
    <x v="185"/>
    <m/>
    <s v="mono"/>
    <n v="230"/>
    <n v="0.28499999999999998"/>
    <n v="1"/>
    <n v="0.8"/>
    <n v="0.35624999999999996"/>
    <n v="1"/>
    <n v="1"/>
    <n v="0.35624999999999996"/>
    <s v="AUT"/>
    <s v="OUI"/>
    <x v="0"/>
    <n v="0.28499999999999998"/>
    <n v="0.35624999999999996"/>
    <e v="#REF!"/>
    <e v="#REF!"/>
    <s v="F"/>
    <n v="0"/>
    <n v="0"/>
    <n v="0"/>
  </r>
  <r>
    <x v="12"/>
    <s v="GTA-BOP - MOTOEURS"/>
    <x v="0"/>
    <s v="E01"/>
    <x v="186"/>
    <s v="MP44001"/>
    <s v="tri"/>
    <n v="400"/>
    <n v="3"/>
    <n v="0.87"/>
    <n v="0.85"/>
    <n v="4.056795131845842"/>
    <n v="1"/>
    <n v="0.85"/>
    <n v="3.4482758620689657"/>
    <s v="AUT"/>
    <s v="OUI"/>
    <x v="0"/>
    <n v="2.931034482758621"/>
    <n v="3.4482758620689657"/>
    <e v="#REF!"/>
    <e v="#REF!"/>
    <s v="VF+1"/>
    <s v="PTC"/>
    <n v="1"/>
    <n v="1"/>
  </r>
  <r>
    <x v="13"/>
    <s v="GTA-BOP - MOTOEURS"/>
    <x v="0"/>
    <s v="E01"/>
    <x v="187"/>
    <s v="MP44002"/>
    <s v="tri"/>
    <n v="400"/>
    <n v="3"/>
    <n v="0.87"/>
    <n v="0.85"/>
    <n v="4.056795131845842"/>
    <n v="0"/>
    <n v="0.85"/>
    <n v="0"/>
    <s v="AUT"/>
    <s v="OUI"/>
    <x v="0"/>
    <n v="0"/>
    <n v="0"/>
    <e v="#REF!"/>
    <e v="#REF!"/>
    <s v="VF+1"/>
    <s v="PTC"/>
    <n v="1"/>
    <n v="1"/>
  </r>
  <r>
    <x v="14"/>
    <m/>
    <x v="0"/>
    <s v="L01"/>
    <x v="188"/>
    <s v="MP41003"/>
    <s v="tri"/>
    <n v="400"/>
    <n v="200"/>
    <n v="0.95799999999999996"/>
    <n v="0.92"/>
    <n v="226.92202959063266"/>
    <n v="0"/>
    <n v="0.92500000000000004"/>
    <n v="0"/>
    <s v="MAN"/>
    <s v="Non"/>
    <x v="3"/>
    <n v="0"/>
    <n v="0"/>
    <e v="#REF!"/>
    <e v="#REF!"/>
    <s v="VF"/>
    <s v="Nr.3 PT100"/>
    <n v="1"/>
    <n v="1"/>
  </r>
  <r>
    <x v="12"/>
    <s v="GTA-BOP - MOTOEURS"/>
    <x v="0"/>
    <s v="D01"/>
    <x v="189"/>
    <s v="MP44011"/>
    <s v="tri"/>
    <n v="400"/>
    <n v="30"/>
    <n v="0.92900000000000005"/>
    <n v="0.81"/>
    <n v="39.867639437068924"/>
    <n v="1"/>
    <n v="0.63486486486486482"/>
    <n v="25.310563523695919"/>
    <s v="AUT"/>
    <s v="OUI"/>
    <x v="0"/>
    <n v="20.501556454193697"/>
    <n v="25.310563523695919"/>
    <e v="#REF!"/>
    <e v="#REF!"/>
    <s v="D+1"/>
    <s v="PTC"/>
    <n v="1"/>
    <n v="1"/>
  </r>
  <r>
    <x v="13"/>
    <m/>
    <x v="0"/>
    <s v="D01"/>
    <x v="190"/>
    <s v="MP44012"/>
    <s v="tri"/>
    <n v="400"/>
    <n v="30"/>
    <n v="0.92900000000000005"/>
    <n v="0.81"/>
    <n v="39.867639437068924"/>
    <n v="1"/>
    <n v="0.63486486486486482"/>
    <n v="25.310563523695919"/>
    <s v="AUT"/>
    <s v="OUI"/>
    <x v="0"/>
    <n v="20.501556454193697"/>
    <n v="25.310563523695919"/>
    <e v="#REF!"/>
    <e v="#REF!"/>
    <s v="D+1"/>
    <s v="PTC"/>
    <n v="1"/>
    <n v="1"/>
  </r>
  <r>
    <x v="7"/>
    <s v="GTA-BOP"/>
    <x v="0"/>
    <s v="D01"/>
    <x v="191"/>
    <s v="MP46001"/>
    <s v="tri"/>
    <n v="400"/>
    <n v="37"/>
    <n v="0.95"/>
    <n v="0.85"/>
    <n v="45.820433436532504"/>
    <n v="1"/>
    <n v="0.75"/>
    <n v="34.365325077399376"/>
    <s v="AUT"/>
    <s v="OUI"/>
    <x v="0"/>
    <n v="29.210526315789473"/>
    <n v="34.365325077399376"/>
    <e v="#REF!"/>
    <e v="#REF!"/>
    <s v="D+1"/>
    <s v="PTC"/>
    <n v="1"/>
    <n v="1"/>
  </r>
  <r>
    <x v="5"/>
    <s v="GTA-BOP"/>
    <x v="0"/>
    <s v="D01"/>
    <x v="192"/>
    <s v="MP46002"/>
    <s v="tri"/>
    <n v="400"/>
    <n v="37"/>
    <n v="0.95"/>
    <n v="0.85"/>
    <n v="45.820433436532504"/>
    <n v="0"/>
    <n v="0.83636363636363631"/>
    <n v="0"/>
    <s v="AUT"/>
    <s v="OUI"/>
    <x v="0"/>
    <n v="0"/>
    <n v="0"/>
    <e v="#REF!"/>
    <e v="#REF!"/>
    <s v="D+1"/>
    <s v="PTC"/>
    <n v="1"/>
    <n v="1"/>
  </r>
  <r>
    <x v="12"/>
    <s v="GTA-BOP - MOTOEURS"/>
    <x v="0"/>
    <s v="E01"/>
    <x v="193"/>
    <s v="MP41061"/>
    <s v="tri"/>
    <n v="400"/>
    <n v="1.5"/>
    <n v="0.87"/>
    <n v="0.85"/>
    <n v="2.028397565922921"/>
    <n v="0"/>
    <n v="0.6"/>
    <n v="0"/>
    <s v="AUT"/>
    <s v="OUI"/>
    <x v="0"/>
    <n v="0"/>
    <n v="0"/>
    <e v="#REF!"/>
    <e v="#REF!"/>
    <s v="D+1"/>
    <s v="PTC"/>
    <n v="1"/>
    <n v="1"/>
  </r>
  <r>
    <x v="13"/>
    <s v="GTA-BOP - MOTOEURS"/>
    <x v="0"/>
    <s v="E01"/>
    <x v="194"/>
    <s v="MP41062"/>
    <s v="tri"/>
    <n v="400"/>
    <n v="1.5"/>
    <n v="0.87"/>
    <n v="0.85"/>
    <n v="2.028397565922921"/>
    <n v="0"/>
    <n v="0.6"/>
    <n v="0"/>
    <s v="AUT"/>
    <s v="OUI"/>
    <x v="0"/>
    <n v="0"/>
    <n v="0"/>
    <e v="#REF!"/>
    <e v="#REF!"/>
    <s v="D+1"/>
    <s v="PTC"/>
    <n v="1"/>
    <n v="1"/>
  </r>
  <r>
    <x v="12"/>
    <s v="GTA-BOP - MOTOEURS"/>
    <x v="0"/>
    <s v="E01"/>
    <x v="195"/>
    <s v="MP45001"/>
    <s v="tri"/>
    <n v="400"/>
    <n v="18.5"/>
    <n v="0.92600000000000005"/>
    <n v="0.92"/>
    <n v="21.715654052023663"/>
    <n v="1"/>
    <n v="0.7"/>
    <n v="15.200957836416563"/>
    <s v="AUT"/>
    <s v="OUI"/>
    <x v="0"/>
    <n v="13.984881209503238"/>
    <n v="15.200957836416563"/>
    <e v="#REF!"/>
    <e v="#REF!"/>
    <s v="D+1"/>
    <s v="PTC"/>
    <n v="1"/>
    <n v="1"/>
  </r>
  <r>
    <x v="12"/>
    <s v="GTA-BOP - MOTOEURS"/>
    <x v="0"/>
    <s v="E01"/>
    <x v="196"/>
    <s v="MP45002"/>
    <s v="tri"/>
    <n v="400"/>
    <n v="18.5"/>
    <n v="0.92600000000000005"/>
    <n v="0.92"/>
    <n v="21.715654052023663"/>
    <n v="1"/>
    <n v="0.7"/>
    <n v="15.200957836416563"/>
    <s v="AUT"/>
    <s v="OUI"/>
    <x v="0"/>
    <n v="13.984881209503238"/>
    <n v="15.200957836416563"/>
    <e v="#REF!"/>
    <e v="#REF!"/>
    <s v="D+1"/>
    <s v="PTC"/>
    <n v="1"/>
    <n v="1"/>
  </r>
  <r>
    <x v="13"/>
    <s v="GTA-BOP - MOTOEURS"/>
    <x v="0"/>
    <s v="E01"/>
    <x v="197"/>
    <s v="MP45003"/>
    <s v="tri"/>
    <n v="400"/>
    <n v="18.5"/>
    <n v="0.92600000000000005"/>
    <n v="0.92"/>
    <n v="21.715654052023663"/>
    <n v="0"/>
    <n v="0.7"/>
    <n v="0"/>
    <s v="AUT"/>
    <s v="OUI"/>
    <x v="0"/>
    <n v="0"/>
    <n v="0"/>
    <e v="#REF!"/>
    <e v="#REF!"/>
    <s v="D+1"/>
    <s v="PTC"/>
    <n v="1"/>
    <n v="1"/>
  </r>
  <r>
    <x v="12"/>
    <s v="GTA-BOP - MOTOEURS"/>
    <x v="0"/>
    <s v="E01"/>
    <x v="198"/>
    <s v="MP47001"/>
    <s v="tri"/>
    <n v="400"/>
    <n v="7.5"/>
    <n v="0.92"/>
    <n v="0.85"/>
    <n v="9.5907928388746804"/>
    <n v="0"/>
    <n v="0.56999999999999995"/>
    <n v="0"/>
    <s v="AUT"/>
    <s v="OUI"/>
    <x v="0"/>
    <n v="0"/>
    <n v="0"/>
    <e v="#REF!"/>
    <e v="#REF!"/>
    <s v="VF+1"/>
    <s v="PTC"/>
    <n v="1"/>
    <n v="1"/>
  </r>
  <r>
    <x v="13"/>
    <s v="GTA-BOP - MOTOEURS"/>
    <x v="0"/>
    <s v="E01"/>
    <x v="199"/>
    <s v="MP47002"/>
    <s v="tri"/>
    <n v="400"/>
    <n v="7.5"/>
    <n v="0.92"/>
    <n v="0.85"/>
    <n v="9.5907928388746804"/>
    <n v="0"/>
    <n v="0.56999999999999995"/>
    <n v="0"/>
    <s v="AUT"/>
    <s v="OUI"/>
    <x v="0"/>
    <n v="0"/>
    <n v="0"/>
    <e v="#REF!"/>
    <e v="#REF!"/>
    <s v="VF+1"/>
    <s v="PTC"/>
    <n v="1"/>
    <n v="1"/>
  </r>
  <r>
    <x v="11"/>
    <m/>
    <x v="1"/>
    <s v="D01"/>
    <x v="200"/>
    <s v="aprés"/>
    <s v="mono"/>
    <n v="48"/>
    <n v="0.5"/>
    <m/>
    <m/>
    <m/>
    <n v="0.7"/>
    <m/>
    <m/>
    <s v="AUT"/>
    <s v="OUI"/>
    <x v="0"/>
    <n v="0"/>
    <n v="0"/>
    <e v="#REF!"/>
    <e v="#REF!"/>
    <s v="F"/>
    <n v="0"/>
    <n v="0"/>
    <n v="0"/>
  </r>
  <r>
    <x v="11"/>
    <m/>
    <x v="1"/>
    <s v="D01"/>
    <x v="200"/>
    <s v="aprés"/>
    <s v="mono"/>
    <n v="48"/>
    <n v="0.5"/>
    <m/>
    <m/>
    <m/>
    <n v="0.7"/>
    <m/>
    <m/>
    <s v="AUT"/>
    <s v="OUI"/>
    <x v="0"/>
    <n v="0"/>
    <n v="0"/>
    <e v="#REF!"/>
    <e v="#REF!"/>
    <s v="F"/>
    <n v="0"/>
    <n v="0"/>
    <n v="0"/>
  </r>
  <r>
    <x v="11"/>
    <m/>
    <x v="1"/>
    <s v="D01"/>
    <x v="201"/>
    <s v="aprés"/>
    <s v="mono"/>
    <n v="48"/>
    <n v="0.3"/>
    <n v="1"/>
    <n v="0.85"/>
    <n v="0.35294117647058826"/>
    <n v="0.7"/>
    <s v="aprés"/>
    <s v="aprés"/>
    <n v="0"/>
    <n v="0"/>
    <x v="0"/>
    <m/>
    <m/>
    <e v="#REF!"/>
    <e v="#REF!"/>
    <s v="F"/>
    <n v="0"/>
    <n v="0"/>
    <n v="0"/>
  </r>
  <r>
    <x v="11"/>
    <m/>
    <x v="1"/>
    <s v="D01"/>
    <x v="202"/>
    <s v="aprés"/>
    <s v="mono"/>
    <n v="48"/>
    <n v="0.3"/>
    <m/>
    <m/>
    <m/>
    <n v="0.7"/>
    <m/>
    <m/>
    <n v="0"/>
    <n v="0"/>
    <x v="0"/>
    <n v="0"/>
    <n v="0"/>
    <e v="#REF!"/>
    <e v="#REF!"/>
    <s v="F"/>
    <n v="0"/>
    <n v="0"/>
    <n v="0"/>
  </r>
  <r>
    <x v="12"/>
    <s v="GTA-BOP - MOTOEURS"/>
    <x v="0"/>
    <s v="D01"/>
    <x v="203"/>
    <s v="MP44021"/>
    <s v="tri"/>
    <n v="400"/>
    <n v="0.75"/>
    <n v="0.80700000000000005"/>
    <n v="0.71"/>
    <n v="1.3089690559715168"/>
    <n v="1"/>
    <n v="0.85"/>
    <n v="1.1126236975757893"/>
    <s v="AUT"/>
    <s v="OUI"/>
    <x v="0"/>
    <n v="0.78996282527881034"/>
    <n v="1.1126236975757893"/>
    <e v="#REF!"/>
    <e v="#REF!"/>
    <s v="D+1"/>
    <s v="PTC"/>
    <n v="1"/>
    <n v="1"/>
  </r>
  <r>
    <x v="11"/>
    <m/>
    <x v="1"/>
    <s v="D01"/>
    <x v="204"/>
    <s v="aprés"/>
    <s v="mono"/>
    <n v="48"/>
    <n v="0.2"/>
    <m/>
    <m/>
    <m/>
    <n v="0.7"/>
    <m/>
    <m/>
    <n v="0"/>
    <n v="0"/>
    <x v="0"/>
    <n v="0"/>
    <n v="0"/>
    <e v="#REF!"/>
    <e v="#REF!"/>
    <s v="F"/>
    <n v="0"/>
    <n v="0"/>
    <n v="0"/>
  </r>
  <r>
    <x v="13"/>
    <m/>
    <x v="0"/>
    <s v="D01"/>
    <x v="203"/>
    <s v="MP44022"/>
    <s v="tri"/>
    <n v="400"/>
    <n v="0.75"/>
    <n v="0.80700000000000005"/>
    <n v="0.71"/>
    <n v="1.3089690559715168"/>
    <n v="1"/>
    <n v="0.85"/>
    <n v="1.1126236975757893"/>
    <s v="AUT"/>
    <s v="OUI"/>
    <x v="0"/>
    <n v="0.78996282527881034"/>
    <n v="1.1126236975757893"/>
    <e v="#REF!"/>
    <e v="#REF!"/>
    <s v="D+1"/>
    <s v="PTC"/>
    <n v="1"/>
    <n v="1"/>
  </r>
  <r>
    <x v="6"/>
    <s v="?"/>
    <x v="0"/>
    <m/>
    <x v="205"/>
    <m/>
    <s v="tri"/>
    <n v="400"/>
    <n v="3"/>
    <n v="0.89"/>
    <n v="0.84"/>
    <n v="4.0128410914927768"/>
    <n v="1"/>
    <n v="0.68"/>
    <n v="2.7287319422150884"/>
    <s v="MAN"/>
    <s v="Non"/>
    <x v="2"/>
    <n v="2.292134831460674"/>
    <n v="2.7287319422150884"/>
    <e v="#REF!"/>
    <e v="#REF!"/>
    <m/>
    <m/>
    <m/>
    <m/>
  </r>
  <r>
    <x v="7"/>
    <s v="GTA-BOP"/>
    <x v="0"/>
    <s v="D01"/>
    <x v="206"/>
    <s v="MP41101"/>
    <s v="tri"/>
    <n v="400"/>
    <n v="0.18"/>
    <n v="0.56999999999999995"/>
    <n v="0.65"/>
    <n v="0.48582995951417007"/>
    <n v="0.5"/>
    <n v="0.84"/>
    <n v="0.20404858299595141"/>
    <s v="AUT"/>
    <s v="OUI"/>
    <x v="0"/>
    <n v="0.13263157894736843"/>
    <n v="0.20404858299595141"/>
    <e v="#REF!"/>
    <e v="#REF!"/>
    <s v="D+1"/>
    <n v="0"/>
    <n v="1"/>
    <n v="1"/>
  </r>
  <r>
    <x v="5"/>
    <s v="GTA-BOP"/>
    <x v="0"/>
    <s v="D01"/>
    <x v="207"/>
    <s v="MP41102"/>
    <s v="tri"/>
    <n v="400"/>
    <n v="0.18"/>
    <n v="0.56999999999999995"/>
    <n v="0.65"/>
    <n v="0.48582995951417007"/>
    <n v="0.5"/>
    <n v="0.83636363636363631"/>
    <n v="0.20316525579683475"/>
    <s v="AUT"/>
    <s v="OUI"/>
    <x v="0"/>
    <n v="0.1320574162679426"/>
    <n v="0.20316525579683475"/>
    <e v="#REF!"/>
    <e v="#REF!"/>
    <s v="D+1"/>
    <n v="0"/>
    <n v="1"/>
    <n v="1"/>
  </r>
  <r>
    <x v="6"/>
    <s v="?"/>
    <x v="0"/>
    <m/>
    <x v="208"/>
    <s v="MP40201"/>
    <s v="tri"/>
    <n v="230"/>
    <n v="0.24"/>
    <n v="0.89"/>
    <n v="0.84"/>
    <n v="0.32102728731942215"/>
    <n v="1"/>
    <n v="0.68"/>
    <n v="0.21829855537720708"/>
    <s v="AUT"/>
    <s v="OUI"/>
    <x v="0"/>
    <n v="0.18337078651685393"/>
    <n v="0.21829855537720708"/>
    <e v="#REF!"/>
    <e v="#REF!"/>
    <m/>
    <m/>
    <m/>
    <m/>
  </r>
  <r>
    <x v="7"/>
    <s v="GTA-BOP"/>
    <x v="0"/>
    <s v="D01"/>
    <x v="209"/>
    <s v="MP40031"/>
    <s v="tri"/>
    <n v="400"/>
    <n v="3"/>
    <n v="0.91"/>
    <n v="0.85"/>
    <n v="3.8784744667097608"/>
    <n v="1"/>
    <n v="0.67"/>
    <n v="2.5985778926955398"/>
    <s v="AUT"/>
    <s v="OUI"/>
    <x v="0"/>
    <n v="2.2087912087912089"/>
    <n v="2.5985778926955398"/>
    <e v="#REF!"/>
    <e v="#REF!"/>
    <s v="D+1"/>
    <s v="PTC"/>
    <s v="1 (avec MP40032)"/>
    <n v="1"/>
  </r>
  <r>
    <x v="5"/>
    <s v="GTA-BOP"/>
    <x v="0"/>
    <s v="D01"/>
    <x v="210"/>
    <s v="MP40032"/>
    <s v="tri"/>
    <n v="400"/>
    <n v="3"/>
    <n v="0.91"/>
    <n v="0.85"/>
    <n v="3.8784744667097608"/>
    <n v="0"/>
    <n v="0"/>
    <n v="0"/>
    <s v="AUT"/>
    <s v="OUI"/>
    <x v="0"/>
    <n v="0"/>
    <n v="0"/>
    <e v="#REF!"/>
    <e v="#REF!"/>
    <s v="D+1"/>
    <s v="PTC"/>
    <s v="1 (avec MP40031)"/>
    <n v="1"/>
  </r>
  <r>
    <x v="11"/>
    <m/>
    <x v="1"/>
    <s v="D01"/>
    <x v="211"/>
    <s v="aprés"/>
    <s v="mono"/>
    <n v="48"/>
    <n v="0"/>
    <s v="aprés"/>
    <s v="aprés"/>
    <s v="aprés"/>
    <n v="0.7"/>
    <s v="aprés"/>
    <s v="aprés"/>
    <n v="0"/>
    <n v="0"/>
    <x v="0"/>
    <m/>
    <m/>
    <e v="#REF!"/>
    <e v="#REF!"/>
    <s v="TBTD CC"/>
    <n v="0"/>
    <n v="0"/>
    <n v="0"/>
  </r>
  <r>
    <x v="11"/>
    <m/>
    <x v="1"/>
    <s v="D01"/>
    <x v="212"/>
    <s v="aprés"/>
    <s v="mono"/>
    <n v="48"/>
    <n v="0"/>
    <s v="aprés"/>
    <s v="aprés"/>
    <s v="aprés"/>
    <n v="0.7"/>
    <s v="aprés"/>
    <s v="aprés"/>
    <n v="0"/>
    <n v="0"/>
    <x v="0"/>
    <m/>
    <m/>
    <e v="#REF!"/>
    <e v="#REF!"/>
    <s v="TBTD CC"/>
    <n v="0"/>
    <n v="0"/>
    <n v="0"/>
  </r>
  <r>
    <x v="7"/>
    <s v="GTA-BOP"/>
    <x v="0"/>
    <s v="E01"/>
    <x v="213"/>
    <s v="MP72105"/>
    <s v="tri"/>
    <n v="400"/>
    <n v="1.5"/>
    <n v="0.89"/>
    <n v="0.84"/>
    <n v="2.0064205457463884"/>
    <n v="1"/>
    <n v="0.68"/>
    <n v="1.3643659711075442"/>
    <s v="AUT"/>
    <s v="OUI"/>
    <x v="0"/>
    <n v="1.146067415730337"/>
    <n v="1.3643659711075442"/>
    <e v="#REF!"/>
    <e v="#REF!"/>
    <s v="D+1"/>
    <n v="0"/>
    <s v="1 (avec MP72106)"/>
    <n v="1"/>
  </r>
  <r>
    <x v="5"/>
    <s v="GTA-BOP"/>
    <x v="0"/>
    <s v="E01"/>
    <x v="213"/>
    <s v="MP72106"/>
    <s v="tri"/>
    <n v="400"/>
    <n v="1.3"/>
    <n v="0.89"/>
    <n v="0.84"/>
    <n v="1.7388978063135367"/>
    <n v="0"/>
    <n v="0"/>
    <n v="0"/>
    <s v="AUT"/>
    <s v="OUI"/>
    <x v="0"/>
    <n v="0"/>
    <n v="0"/>
    <e v="#REF!"/>
    <e v="#REF!"/>
    <s v="D+1"/>
    <n v="0"/>
    <s v="1 (avec MP72105)"/>
    <n v="1"/>
  </r>
  <r>
    <x v="4"/>
    <m/>
    <x v="1"/>
    <s v="D01"/>
    <x v="214"/>
    <s v="HM83001"/>
    <s v="mono"/>
    <n v="48"/>
    <n v="1.5"/>
    <s v="aprés"/>
    <s v="aprés"/>
    <s v="aprés"/>
    <n v="0.7"/>
    <s v="aprés"/>
    <s v="aprés"/>
    <n v="0"/>
    <n v="0"/>
    <x v="0"/>
    <m/>
    <m/>
    <e v="#REF!"/>
    <e v="#REF!"/>
    <s v="F"/>
    <n v="0"/>
    <n v="0"/>
    <n v="0"/>
  </r>
  <r>
    <x v="4"/>
    <m/>
    <x v="1"/>
    <s v="D01"/>
    <x v="215"/>
    <s v="HT80002"/>
    <s v="mono"/>
    <n v="48"/>
    <n v="1"/>
    <s v="aprés"/>
    <s v="aprés"/>
    <s v="aprés"/>
    <n v="0.7"/>
    <s v="aprés"/>
    <s v="aprés"/>
    <n v="0"/>
    <n v="0"/>
    <x v="0"/>
    <m/>
    <m/>
    <e v="#REF!"/>
    <e v="#REF!"/>
    <s v="F"/>
    <n v="0"/>
    <n v="0"/>
    <n v="0"/>
  </r>
  <r>
    <x v="2"/>
    <s v="SYSTEME dosage phosphate Chaudière"/>
    <x v="0"/>
    <s v="I01"/>
    <x v="216"/>
    <s v="MP71006"/>
    <s v="tri"/>
    <n v="400"/>
    <n v="1.3"/>
    <n v="0.92"/>
    <n v="0.74"/>
    <n v="1.90951821386604"/>
    <n v="1"/>
    <n v="1"/>
    <n v="1.90951821386604"/>
    <s v="MAN"/>
    <s v="Non"/>
    <x v="2"/>
    <n v="1.4130434782608696"/>
    <n v="1.90951821386604"/>
    <e v="#REF!"/>
    <e v="#REF!"/>
    <s v="F _x000a_(prise électrique)"/>
    <n v="0"/>
    <n v="0"/>
    <n v="0"/>
  </r>
  <r>
    <x v="2"/>
    <s v="remise à pH"/>
    <x v="0"/>
    <s v="G01"/>
    <x v="217"/>
    <s v="MP71003"/>
    <s v="tri"/>
    <n v="400"/>
    <n v="0.75"/>
    <n v="0.92"/>
    <n v="0.74"/>
    <n v="1.1016451233842537"/>
    <n v="1"/>
    <n v="1"/>
    <n v="1.1016451233842537"/>
    <s v="AUT"/>
    <s v="OUI"/>
    <x v="0"/>
    <n v="0.81521739130434778"/>
    <n v="1.1016451233842537"/>
    <e v="#REF!"/>
    <e v="#REF!"/>
    <s v="D+1"/>
    <n v="0"/>
    <n v="1"/>
    <n v="1"/>
  </r>
  <r>
    <x v="7"/>
    <s v="GTA-BOP"/>
    <x v="0"/>
    <s v="E01"/>
    <x v="218"/>
    <s v="MP72103"/>
    <s v="tri"/>
    <n v="400"/>
    <n v="1.4"/>
    <n v="0.86"/>
    <n v="0.82"/>
    <n v="1.9852524106636416"/>
    <n v="1"/>
    <n v="0.68"/>
    <n v="1.3499716392512764"/>
    <s v="AUT"/>
    <s v="OUI"/>
    <x v="0"/>
    <n v="1.1069767441860465"/>
    <n v="1.3499716392512764"/>
    <e v="#REF!"/>
    <e v="#REF!"/>
    <s v="D+1"/>
    <n v="0"/>
    <s v="1 (avec MP72104)"/>
    <n v="1"/>
  </r>
  <r>
    <x v="5"/>
    <s v="GTA-BOP"/>
    <x v="0"/>
    <s v="E01"/>
    <x v="218"/>
    <s v="MP72104"/>
    <s v="tri"/>
    <n v="400"/>
    <n v="1.4"/>
    <n v="0.86"/>
    <n v="0.82"/>
    <n v="1.9852524106636416"/>
    <n v="0"/>
    <n v="0.68"/>
    <n v="0"/>
    <s v="AUT"/>
    <s v="OUI"/>
    <x v="0"/>
    <n v="0"/>
    <n v="0"/>
    <e v="#REF!"/>
    <e v="#REF!"/>
    <s v="D+1"/>
    <n v="0"/>
    <s v="1 (avec MP72103)"/>
    <n v="1"/>
  </r>
  <r>
    <x v="1"/>
    <s v="FUMÉE - MOTOEURS"/>
    <x v="0"/>
    <s v="D01"/>
    <x v="219"/>
    <s v="MP 05402"/>
    <s v="tri"/>
    <n v="400"/>
    <n v="0.37"/>
    <n v="0.79"/>
    <n v="0.7"/>
    <n v="0.66907775768535271"/>
    <n v="0.5"/>
    <n v="0.8"/>
    <n v="0.26763110307414112"/>
    <s v="AUT"/>
    <s v="OUI"/>
    <x v="0"/>
    <n v="0.18734177215189873"/>
    <n v="0.26763110307414112"/>
    <e v="#REF!"/>
    <e v="#REF!"/>
    <s v="D+1"/>
    <n v="0"/>
    <n v="1"/>
    <n v="1"/>
  </r>
  <r>
    <x v="0"/>
    <s v="FUMÉE - MOTOEURS"/>
    <x v="0"/>
    <s v="D01"/>
    <x v="219"/>
    <s v="MP 05401"/>
    <s v="tri"/>
    <n v="400"/>
    <n v="0.37"/>
    <n v="0.79"/>
    <n v="0.7"/>
    <n v="0.66907775768535271"/>
    <n v="0.5"/>
    <n v="0.8"/>
    <n v="0.26763110307414112"/>
    <s v="AUT"/>
    <s v="OUI"/>
    <x v="0"/>
    <n v="0.18734177215189873"/>
    <n v="0.26763110307414112"/>
    <e v="#REF!"/>
    <e v="#REF!"/>
    <s v="D+1"/>
    <n v="0"/>
    <n v="1"/>
    <n v="1"/>
  </r>
  <r>
    <x v="2"/>
    <s v="remise à pH"/>
    <x v="0"/>
    <s v="G01"/>
    <x v="220"/>
    <s v="MP71001"/>
    <s v="tri"/>
    <n v="400"/>
    <n v="0.75"/>
    <n v="0.92"/>
    <n v="0.74"/>
    <n v="1.1016451233842537"/>
    <n v="1"/>
    <n v="1"/>
    <n v="1.1016451233842537"/>
    <s v="AUT"/>
    <s v="OUI"/>
    <x v="0"/>
    <n v="0.81521739130434778"/>
    <n v="1.1016451233842537"/>
    <e v="#REF!"/>
    <e v="#REF!"/>
    <s v="F"/>
    <n v="0"/>
    <n v="0"/>
    <n v="0"/>
  </r>
  <r>
    <x v="7"/>
    <s v="GTA-BOP"/>
    <x v="0"/>
    <s v="D01"/>
    <x v="221"/>
    <s v="MP46003"/>
    <s v="tri"/>
    <n v="400"/>
    <n v="1.5"/>
    <n v="0.85"/>
    <n v="0.86"/>
    <n v="2.0519835841313268"/>
    <n v="1"/>
    <n v="0.6"/>
    <n v="1.2311901504787961"/>
    <s v="AUT"/>
    <s v="OUI"/>
    <x v="0"/>
    <n v="1.0588235294117647"/>
    <n v="1.2311901504787961"/>
    <e v="#REF!"/>
    <e v="#REF!"/>
    <s v="D+1"/>
    <s v="PTC"/>
    <n v="1"/>
    <n v="1"/>
  </r>
  <r>
    <x v="4"/>
    <m/>
    <x v="1"/>
    <s v="D01"/>
    <x v="200"/>
    <s v="aprés"/>
    <s v="mono"/>
    <n v="48"/>
    <n v="0.5"/>
    <m/>
    <m/>
    <m/>
    <n v="0.7"/>
    <m/>
    <m/>
    <s v="AUT"/>
    <s v="OUI"/>
    <x v="0"/>
    <n v="0"/>
    <n v="0"/>
    <e v="#REF!"/>
    <e v="#REF!"/>
    <s v="F"/>
    <n v="0"/>
    <n v="0"/>
    <n v="0"/>
  </r>
  <r>
    <x v="4"/>
    <m/>
    <x v="1"/>
    <s v="D01"/>
    <x v="200"/>
    <s v="aprés"/>
    <s v="mono"/>
    <n v="48"/>
    <n v="0.5"/>
    <m/>
    <m/>
    <m/>
    <n v="0.7"/>
    <m/>
    <m/>
    <s v="AUT"/>
    <s v="OUI"/>
    <x v="0"/>
    <n v="0"/>
    <n v="0"/>
    <e v="#REF!"/>
    <e v="#REF!"/>
    <s v="F"/>
    <n v="0"/>
    <n v="0"/>
    <n v="0"/>
  </r>
  <r>
    <x v="4"/>
    <m/>
    <x v="1"/>
    <s v="D01"/>
    <x v="222"/>
    <s v="aprés"/>
    <s v="mono"/>
    <n v="48"/>
    <n v="0.3"/>
    <n v="1"/>
    <n v="0.85"/>
    <n v="0.35294117647058826"/>
    <n v="0.7"/>
    <m/>
    <m/>
    <n v="0"/>
    <n v="0"/>
    <x v="0"/>
    <n v="0"/>
    <n v="0"/>
    <e v="#REF!"/>
    <e v="#REF!"/>
    <s v="F"/>
    <n v="0"/>
    <n v="0"/>
    <n v="0"/>
  </r>
  <r>
    <x v="4"/>
    <m/>
    <x v="1"/>
    <s v="D01"/>
    <x v="223"/>
    <s v="aprés"/>
    <s v="mono"/>
    <n v="48"/>
    <n v="0.3"/>
    <n v="1"/>
    <n v="0.85"/>
    <n v="0.35294117647058826"/>
    <n v="0.7"/>
    <m/>
    <m/>
    <n v="0"/>
    <n v="0"/>
    <x v="0"/>
    <n v="0"/>
    <n v="0"/>
    <e v="#REF!"/>
    <e v="#REF!"/>
    <s v="F"/>
    <n v="0"/>
    <n v="0"/>
    <n v="0"/>
  </r>
  <r>
    <x v="7"/>
    <s v="GTA-BOP"/>
    <x v="0"/>
    <s v="D01"/>
    <x v="224"/>
    <s v="MP40041"/>
    <s v="tri"/>
    <n v="400"/>
    <n v="15"/>
    <n v="0.92"/>
    <n v="0.85"/>
    <n v="19.181585677749361"/>
    <n v="0"/>
    <n v="0"/>
    <n v="0"/>
    <s v="AUT"/>
    <s v="OUI"/>
    <x v="0"/>
    <n v="0"/>
    <n v="0"/>
    <e v="#REF!"/>
    <e v="#REF!"/>
    <s v="D+1"/>
    <s v="PTC"/>
    <s v="1 (avec MP40042)"/>
    <n v="1"/>
  </r>
  <r>
    <x v="4"/>
    <m/>
    <x v="1"/>
    <s v="D01"/>
    <x v="225"/>
    <s v="aprés"/>
    <s v="mono"/>
    <n v="48"/>
    <n v="0.2"/>
    <m/>
    <m/>
    <m/>
    <n v="0.7"/>
    <m/>
    <m/>
    <n v="0"/>
    <n v="0"/>
    <x v="0"/>
    <n v="0"/>
    <n v="0"/>
    <e v="#REF!"/>
    <e v="#REF!"/>
    <s v="F"/>
    <n v="0"/>
    <n v="0"/>
    <n v="0"/>
  </r>
  <r>
    <x v="4"/>
    <m/>
    <x v="1"/>
    <s v="L01"/>
    <x v="209"/>
    <m/>
    <s v="mono"/>
    <n v="48"/>
    <n v="0.15"/>
    <n v="1"/>
    <n v="1"/>
    <n v="0.15"/>
    <n v="1"/>
    <n v="1"/>
    <n v="0.15"/>
    <s v="AUT"/>
    <s v="OUI"/>
    <x v="0"/>
    <n v="0.15"/>
    <n v="0.15"/>
    <e v="#REF!"/>
    <e v="#REF!"/>
    <s v="F"/>
    <n v="0"/>
    <n v="0"/>
    <n v="0"/>
  </r>
  <r>
    <x v="5"/>
    <s v="GTA-BOP"/>
    <x v="0"/>
    <s v="D01"/>
    <x v="226"/>
    <s v="MP40042"/>
    <s v="tri"/>
    <n v="400"/>
    <n v="15"/>
    <n v="0.92"/>
    <n v="0.85"/>
    <n v="19.181585677749361"/>
    <n v="0"/>
    <n v="0"/>
    <n v="0"/>
    <s v="AUT"/>
    <s v="OUI"/>
    <x v="0"/>
    <n v="0"/>
    <n v="0"/>
    <e v="#REF!"/>
    <e v="#REF!"/>
    <s v="D+1"/>
    <s v="PTC"/>
    <s v="1 (avec MP40041)"/>
    <n v="1"/>
  </r>
  <r>
    <x v="7"/>
    <s v="GTA-BOP"/>
    <x v="0"/>
    <s v="D01"/>
    <x v="227"/>
    <s v="MP05501"/>
    <s v="tri"/>
    <n v="400"/>
    <n v="4"/>
    <n v="0.84"/>
    <n v="0.8"/>
    <n v="5.9523809523809517"/>
    <n v="1"/>
    <n v="0.85"/>
    <n v="5.0595238095238084"/>
    <s v="AUT"/>
    <s v="OUI"/>
    <x v="0"/>
    <n v="4.0476190476190474"/>
    <n v="5.0595238095238084"/>
    <e v="#REF!"/>
    <e v="#REF!"/>
    <s v="D+1"/>
    <n v="0"/>
    <n v="1"/>
    <n v="1"/>
  </r>
  <r>
    <x v="7"/>
    <s v="GTA-BOP"/>
    <x v="0"/>
    <s v="E01"/>
    <x v="228"/>
    <s v="MP72101"/>
    <s v="tri"/>
    <n v="400"/>
    <n v="11"/>
    <n v="0.92"/>
    <n v="0.81"/>
    <n v="14.761137949543745"/>
    <n v="1"/>
    <n v="0.68"/>
    <n v="10.037573805689748"/>
    <s v="AUT"/>
    <s v="OUI"/>
    <x v="0"/>
    <n v="8.1304347826086953"/>
    <n v="10.037573805689748"/>
    <e v="#REF!"/>
    <e v="#REF!"/>
    <s v="D+1"/>
    <n v="0"/>
    <s v="1 (avec MP72102)"/>
    <n v="1"/>
  </r>
  <r>
    <x v="5"/>
    <s v="GTA-BOP"/>
    <x v="0"/>
    <s v="E01"/>
    <x v="228"/>
    <s v="MP72102"/>
    <s v="tri"/>
    <n v="400"/>
    <n v="11"/>
    <n v="0.92"/>
    <n v="0.81"/>
    <n v="14.761137949543745"/>
    <n v="0"/>
    <n v="0.68"/>
    <n v="0"/>
    <s v="AUT"/>
    <s v="OUI"/>
    <x v="0"/>
    <n v="0"/>
    <n v="0"/>
    <e v="#REF!"/>
    <e v="#REF!"/>
    <s v="D+1"/>
    <n v="0"/>
    <s v="1 (avec MP72101)"/>
    <n v="1"/>
  </r>
  <r>
    <x v="2"/>
    <s v="remise à pH"/>
    <x v="0"/>
    <s v="G01"/>
    <x v="229"/>
    <s v="MP71002"/>
    <s v="tri"/>
    <n v="400"/>
    <n v="0.75"/>
    <n v="0.92"/>
    <n v="0.74"/>
    <n v="1.1016451233842537"/>
    <n v="1"/>
    <n v="1"/>
    <n v="1.1016451233842537"/>
    <s v="AUT"/>
    <s v="OUI"/>
    <x v="0"/>
    <n v="0.81521739130434778"/>
    <n v="1.1016451233842537"/>
    <e v="#REF!"/>
    <e v="#REF!"/>
    <s v="F"/>
    <n v="0"/>
    <n v="0"/>
    <n v="0"/>
  </r>
  <r>
    <x v="6"/>
    <s v="?"/>
    <x v="0"/>
    <m/>
    <x v="230"/>
    <s v="MP40011/P40012"/>
    <s v="tri"/>
    <n v="400"/>
    <n v="0.37"/>
    <n v="0.89"/>
    <n v="0.84"/>
    <n v="0.49491706795077584"/>
    <n v="1"/>
    <n v="0.68"/>
    <n v="0.33654360620652757"/>
    <s v="AUT"/>
    <s v="OUI"/>
    <x v="0"/>
    <n v="0.28269662921348315"/>
    <n v="0.33654360620652757"/>
    <e v="#REF!"/>
    <e v="#REF!"/>
    <m/>
    <m/>
    <m/>
    <m/>
  </r>
  <r>
    <x v="6"/>
    <s v="?"/>
    <x v="0"/>
    <m/>
    <x v="231"/>
    <m/>
    <s v="tri"/>
    <n v="400"/>
    <n v="2.4"/>
    <n v="0.89"/>
    <n v="0.84"/>
    <n v="3.2102728731942216"/>
    <n v="1"/>
    <n v="0.68"/>
    <n v="2.1829855537720708"/>
    <s v="MAN"/>
    <s v="Non"/>
    <x v="2"/>
    <n v="1.8337078651685395"/>
    <n v="2.1829855537720708"/>
    <e v="#REF!"/>
    <e v="#REF!"/>
    <m/>
    <m/>
    <m/>
    <m/>
  </r>
  <r>
    <x v="4"/>
    <m/>
    <x v="1"/>
    <s v="D01"/>
    <x v="232"/>
    <s v="aprés"/>
    <s v="mono"/>
    <n v="230"/>
    <n v="0"/>
    <n v="1"/>
    <n v="0.85"/>
    <n v="0"/>
    <n v="0.7"/>
    <s v="aprés"/>
    <s v="aprés"/>
    <n v="0"/>
    <n v="0"/>
    <x v="0"/>
    <m/>
    <m/>
    <e v="#REF!"/>
    <e v="#REF!"/>
    <s v="TBTD CC"/>
    <n v="0"/>
    <n v="0"/>
    <n v="0"/>
  </r>
  <r>
    <x v="4"/>
    <m/>
    <x v="1"/>
    <s v="D01"/>
    <x v="233"/>
    <s v="aprés"/>
    <s v="mono"/>
    <n v="230"/>
    <n v="0"/>
    <n v="1"/>
    <n v="0.85"/>
    <n v="0"/>
    <n v="0.7"/>
    <s v="aprés"/>
    <s v="aprés"/>
    <n v="0"/>
    <n v="0"/>
    <x v="0"/>
    <m/>
    <m/>
    <e v="#REF!"/>
    <e v="#REF!"/>
    <s v="TBTD CC"/>
    <n v="0"/>
    <n v="0"/>
    <n v="0"/>
  </r>
  <r>
    <x v="6"/>
    <s v="?"/>
    <x v="0"/>
    <m/>
    <x v="234"/>
    <m/>
    <s v="tri"/>
    <n v="400"/>
    <n v="2.4"/>
    <n v="0.89"/>
    <n v="0.84"/>
    <n v="3.2102728731942216"/>
    <n v="1"/>
    <n v="0.68"/>
    <n v="2.1829855537720708"/>
    <s v="MAN"/>
    <s v="Non"/>
    <x v="2"/>
    <n v="1.8337078651685395"/>
    <n v="2.1829855537720708"/>
    <e v="#REF!"/>
    <e v="#REF!"/>
    <m/>
    <m/>
    <m/>
    <m/>
  </r>
  <r>
    <x v="6"/>
    <s v="?"/>
    <x v="0"/>
    <m/>
    <x v="235"/>
    <s v="MP40204/P40205"/>
    <s v="tri"/>
    <n v="400"/>
    <n v="0.37"/>
    <n v="0.89"/>
    <n v="0.84"/>
    <n v="0.49491706795077584"/>
    <n v="1"/>
    <n v="0.68"/>
    <n v="0.33654360620652757"/>
    <s v="AUT"/>
    <s v="OUI"/>
    <x v="0"/>
    <n v="0.28269662921348315"/>
    <n v="0.33654360620652757"/>
    <e v="#REF!"/>
    <e v="#REF!"/>
    <m/>
    <m/>
    <m/>
    <m/>
  </r>
  <r>
    <x v="6"/>
    <s v="?"/>
    <x v="0"/>
    <m/>
    <x v="236"/>
    <s v="MP40202/40203"/>
    <s v="tri"/>
    <n v="400"/>
    <n v="0.37"/>
    <n v="0.89"/>
    <n v="0.84"/>
    <n v="0.49491706795077584"/>
    <n v="1"/>
    <n v="0.68"/>
    <n v="0.33654360620652757"/>
    <s v="AUT"/>
    <s v="OUI"/>
    <x v="0"/>
    <n v="0.28269662921348315"/>
    <n v="0.33654360620652757"/>
    <e v="#REF!"/>
    <e v="#REF!"/>
    <m/>
    <m/>
    <m/>
    <m/>
  </r>
  <r>
    <x v="6"/>
    <s v="?"/>
    <x v="0"/>
    <m/>
    <x v="237"/>
    <s v="MP40021/P40022"/>
    <s v="tri"/>
    <n v="400"/>
    <n v="1.1000000000000001"/>
    <n v="0.89"/>
    <n v="0.84"/>
    <n v="1.4713750668806851"/>
    <n v="1"/>
    <n v="0.68"/>
    <n v="1.000535045478866"/>
    <s v="AUT"/>
    <s v="OUI"/>
    <x v="0"/>
    <n v="0.84044943820224738"/>
    <n v="1.000535045478866"/>
    <e v="#REF!"/>
    <e v="#REF!"/>
    <m/>
    <m/>
    <m/>
    <m/>
  </r>
  <r>
    <x v="0"/>
    <s v="FUMÉE - MOTOEURS"/>
    <x v="1"/>
    <s v="E01"/>
    <x v="238"/>
    <s v="MA 05352"/>
    <s v="tri"/>
    <n v="400"/>
    <n v="0.55000000000000004"/>
    <n v="0.8"/>
    <n v="0.7"/>
    <n v="0.98214285714285721"/>
    <n v="0"/>
    <n v="0.8"/>
    <n v="0"/>
    <n v="0"/>
    <n v="0"/>
    <x v="0"/>
    <n v="0"/>
    <n v="0"/>
    <e v="#REF!"/>
    <e v="#REF!"/>
    <s v="D+1"/>
    <n v="0"/>
    <n v="1"/>
    <n v="1"/>
  </r>
  <r>
    <x v="0"/>
    <s v="FUMÉE - MOTOEURS"/>
    <x v="1"/>
    <s v="D01"/>
    <x v="239"/>
    <s v="H62007"/>
    <s v="mono"/>
    <n v="230"/>
    <n v="0.1"/>
    <n v="1"/>
    <n v="0.9"/>
    <n v="0.11111111111111112"/>
    <n v="0"/>
    <n v="1"/>
    <n v="0"/>
    <s v="AUT"/>
    <s v="OUI"/>
    <x v="0"/>
    <n v="0"/>
    <n v="0"/>
    <e v="#REF!"/>
    <e v="#REF!"/>
    <s v="F"/>
    <n v="0"/>
    <n v="0"/>
    <n v="0"/>
  </r>
  <r>
    <x v="0"/>
    <s v="FUMÉE - MOTOEURS"/>
    <x v="1"/>
    <s v="D01"/>
    <x v="240"/>
    <s v="A 05051"/>
    <s v="tri"/>
    <n v="400"/>
    <n v="0"/>
    <n v="0.9"/>
    <n v="0.7"/>
    <n v="0"/>
    <n v="1"/>
    <n v="0.8"/>
    <n v="0"/>
    <n v="0"/>
    <n v="0"/>
    <x v="0"/>
    <n v="0"/>
    <n v="0"/>
    <e v="#REF!"/>
    <e v="#REF!"/>
    <s v="D"/>
    <n v="0"/>
    <n v="1"/>
    <n v="0"/>
  </r>
  <r>
    <x v="0"/>
    <s v="FUMÉE - MOTOEURS"/>
    <x v="1"/>
    <m/>
    <x v="241"/>
    <m/>
    <s v="tri"/>
    <n v="400"/>
    <n v="0"/>
    <n v="0.65"/>
    <n v="0.65"/>
    <n v="0"/>
    <n v="1"/>
    <n v="0.8"/>
    <n v="0"/>
    <n v="0"/>
    <n v="0"/>
    <x v="0"/>
    <n v="0"/>
    <n v="0"/>
    <e v="#REF!"/>
    <e v="#REF!"/>
    <s v="D"/>
    <n v="0"/>
    <n v="0"/>
    <n v="0"/>
  </r>
  <r>
    <x v="0"/>
    <s v="GTA-BOP - CONSOMMATEURS ELECTRIQUE"/>
    <x v="1"/>
    <s v="D01"/>
    <x v="242"/>
    <s v="aprés"/>
    <s v="tri"/>
    <n v="400"/>
    <n v="0"/>
    <n v="0.87"/>
    <n v="0.85"/>
    <n v="0"/>
    <n v="0.8"/>
    <n v="0.9375"/>
    <n v="0"/>
    <n v="0"/>
    <n v="0"/>
    <x v="0"/>
    <n v="0"/>
    <n v="0"/>
    <e v="#REF!"/>
    <e v="#REF!"/>
    <s v="D+1"/>
    <s v="aprés"/>
    <s v="aprés"/>
    <s v="aprés"/>
  </r>
  <r>
    <x v="0"/>
    <s v="GTA-BOP - CONSOMMATEURS ELECTRIQUE"/>
    <x v="1"/>
    <s v="D01"/>
    <x v="243"/>
    <s v="J43002"/>
    <s v="tri"/>
    <n v="400"/>
    <n v="0"/>
    <n v="1"/>
    <n v="1"/>
    <n v="0"/>
    <n v="1"/>
    <n v="1"/>
    <n v="0"/>
    <n v="0"/>
    <n v="0"/>
    <x v="0"/>
    <n v="0"/>
    <n v="0"/>
    <e v="#REF!"/>
    <e v="#REF!"/>
    <s v="D"/>
    <s v="aprés"/>
    <s v="aprés"/>
    <s v="aprés"/>
  </r>
  <r>
    <x v="0"/>
    <s v="GTA-BOP - CONSOMMATEURS ELECTRIQUE"/>
    <x v="1"/>
    <s v="D01"/>
    <x v="244"/>
    <s v="J43001"/>
    <s v="tri"/>
    <n v="400"/>
    <n v="0"/>
    <n v="1"/>
    <n v="1"/>
    <n v="0"/>
    <n v="1"/>
    <n v="1"/>
    <n v="0"/>
    <n v="0"/>
    <n v="0"/>
    <x v="0"/>
    <n v="0"/>
    <n v="0"/>
    <e v="#REF!"/>
    <e v="#REF!"/>
    <s v="D"/>
    <s v="aprés"/>
    <s v="aprés"/>
    <s v="aprés"/>
  </r>
  <r>
    <x v="0"/>
    <s v="FUMÉE - CONSOMMATEURS ELECTRIQUE"/>
    <x v="1"/>
    <s v="D01"/>
    <x v="245"/>
    <s v="HL 05020"/>
    <s v="mono"/>
    <n v="230"/>
    <n v="0"/>
    <n v="1"/>
    <n v="1"/>
    <n v="0"/>
    <n v="1"/>
    <n v="1"/>
    <n v="0"/>
    <n v="0"/>
    <n v="0"/>
    <x v="0"/>
    <n v="0"/>
    <n v="0"/>
    <e v="#REF!"/>
    <e v="#REF!"/>
    <s v="F"/>
    <n v="0"/>
    <n v="0"/>
    <n v="0"/>
  </r>
  <r>
    <x v="0"/>
    <s v="FUMÉE - CONSOMMATEURS ELECTRIQUE"/>
    <x v="1"/>
    <s v="D01"/>
    <x v="246"/>
    <s v="HL 05070"/>
    <s v="mono"/>
    <n v="230"/>
    <n v="0"/>
    <n v="1"/>
    <n v="1"/>
    <n v="0"/>
    <n v="1"/>
    <n v="1"/>
    <n v="0"/>
    <n v="0"/>
    <n v="0"/>
    <x v="0"/>
    <n v="0"/>
    <n v="0"/>
    <e v="#REF!"/>
    <e v="#REF!"/>
    <s v="F"/>
    <n v="0"/>
    <n v="0"/>
    <n v="0"/>
  </r>
  <r>
    <x v="6"/>
    <s v="?"/>
    <x v="0"/>
    <m/>
    <x v="247"/>
    <s v="MP40001/P40002/P40003"/>
    <s v="tri"/>
    <n v="400"/>
    <n v="1.1000000000000001"/>
    <n v="0.89"/>
    <n v="0.84"/>
    <n v="1.4713750668806851"/>
    <n v="1"/>
    <n v="0.68"/>
    <n v="1.000535045478866"/>
    <s v="AUT"/>
    <s v="OUI"/>
    <x v="0"/>
    <n v="0.84044943820224738"/>
    <n v="1.000535045478866"/>
    <e v="#REF!"/>
    <e v="#REF!"/>
    <m/>
    <m/>
    <m/>
    <m/>
  </r>
  <r>
    <x v="3"/>
    <m/>
    <x v="0"/>
    <s v="D01"/>
    <x v="248"/>
    <s v="H02010"/>
    <s v="mono"/>
    <n v="230"/>
    <n v="2"/>
    <n v="1"/>
    <n v="1"/>
    <n v="2"/>
    <n v="1"/>
    <n v="1"/>
    <n v="2"/>
    <s v="AUT"/>
    <s v="OUI"/>
    <x v="0"/>
    <n v="2"/>
    <n v="2"/>
    <e v="#REF!"/>
    <e v="#REF!"/>
    <s v="F"/>
    <n v="0"/>
    <n v="0"/>
    <n v="0"/>
  </r>
  <r>
    <x v="3"/>
    <m/>
    <x v="0"/>
    <s v="D01"/>
    <x v="248"/>
    <s v="H02010"/>
    <s v="mono"/>
    <n v="230"/>
    <n v="2"/>
    <n v="1"/>
    <n v="1"/>
    <n v="2"/>
    <n v="0"/>
    <n v="1"/>
    <n v="0"/>
    <s v="AUT"/>
    <s v="OUI"/>
    <x v="0"/>
    <n v="0"/>
    <n v="0"/>
    <e v="#REF!"/>
    <e v="#REF!"/>
    <s v="F"/>
    <n v="0"/>
    <n v="0"/>
    <n v="0"/>
  </r>
  <r>
    <x v="1"/>
    <s v="FUMÉE - MOTOEURS"/>
    <x v="0"/>
    <s v="E01"/>
    <x v="249"/>
    <s v="H02006"/>
    <s v="tri"/>
    <n v="400"/>
    <n v="45"/>
    <n v="1"/>
    <n v="0.8"/>
    <n v="56.25"/>
    <n v="1"/>
    <n v="0.6"/>
    <n v="33.75"/>
    <s v="AUT"/>
    <s v="OUI"/>
    <x v="0"/>
    <n v="27"/>
    <n v="33.75"/>
    <e v="#REF!"/>
    <e v="#REF!"/>
    <s v="F"/>
    <n v="0"/>
    <n v="0"/>
    <n v="0"/>
  </r>
  <r>
    <x v="3"/>
    <m/>
    <x v="0"/>
    <s v="E01"/>
    <x v="249"/>
    <s v="H02006"/>
    <s v="mono"/>
    <n v="230"/>
    <n v="2.5"/>
    <n v="1"/>
    <n v="1"/>
    <n v="2.5"/>
    <n v="1"/>
    <n v="0.6"/>
    <n v="1.5"/>
    <s v="AUT"/>
    <s v="OUI"/>
    <x v="0"/>
    <n v="1.5"/>
    <n v="1.5"/>
    <e v="#REF!"/>
    <e v="#REF!"/>
    <s v="F"/>
    <n v="0"/>
    <n v="0"/>
    <n v="0"/>
  </r>
  <r>
    <x v="2"/>
    <s v="GTA-BOP"/>
    <x v="0"/>
    <s v="D01"/>
    <x v="250"/>
    <s v="T44002"/>
    <s v="tri"/>
    <n v="400"/>
    <n v="35"/>
    <n v="0.95"/>
    <n v="0.85"/>
    <n v="43.343653250773997"/>
    <n v="0"/>
    <n v="1"/>
    <n v="0"/>
    <s v="AUT"/>
    <s v="OUI"/>
    <x v="0"/>
    <n v="0"/>
    <n v="0"/>
    <e v="#REF!"/>
    <e v="#REF!"/>
    <s v="F"/>
    <n v="0"/>
    <n v="0"/>
    <n v="0"/>
  </r>
  <r>
    <x v="0"/>
    <s v="FUMÉE - MOTOEURS"/>
    <x v="0"/>
    <s v="E01"/>
    <x v="251"/>
    <s v="H02004"/>
    <s v="tri"/>
    <n v="400"/>
    <n v="122"/>
    <n v="1"/>
    <n v="0.8"/>
    <n v="152.5"/>
    <n v="1"/>
    <n v="0.6"/>
    <n v="91.5"/>
    <s v="AUT"/>
    <s v="OUI"/>
    <x v="0"/>
    <n v="73.2"/>
    <n v="91.5"/>
    <e v="#REF!"/>
    <e v="#REF!"/>
    <s v="F"/>
    <n v="0"/>
    <n v="0"/>
    <n v="0"/>
  </r>
  <r>
    <x v="3"/>
    <m/>
    <x v="0"/>
    <s v="D01"/>
    <x v="251"/>
    <s v="H02004"/>
    <s v="mono"/>
    <n v="230"/>
    <n v="2.5"/>
    <n v="1"/>
    <n v="1"/>
    <n v="2.5"/>
    <n v="1"/>
    <n v="1"/>
    <n v="2.5"/>
    <s v="AUT"/>
    <s v="OUI"/>
    <x v="0"/>
    <n v="2.5"/>
    <n v="2.5"/>
    <e v="#REF!"/>
    <e v="#REF!"/>
    <s v="F"/>
    <n v="0"/>
    <n v="0"/>
    <n v="0"/>
  </r>
  <r>
    <x v="1"/>
    <s v="FUMÉE - MOTOEURS"/>
    <x v="0"/>
    <s v="E01"/>
    <x v="252"/>
    <s v="H02005"/>
    <s v="tri"/>
    <n v="400"/>
    <n v="122"/>
    <n v="1"/>
    <n v="0.8"/>
    <n v="152.5"/>
    <n v="0"/>
    <n v="0.6"/>
    <n v="0"/>
    <s v="AUT"/>
    <s v="OUI"/>
    <x v="0"/>
    <n v="0"/>
    <n v="0"/>
    <e v="#REF!"/>
    <e v="#REF!"/>
    <s v="F"/>
    <n v="0"/>
    <n v="0"/>
    <n v="0"/>
  </r>
  <r>
    <x v="3"/>
    <m/>
    <x v="0"/>
    <s v="D01"/>
    <x v="252"/>
    <s v="H02005"/>
    <s v="mono"/>
    <n v="230"/>
    <n v="2.5"/>
    <n v="1"/>
    <n v="1"/>
    <n v="2.5"/>
    <n v="0"/>
    <n v="1"/>
    <n v="0"/>
    <s v="AUT"/>
    <s v="OUI"/>
    <x v="0"/>
    <n v="0"/>
    <n v="0"/>
    <e v="#REF!"/>
    <e v="#REF!"/>
    <s v="F"/>
    <n v="0"/>
    <n v="0"/>
    <n v="0"/>
  </r>
  <r>
    <x v="3"/>
    <m/>
    <x v="0"/>
    <s v="D01"/>
    <x v="253"/>
    <s v="H02003"/>
    <s v="mono"/>
    <n v="230"/>
    <n v="3"/>
    <n v="1"/>
    <n v="1"/>
    <n v="3"/>
    <n v="1"/>
    <n v="1"/>
    <n v="3"/>
    <s v="AUT"/>
    <s v="OUI"/>
    <x v="0"/>
    <n v="3"/>
    <n v="3"/>
    <e v="#REF!"/>
    <e v="#REF!"/>
    <s v="F"/>
    <n v="0"/>
    <n v="0"/>
    <n v="0"/>
  </r>
  <r>
    <x v="12"/>
    <s v="GTA-BOP - MOTOEURS"/>
    <x v="1"/>
    <s v="D01"/>
    <x v="254"/>
    <s v="MP43001"/>
    <s v="mono"/>
    <n v="110"/>
    <n v="7.5"/>
    <n v="0.89600000000000002"/>
    <n v="0.84"/>
    <n v="9.9649234693877542"/>
    <n v="0"/>
    <n v="0.8"/>
    <n v="0"/>
    <n v="0"/>
    <n v="0"/>
    <x v="0"/>
    <n v="0"/>
    <n v="0"/>
    <e v="#REF!"/>
    <e v="#REF!"/>
    <s v="D"/>
    <n v="0"/>
    <n v="0"/>
    <n v="0"/>
  </r>
  <r>
    <x v="12"/>
    <s v="GTA-BOP - MOTOEURS"/>
    <x v="1"/>
    <s v="D01"/>
    <x v="255"/>
    <s v="aprés"/>
    <s v="tri"/>
    <n v="400"/>
    <n v="0"/>
    <n v="0.8"/>
    <n v="0.85"/>
    <n v="0"/>
    <n v="1"/>
    <n v="0.48"/>
    <n v="0"/>
    <s v="AUT"/>
    <s v="OUI"/>
    <x v="0"/>
    <n v="0"/>
    <n v="0"/>
    <e v="#REF!"/>
    <e v="#REF!"/>
    <s v="D+2"/>
    <s v="aprés"/>
    <s v="aprés"/>
    <s v="aprés"/>
  </r>
  <r>
    <x v="12"/>
    <s v="GTA-BOP - MOTOEURS"/>
    <x v="1"/>
    <s v="D01"/>
    <x v="256"/>
    <s v="P40051"/>
    <s v="tri"/>
    <n v="400"/>
    <n v="0"/>
    <n v="0.94699999999999995"/>
    <n v="0.85"/>
    <n v="0"/>
    <n v="1"/>
    <n v="0.66436363636363638"/>
    <n v="0"/>
    <n v="0"/>
    <n v="0"/>
    <x v="0"/>
    <n v="0"/>
    <n v="0"/>
    <e v="#REF!"/>
    <e v="#REF!"/>
    <s v="D+1"/>
    <n v="0"/>
    <n v="0"/>
    <n v="0"/>
  </r>
  <r>
    <x v="3"/>
    <m/>
    <x v="0"/>
    <s v="D01"/>
    <x v="253"/>
    <s v="H02003"/>
    <s v="mono"/>
    <n v="230"/>
    <n v="3"/>
    <n v="1"/>
    <n v="1"/>
    <n v="3"/>
    <n v="0"/>
    <n v="1"/>
    <n v="0"/>
    <s v="AUT"/>
    <s v="OUI"/>
    <x v="0"/>
    <n v="0"/>
    <n v="0"/>
    <e v="#REF!"/>
    <e v="#REF!"/>
    <s v="F"/>
    <n v="0"/>
    <n v="0"/>
    <n v="0"/>
  </r>
  <r>
    <x v="3"/>
    <s v="AUX Legendre"/>
    <x v="0"/>
    <s v="E01"/>
    <x v="257"/>
    <m/>
    <s v="mono"/>
    <n v="230"/>
    <n v="0.3"/>
    <n v="1"/>
    <n v="0.85"/>
    <n v="0.35294117647058826"/>
    <n v="1"/>
    <n v="1"/>
    <n v="0.35294117647058826"/>
    <s v="AUT"/>
    <s v="OUI"/>
    <x v="4"/>
    <n v="0.3"/>
    <n v="0.35294117647058826"/>
    <e v="#REF!"/>
    <e v="#REF!"/>
    <s v="F"/>
    <n v="0"/>
    <n v="0"/>
    <n v="0"/>
  </r>
  <r>
    <x v="3"/>
    <s v="AUX Legendre"/>
    <x v="0"/>
    <s v="E01"/>
    <x v="258"/>
    <m/>
    <s v="mono"/>
    <n v="230"/>
    <n v="0.3"/>
    <n v="1"/>
    <n v="0.85"/>
    <n v="0.35294117647058826"/>
    <n v="0"/>
    <n v="1"/>
    <n v="0"/>
    <s v="AUT"/>
    <s v="OUI"/>
    <x v="4"/>
    <n v="0"/>
    <n v="0"/>
    <e v="#REF!"/>
    <e v="#REF!"/>
    <s v="F"/>
    <n v="0"/>
    <n v="0"/>
    <n v="0"/>
  </r>
  <r>
    <x v="3"/>
    <s v="AUX Legendre"/>
    <x v="0"/>
    <s v="E01"/>
    <x v="259"/>
    <m/>
    <s v="mono"/>
    <n v="230"/>
    <n v="0.3"/>
    <n v="1"/>
    <n v="0.85"/>
    <n v="0.35294117647058826"/>
    <n v="0"/>
    <n v="1"/>
    <n v="0"/>
    <s v="AUT"/>
    <s v="OUI"/>
    <x v="4"/>
    <n v="0"/>
    <n v="0"/>
    <e v="#REF!"/>
    <e v="#REF!"/>
    <s v="F"/>
    <n v="0"/>
    <n v="0"/>
    <n v="0"/>
  </r>
  <r>
    <x v="3"/>
    <s v="AUX Legendre"/>
    <x v="0"/>
    <s v="G01"/>
    <x v="260"/>
    <m/>
    <s v="tri+N"/>
    <n v="400"/>
    <n v="4.1500000000000004"/>
    <n v="1"/>
    <n v="0.85"/>
    <n v="4.882352941176471"/>
    <n v="0.3"/>
    <n v="1"/>
    <n v="1.4647058823529413"/>
    <s v="AUT"/>
    <s v="OUI"/>
    <x v="4"/>
    <n v="1.2450000000000001"/>
    <n v="1.4647058823529413"/>
    <e v="#REF!"/>
    <e v="#REF!"/>
    <s v="F"/>
    <n v="0"/>
    <n v="0"/>
    <n v="1"/>
  </r>
  <r>
    <x v="3"/>
    <s v="AUX Legendre"/>
    <x v="0"/>
    <s v="G01"/>
    <x v="261"/>
    <m/>
    <s v="tri+N"/>
    <n v="400"/>
    <n v="4.1500000000000004"/>
    <n v="1"/>
    <n v="0.85"/>
    <n v="4.882352941176471"/>
    <n v="0.3"/>
    <n v="1"/>
    <n v="1.4647058823529413"/>
    <s v="AUT"/>
    <s v="OUI"/>
    <x v="4"/>
    <n v="1.2450000000000001"/>
    <n v="1.4647058823529413"/>
    <e v="#REF!"/>
    <e v="#REF!"/>
    <s v="F"/>
    <n v="0"/>
    <n v="0"/>
    <n v="1"/>
  </r>
  <r>
    <x v="3"/>
    <s v="AUX Legendre"/>
    <x v="0"/>
    <s v="D01"/>
    <x v="262"/>
    <m/>
    <s v="tri+N"/>
    <n v="400"/>
    <n v="0.75"/>
    <n v="1"/>
    <n v="0.85"/>
    <n v="0.88235294117647056"/>
    <n v="0.3"/>
    <n v="1"/>
    <n v="0.26470588235294118"/>
    <s v="AUT"/>
    <s v="OUI"/>
    <x v="4"/>
    <n v="0.22499999999999998"/>
    <n v="0.26470588235294118"/>
    <e v="#REF!"/>
    <e v="#REF!"/>
    <s v="F"/>
    <n v="0"/>
    <n v="0"/>
    <n v="1"/>
  </r>
  <r>
    <x v="3"/>
    <s v="AUX Legendre"/>
    <x v="0"/>
    <s v="D01"/>
    <x v="263"/>
    <m/>
    <s v="tri+N"/>
    <n v="400"/>
    <n v="0.75"/>
    <n v="1"/>
    <n v="0.85"/>
    <n v="0.88235294117647056"/>
    <n v="0.3"/>
    <n v="1"/>
    <n v="0.26470588235294118"/>
    <s v="AUT"/>
    <s v="OUI"/>
    <x v="4"/>
    <n v="0.22499999999999998"/>
    <n v="0.26470588235294118"/>
    <e v="#REF!"/>
    <e v="#REF!"/>
    <s v="F"/>
    <n v="0"/>
    <n v="0"/>
    <n v="1"/>
  </r>
  <r>
    <x v="3"/>
    <s v="AUX Legendre"/>
    <x v="0"/>
    <s v="D01"/>
    <x v="264"/>
    <m/>
    <s v="tri+N"/>
    <n v="400"/>
    <n v="0.75"/>
    <n v="1"/>
    <n v="0.85"/>
    <n v="0.88235294117647056"/>
    <n v="0.3"/>
    <n v="1"/>
    <n v="0.26470588235294118"/>
    <s v="AUT"/>
    <s v="OUI"/>
    <x v="4"/>
    <n v="0.22499999999999998"/>
    <n v="0.26470588235294118"/>
    <e v="#REF!"/>
    <e v="#REF!"/>
    <s v="F"/>
    <n v="0"/>
    <n v="0"/>
    <n v="1"/>
  </r>
  <r>
    <x v="3"/>
    <s v="AUX Legendre"/>
    <x v="0"/>
    <s v="D01"/>
    <x v="265"/>
    <m/>
    <s v="tri+N"/>
    <n v="400"/>
    <n v="0.75"/>
    <n v="1"/>
    <n v="0.85"/>
    <n v="0.88235294117647056"/>
    <n v="0.3"/>
    <n v="1"/>
    <n v="0.26470588235294118"/>
    <s v="AUT"/>
    <s v="OUI"/>
    <x v="4"/>
    <n v="0.22499999999999998"/>
    <n v="0.26470588235294118"/>
    <e v="#REF!"/>
    <e v="#REF!"/>
    <s v="F"/>
    <n v="0"/>
    <n v="0"/>
    <n v="1"/>
  </r>
  <r>
    <x v="3"/>
    <s v="AUX Legendre"/>
    <x v="0"/>
    <s v="D01"/>
    <x v="266"/>
    <m/>
    <s v="tri+N"/>
    <n v="400"/>
    <n v="0.75"/>
    <n v="1"/>
    <n v="0.85"/>
    <n v="0.88235294117647056"/>
    <n v="0.3"/>
    <n v="1"/>
    <n v="0.26470588235294118"/>
    <s v="AUT"/>
    <s v="OUI"/>
    <x v="4"/>
    <n v="0.22499999999999998"/>
    <n v="0.26470588235294118"/>
    <e v="#REF!"/>
    <e v="#REF!"/>
    <s v="F"/>
    <n v="0"/>
    <n v="0"/>
    <n v="1"/>
  </r>
  <r>
    <x v="7"/>
    <s v="GTA-BOP"/>
    <x v="1"/>
    <s v="E01"/>
    <x v="267"/>
    <m/>
    <s v="tri"/>
    <n v="400"/>
    <n v="20"/>
    <n v="1"/>
    <n v="0.85"/>
    <n v="23.529411764705884"/>
    <n v="0"/>
    <n v="0.1"/>
    <n v="0"/>
    <n v="0"/>
    <n v="0"/>
    <x v="0"/>
    <n v="0"/>
    <n v="0"/>
    <e v="#REF!"/>
    <e v="#REF!"/>
    <s v="F"/>
    <n v="0"/>
    <n v="0"/>
    <n v="0"/>
  </r>
  <r>
    <x v="10"/>
    <m/>
    <x v="0"/>
    <s v="D01"/>
    <x v="268"/>
    <m/>
    <s v="mono"/>
    <n v="230"/>
    <n v="1.92"/>
    <n v="1"/>
    <n v="0.8"/>
    <n v="2.4"/>
    <n v="0.7"/>
    <n v="1"/>
    <n v="1.68"/>
    <s v="AUT"/>
    <s v="OUI"/>
    <x v="0"/>
    <n v="1.3439999999999999"/>
    <n v="1.68"/>
    <e v="#REF!"/>
    <e v="#REF!"/>
    <s v="F"/>
    <n v="0"/>
    <n v="0"/>
    <n v="0"/>
  </r>
  <r>
    <x v="7"/>
    <s v="GTA-BOP"/>
    <x v="1"/>
    <s v="D01"/>
    <x v="269"/>
    <s v="MP05504"/>
    <s v="tri"/>
    <n v="400"/>
    <n v="5.5"/>
    <n v="0.87"/>
    <n v="0.83"/>
    <n v="7.6166735909153864"/>
    <n v="0"/>
    <n v="0.85"/>
    <n v="0"/>
    <n v="0"/>
    <n v="0"/>
    <x v="0"/>
    <n v="0"/>
    <n v="0"/>
    <e v="#REF!"/>
    <e v="#REF!"/>
    <s v="D"/>
    <n v="0"/>
    <n v="1"/>
    <n v="1"/>
  </r>
  <r>
    <x v="10"/>
    <m/>
    <x v="0"/>
    <s v="D01"/>
    <x v="270"/>
    <m/>
    <s v="mono"/>
    <n v="230"/>
    <n v="1.08"/>
    <n v="1"/>
    <n v="0.8"/>
    <n v="1.35"/>
    <n v="1"/>
    <n v="1"/>
    <n v="1.35"/>
    <s v="AUT"/>
    <s v="OUI"/>
    <x v="0"/>
    <n v="1.08"/>
    <n v="1.35"/>
    <e v="#REF!"/>
    <e v="#REF!"/>
    <s v="F"/>
    <n v="0"/>
    <n v="0"/>
    <n v="0"/>
  </r>
  <r>
    <x v="5"/>
    <s v="GTA-BOP"/>
    <x v="0"/>
    <s v="D01"/>
    <x v="271"/>
    <s v="H40001"/>
    <s v="tri"/>
    <n v="400"/>
    <n v="9.6"/>
    <n v="1"/>
    <n v="0.8"/>
    <n v="11.999999999999998"/>
    <n v="1"/>
    <n v="1"/>
    <n v="11.999999999999998"/>
    <s v="AUT"/>
    <s v="OUI"/>
    <x v="0"/>
    <n v="9.6"/>
    <n v="11.999999999999998"/>
    <e v="#REF!"/>
    <e v="#REF!"/>
    <s v="F"/>
    <n v="0"/>
    <n v="0"/>
    <n v="0"/>
  </r>
  <r>
    <x v="8"/>
    <s v="Système traitement machefer"/>
    <x v="0"/>
    <s v="D01"/>
    <x v="272"/>
    <s v="MT03191"/>
    <s v="tri"/>
    <n v="400"/>
    <n v="0.75"/>
    <n v="0.84"/>
    <n v="0.72"/>
    <n v="1.2400793650793651"/>
    <n v="1"/>
    <n v="0.77"/>
    <n v="0.95486111111111116"/>
    <s v="AUT"/>
    <s v="OUI"/>
    <x v="1"/>
    <n v="0.6875"/>
    <n v="0.95486111111111116"/>
    <e v="#REF!"/>
    <e v="#REF!"/>
    <s v="VF+1"/>
    <s v="PTC"/>
    <n v="1"/>
    <n v="1"/>
  </r>
  <r>
    <x v="8"/>
    <s v="Système traitement machefer"/>
    <x v="0"/>
    <s v="D01"/>
    <x v="273"/>
    <s v="MT 03121"/>
    <s v="tri"/>
    <n v="400"/>
    <n v="0.75"/>
    <n v="0.84"/>
    <n v="0.72"/>
    <n v="1.2400793650793651"/>
    <n v="0"/>
    <n v="0.77"/>
    <n v="0"/>
    <s v="AUT"/>
    <s v="OUI"/>
    <x v="1"/>
    <n v="0"/>
    <n v="0"/>
    <e v="#REF!"/>
    <e v="#REF!"/>
    <s v="VF+1"/>
    <s v="PTC"/>
    <n v="1"/>
    <n v="1"/>
  </r>
  <r>
    <x v="8"/>
    <s v="Système traitement machefer"/>
    <x v="0"/>
    <s v="D01"/>
    <x v="274"/>
    <s v="MT 03201"/>
    <s v="tri"/>
    <n v="400"/>
    <n v="2.2000000000000002"/>
    <n v="0.89"/>
    <n v="0.83"/>
    <n v="2.9782049546500615"/>
    <n v="1"/>
    <n v="1"/>
    <n v="2.9782049546500615"/>
    <s v="AUT"/>
    <s v="OUI"/>
    <x v="1"/>
    <n v="2.4719101123595508"/>
    <n v="2.9782049546500615"/>
    <e v="#REF!"/>
    <e v="#REF!"/>
    <s v="D+1"/>
    <s v="PTC"/>
    <n v="1"/>
    <n v="1"/>
  </r>
  <r>
    <x v="2"/>
    <s v="Système traitement machefer"/>
    <x v="0"/>
    <s v="D01"/>
    <x v="274"/>
    <s v="MT 03221"/>
    <s v="tri"/>
    <n v="400"/>
    <n v="2.2000000000000002"/>
    <n v="0.89"/>
    <n v="0.83"/>
    <n v="2.9782049546500615"/>
    <n v="1"/>
    <n v="0.88"/>
    <n v="2.6208203600920541"/>
    <s v="AUT"/>
    <s v="OUI"/>
    <x v="1"/>
    <n v="2.1752808988764047"/>
    <n v="2.6208203600920541"/>
    <e v="#REF!"/>
    <e v="#REF!"/>
    <s v="D+1"/>
    <s v="PTC"/>
    <n v="1"/>
    <n v="1"/>
  </r>
  <r>
    <x v="3"/>
    <m/>
    <x v="0"/>
    <s v="D01"/>
    <x v="275"/>
    <s v="EH44111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3"/>
    <m/>
    <x v="0"/>
    <s v="D01"/>
    <x v="275"/>
    <s v="EH44112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5"/>
    <s v="GTA-BOP"/>
    <x v="1"/>
    <s v="D01"/>
    <x v="276"/>
    <m/>
    <s v="tri"/>
    <n v="400"/>
    <n v="3"/>
    <n v="1"/>
    <n v="0.85"/>
    <n v="3.5294117647058822"/>
    <n v="0"/>
    <n v="1"/>
    <n v="0"/>
    <n v="0"/>
    <n v="0"/>
    <x v="0"/>
    <n v="0"/>
    <n v="0"/>
    <e v="#REF!"/>
    <e v="#REF!"/>
    <s v="F"/>
    <n v="0"/>
    <n v="0"/>
    <n v="0"/>
  </r>
  <r>
    <x v="5"/>
    <s v="GTA-BOP"/>
    <x v="1"/>
    <s v="G01"/>
    <x v="277"/>
    <s v="MP71008"/>
    <s v="tri"/>
    <n v="400"/>
    <n v="1.5"/>
    <n v="0.85"/>
    <n v="0.86"/>
    <n v="2.0519835841313268"/>
    <n v="0"/>
    <n v="0.8"/>
    <n v="0"/>
    <n v="0"/>
    <n v="0"/>
    <x v="0"/>
    <n v="0"/>
    <n v="0"/>
    <e v="#REF!"/>
    <e v="#REF!"/>
    <s v="D+1"/>
    <n v="0"/>
    <n v="1"/>
    <n v="1"/>
  </r>
  <r>
    <x v="3"/>
    <m/>
    <x v="0"/>
    <s v="D01"/>
    <x v="275"/>
    <s v="EH44113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3"/>
    <m/>
    <x v="0"/>
    <s v="D01"/>
    <x v="275"/>
    <s v="EH44121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3"/>
    <m/>
    <x v="0"/>
    <s v="D01"/>
    <x v="275"/>
    <s v="EH44122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5"/>
    <s v="GTA-BOP"/>
    <x v="1"/>
    <s v="H01"/>
    <x v="278"/>
    <s v="MP61002"/>
    <s v="tri"/>
    <n v="400"/>
    <n v="0"/>
    <n v="0.77"/>
    <n v="0.82"/>
    <n v="0"/>
    <n v="0"/>
    <n v="0.8"/>
    <n v="0"/>
    <s v="AUT"/>
    <s v="OUI"/>
    <x v="0"/>
    <n v="0"/>
    <n v="0"/>
    <e v="#REF!"/>
    <e v="#REF!"/>
    <s v="F"/>
    <n v="0"/>
    <n v="1"/>
    <n v="1"/>
  </r>
  <r>
    <x v="3"/>
    <m/>
    <x v="0"/>
    <s v="D01"/>
    <x v="275"/>
    <s v="EH44123"/>
    <s v="mono"/>
    <n v="230"/>
    <n v="0.25"/>
    <n v="1"/>
    <n v="1"/>
    <n v="0.25"/>
    <n v="0"/>
    <n v="1"/>
    <n v="0"/>
    <s v="AUT"/>
    <s v="OUI"/>
    <x v="0"/>
    <n v="0"/>
    <n v="0"/>
    <e v="#REF!"/>
    <e v="#REF!"/>
    <s v="CF"/>
    <n v="0"/>
    <n v="0"/>
    <n v="0"/>
  </r>
  <r>
    <x v="2"/>
    <s v="Hall reception OMR + fosse"/>
    <x v="1"/>
    <s v="D01"/>
    <x v="279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n v="0"/>
    <n v="0"/>
    <n v="0"/>
  </r>
  <r>
    <x v="2"/>
    <s v="Hall reception OMR + fosse"/>
    <x v="1"/>
    <s v="D01"/>
    <x v="280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n v="0"/>
    <n v="0"/>
    <n v="0"/>
  </r>
  <r>
    <x v="2"/>
    <s v="Hall reception encombrants + fosse  + broyeur"/>
    <x v="1"/>
    <s v="D01"/>
    <x v="281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n v="0"/>
    <n v="0"/>
    <n v="0"/>
  </r>
  <r>
    <x v="2"/>
    <s v="Hall chaudières et TF"/>
    <x v="1"/>
    <s v="D01"/>
    <x v="282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F"/>
    <n v="0"/>
    <n v="0"/>
    <n v="0"/>
  </r>
  <r>
    <x v="2"/>
    <s v="Hall mâchefers"/>
    <x v="1"/>
    <s v="D01"/>
    <x v="283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n v="0"/>
    <n v="0"/>
    <n v="0"/>
  </r>
  <r>
    <x v="2"/>
    <s v="Local compresseurs"/>
    <x v="1"/>
    <s v="D01"/>
    <x v="284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s v="aprés"/>
    <s v="aprés"/>
    <s v="aprés"/>
  </r>
  <r>
    <x v="2"/>
    <s v="Local compresseurs"/>
    <x v="1"/>
    <s v="D01"/>
    <x v="285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s v="aprés"/>
    <s v="aprés"/>
    <s v="aprés"/>
  </r>
  <r>
    <x v="2"/>
    <s v="zone maintenance"/>
    <x v="1"/>
    <s v="D01"/>
    <x v="283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s v="aprés"/>
    <s v="aprés"/>
    <s v="aprés"/>
  </r>
  <r>
    <x v="2"/>
    <s v="Locaux 3 Transfo"/>
    <x v="1"/>
    <s v="D01"/>
    <x v="283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s v="aprés"/>
    <s v="aprés"/>
    <s v="aprés"/>
  </r>
  <r>
    <x v="2"/>
    <s v="Locaul 1  Transfo"/>
    <x v="1"/>
    <s v="D01"/>
    <x v="283"/>
    <s v="aprés"/>
    <s v="aprés"/>
    <s v="aprés"/>
    <s v="aprés"/>
    <s v="aprés"/>
    <s v="aprés"/>
    <s v="aprés"/>
    <s v="aprés"/>
    <s v="aprés"/>
    <s v="aprés"/>
    <n v="0"/>
    <n v="0"/>
    <x v="0"/>
    <m/>
    <m/>
    <e v="#REF!"/>
    <e v="#REF!"/>
    <s v="aprés"/>
    <s v="aprés"/>
    <s v="aprés"/>
    <s v="aprés"/>
  </r>
  <r>
    <x v="12"/>
    <s v="GTA-BOP - MOTOEURS"/>
    <x v="0"/>
    <s v="D01"/>
    <x v="286"/>
    <s v="CH-MP4400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2"/>
    <s v="BATIMENT PROCESS ET HALL OM+ENC."/>
    <x v="1"/>
    <m/>
    <x v="287"/>
    <s v="aprés"/>
    <s v="mono"/>
    <n v="230"/>
    <n v="27.4"/>
    <n v="1"/>
    <n v="1"/>
    <n v="27.4"/>
    <n v="1"/>
    <n v="0"/>
    <n v="0"/>
    <n v="0"/>
    <n v="0"/>
    <x v="0"/>
    <n v="0"/>
    <n v="0"/>
    <e v="#REF!"/>
    <e v="#REF!"/>
    <s v="aprés"/>
    <s v="aprés"/>
    <s v="aprés"/>
    <s v="aprés"/>
  </r>
  <r>
    <x v="13"/>
    <s v="GTA-BOP - MOTOEURS"/>
    <x v="0"/>
    <s v="D01"/>
    <x v="288"/>
    <s v="CH-MP4400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2"/>
    <s v="BATIMENT PROCESS ET HALL OM+ENC."/>
    <x v="1"/>
    <s v="D01"/>
    <x v="289"/>
    <s v="aprés"/>
    <s v="mono"/>
    <n v="230"/>
    <n v="5.96"/>
    <n v="1"/>
    <n v="1"/>
    <n v="5.96"/>
    <n v="1"/>
    <n v="0"/>
    <n v="0"/>
    <n v="0"/>
    <n v="0"/>
    <x v="0"/>
    <n v="0"/>
    <n v="0"/>
    <e v="#REF!"/>
    <e v="#REF!"/>
    <s v="aprés"/>
    <s v="aprés"/>
    <s v="aprés"/>
    <s v="aprés"/>
  </r>
  <r>
    <x v="2"/>
    <s v="ZONES EXTÉRIEURES"/>
    <x v="1"/>
    <s v="D01"/>
    <x v="290"/>
    <s v="aprés"/>
    <s v="mono"/>
    <n v="230"/>
    <n v="4.8"/>
    <n v="1"/>
    <n v="1"/>
    <n v="4.8"/>
    <n v="1"/>
    <n v="0"/>
    <n v="0"/>
    <n v="0"/>
    <n v="0"/>
    <x v="0"/>
    <n v="0"/>
    <n v="0"/>
    <e v="#REF!"/>
    <e v="#REF!"/>
    <s v="aprés"/>
    <s v="aprés"/>
    <s v="aprés"/>
    <s v="aprés"/>
  </r>
  <r>
    <x v="2"/>
    <s v="ZONES EXTÉRIEURES"/>
    <x v="1"/>
    <s v="D01"/>
    <x v="291"/>
    <s v="aprés"/>
    <s v="mono"/>
    <n v="230"/>
    <n v="1.08"/>
    <n v="1"/>
    <n v="1"/>
    <n v="1.08"/>
    <n v="1"/>
    <n v="0"/>
    <n v="0"/>
    <n v="0"/>
    <n v="0"/>
    <x v="0"/>
    <n v="0"/>
    <n v="0"/>
    <e v="#REF!"/>
    <e v="#REF!"/>
    <s v="aprés"/>
    <s v="aprés"/>
    <s v="aprés"/>
    <s v="aprés"/>
  </r>
  <r>
    <x v="14"/>
    <m/>
    <x v="0"/>
    <s v="D01"/>
    <x v="292"/>
    <s v="CH-MP41003"/>
    <s v="mono"/>
    <n v="230"/>
    <m/>
    <m/>
    <m/>
    <m/>
    <m/>
    <m/>
    <m/>
    <s v="MAN"/>
    <s v="Non"/>
    <x v="3"/>
    <n v="0"/>
    <n v="0"/>
    <e v="#REF!"/>
    <e v="#REF!"/>
    <m/>
    <m/>
    <m/>
    <m/>
  </r>
  <r>
    <x v="2"/>
    <s v="Traitement déchets encombrants"/>
    <x v="1"/>
    <s v="D01"/>
    <x v="293"/>
    <s v="N02051"/>
    <s v="tri"/>
    <n v="400"/>
    <n v="0"/>
    <n v="0.95"/>
    <n v="0.92"/>
    <n v="0"/>
    <n v="1"/>
    <n v="0.6"/>
    <n v="0"/>
    <n v="0"/>
    <n v="0"/>
    <x v="0"/>
    <n v="0"/>
    <n v="0"/>
    <e v="#REF!"/>
    <e v="#REF!"/>
    <s v="VF+1"/>
    <n v="0"/>
    <s v="aprés"/>
    <s v="aprés"/>
  </r>
  <r>
    <x v="7"/>
    <s v="GTA-BOP"/>
    <x v="0"/>
    <s v="D01"/>
    <x v="294"/>
    <s v="CH-MP4600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3"/>
    <m/>
    <x v="1"/>
    <s v="D01"/>
    <x v="295"/>
    <s v="H02007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296"/>
    <s v="H02008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297"/>
    <s v="H02009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298"/>
    <s v="HA81001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299"/>
    <s v="HA88003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00"/>
    <s v="HA81003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01"/>
    <s v="HA81004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02"/>
    <s v="HA87002"/>
    <s v="mono"/>
    <n v="230"/>
    <s v="Après"/>
    <n v="1"/>
    <n v="1"/>
    <s v="aprés"/>
    <s v="aprés"/>
    <s v="aprés"/>
    <s v="aprés"/>
    <n v="0"/>
    <n v="0"/>
    <x v="0"/>
    <m/>
    <m/>
    <e v="#REF!"/>
    <e v="#REF!"/>
    <s v="F"/>
    <n v="0"/>
    <n v="0"/>
    <n v="0"/>
  </r>
  <r>
    <x v="5"/>
    <s v="GTA-BOP"/>
    <x v="0"/>
    <s v="D01"/>
    <x v="303"/>
    <s v="CH-MP4600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3"/>
    <m/>
    <x v="1"/>
    <s v="G01"/>
    <x v="267"/>
    <m/>
    <s v="tri+N"/>
    <n v="400"/>
    <n v="8"/>
    <n v="1"/>
    <n v="0.85"/>
    <n v="9.4117647058823533"/>
    <n v="0"/>
    <n v="1"/>
    <n v="0"/>
    <n v="0"/>
    <n v="0"/>
    <x v="0"/>
    <n v="0"/>
    <n v="0"/>
    <e v="#REF!"/>
    <e v="#REF!"/>
    <s v="F"/>
    <n v="0"/>
    <n v="0"/>
    <n v="0"/>
  </r>
  <r>
    <x v="12"/>
    <s v="GTA-BOP - MOTOEURS"/>
    <x v="0"/>
    <s v="D01"/>
    <x v="304"/>
    <s v="CH-MP4106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3"/>
    <s v="GTA-BOP - MOTOEURS"/>
    <x v="0"/>
    <s v="D01"/>
    <x v="305"/>
    <s v="CH-MP4106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06"/>
    <s v="CH-MP4500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07"/>
    <s v="CH-MP4500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3"/>
    <s v="GTA-BOP - MOTOEURS"/>
    <x v="0"/>
    <s v="D01"/>
    <x v="308"/>
    <s v="CH-MP45003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09"/>
    <s v="CH-MP4700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3"/>
    <s v="GTA-BOP - MOTOEURS"/>
    <x v="0"/>
    <s v="D01"/>
    <x v="310"/>
    <s v="CH-MP4700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7"/>
    <s v="GTA-BOP"/>
    <x v="0"/>
    <s v="D01"/>
    <x v="311"/>
    <s v="CH-MP4003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5"/>
    <s v="GTA-BOP"/>
    <x v="0"/>
    <s v="D01"/>
    <x v="312"/>
    <s v="CH-MP4003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7"/>
    <s v="GTA-BOP"/>
    <x v="0"/>
    <s v="D01"/>
    <x v="313"/>
    <s v="CH-MP46003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7"/>
    <s v="GTA-BOP"/>
    <x v="0"/>
    <s v="D01"/>
    <x v="314"/>
    <s v="CH-MP4004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5"/>
    <s v="GTA-BOP"/>
    <x v="0"/>
    <s v="D01"/>
    <x v="315"/>
    <s v="CH-MP4004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16"/>
    <s v="CH-MN4401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17"/>
    <s v="CH-MN4401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2"/>
    <s v="GTA-BOP - MOTOEURS"/>
    <x v="0"/>
    <s v="D01"/>
    <x v="318"/>
    <s v="CH-MN44013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3"/>
    <m/>
    <x v="0"/>
    <s v="E01"/>
    <x v="319"/>
    <s v="CH-MN44021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3"/>
    <m/>
    <x v="1"/>
    <s v="L01"/>
    <x v="320"/>
    <s v="HA87001"/>
    <s v="mono"/>
    <n v="230"/>
    <n v="2"/>
    <n v="1"/>
    <n v="0.95"/>
    <n v="2.1052631578947367"/>
    <n v="0"/>
    <n v="1"/>
    <n v="0"/>
    <s v="AUT"/>
    <s v="OUI"/>
    <x v="0"/>
    <n v="0"/>
    <n v="0"/>
    <e v="#REF!"/>
    <e v="#REF!"/>
    <s v="F"/>
    <n v="0"/>
    <n v="0"/>
    <n v="0"/>
  </r>
  <r>
    <x v="3"/>
    <m/>
    <x v="1"/>
    <s v="E01"/>
    <x v="321"/>
    <s v="HA87002"/>
    <s v="mono"/>
    <n v="230"/>
    <n v="2"/>
    <n v="1"/>
    <n v="0.95"/>
    <n v="0"/>
    <n v="0"/>
    <n v="1"/>
    <n v="0"/>
    <n v="0"/>
    <n v="0"/>
    <x v="0"/>
    <n v="0"/>
    <n v="0"/>
    <e v="#REF!"/>
    <e v="#REF!"/>
    <s v="F"/>
    <n v="0"/>
    <n v="0"/>
    <n v="0"/>
  </r>
  <r>
    <x v="13"/>
    <m/>
    <x v="0"/>
    <s v="E01"/>
    <x v="322"/>
    <s v="CH-MN44022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13"/>
    <m/>
    <x v="0"/>
    <s v="E01"/>
    <x v="323"/>
    <s v="CH-MN44023"/>
    <s v="mono"/>
    <n v="230"/>
    <n v="0.05"/>
    <m/>
    <m/>
    <m/>
    <m/>
    <m/>
    <m/>
    <s v="AUT"/>
    <s v="OUI"/>
    <x v="0"/>
    <n v="0"/>
    <n v="0"/>
    <e v="#REF!"/>
    <e v="#REF!"/>
    <m/>
    <m/>
    <m/>
    <m/>
  </r>
  <r>
    <x v="9"/>
    <m/>
    <x v="0"/>
    <s v="D01"/>
    <x v="324"/>
    <s v="HA88022"/>
    <s v="mono"/>
    <n v="230"/>
    <n v="1.02"/>
    <n v="1"/>
    <n v="0.85"/>
    <n v="1.2"/>
    <n v="1"/>
    <n v="1"/>
    <n v="1.2"/>
    <s v="AUT"/>
    <s v="OUI"/>
    <x v="0"/>
    <n v="1.02"/>
    <n v="1.2"/>
    <e v="#REF!"/>
    <e v="#REF!"/>
    <s v="F"/>
    <n v="0"/>
    <n v="0"/>
    <n v="0"/>
  </r>
  <r>
    <x v="3"/>
    <m/>
    <x v="1"/>
    <s v="L01"/>
    <x v="325"/>
    <s v="HA88036"/>
    <s v="mono"/>
    <n v="230"/>
    <n v="0.9"/>
    <n v="1"/>
    <n v="0.95"/>
    <n v="0.94736842105263164"/>
    <n v="0"/>
    <n v="1"/>
    <n v="0"/>
    <s v="AUT"/>
    <s v="OUI"/>
    <x v="0"/>
    <n v="0"/>
    <n v="0"/>
    <e v="#REF!"/>
    <e v="#REF!"/>
    <s v="F"/>
    <n v="0"/>
    <n v="0"/>
    <n v="0"/>
  </r>
  <r>
    <x v="3"/>
    <m/>
    <x v="1"/>
    <s v="D01"/>
    <x v="326"/>
    <m/>
    <s v="mono"/>
    <n v="230"/>
    <n v="0.7"/>
    <m/>
    <m/>
    <m/>
    <n v="1"/>
    <m/>
    <m/>
    <n v="0"/>
    <n v="0"/>
    <x v="0"/>
    <n v="0"/>
    <n v="0"/>
    <e v="#REF!"/>
    <e v="#REF!"/>
    <s v="F"/>
    <n v="0"/>
    <n v="0"/>
    <n v="0"/>
  </r>
  <r>
    <x v="9"/>
    <m/>
    <x v="0"/>
    <s v="D01"/>
    <x v="327"/>
    <s v="HA88022"/>
    <s v="mono"/>
    <n v="230"/>
    <n v="1.02"/>
    <n v="1"/>
    <n v="0.85"/>
    <n v="1.2"/>
    <n v="0"/>
    <n v="1"/>
    <n v="0"/>
    <s v="AUT"/>
    <s v="OUI"/>
    <x v="0"/>
    <n v="0"/>
    <n v="0"/>
    <e v="#REF!"/>
    <e v="#REF!"/>
    <s v="F"/>
    <n v="0"/>
    <n v="0"/>
    <n v="0"/>
  </r>
  <r>
    <x v="3"/>
    <m/>
    <x v="1"/>
    <s v="D01"/>
    <x v="328"/>
    <m/>
    <s v="mono"/>
    <n v="230"/>
    <n v="0.4"/>
    <m/>
    <m/>
    <m/>
    <n v="1"/>
    <m/>
    <m/>
    <n v="0"/>
    <n v="0"/>
    <x v="0"/>
    <n v="0"/>
    <n v="0"/>
    <e v="#REF!"/>
    <e v="#REF!"/>
    <s v="F"/>
    <n v="0"/>
    <n v="0"/>
    <n v="0"/>
  </r>
  <r>
    <x v="3"/>
    <s v="Pont Bascule &amp; Portique de Détection Radioactivité"/>
    <x v="1"/>
    <s v="D01"/>
    <x v="329"/>
    <s v="apres"/>
    <s v="mono"/>
    <n v="230"/>
    <n v="0.4"/>
    <n v="1"/>
    <n v="1"/>
    <n v="0.4"/>
    <n v="0.5"/>
    <n v="0.8"/>
    <n v="0"/>
    <n v="0"/>
    <n v="0"/>
    <x v="0"/>
    <n v="0.16000000000000003"/>
    <n v="0.16000000000000003"/>
    <e v="#REF!"/>
    <e v="#REF!"/>
    <s v="F"/>
    <n v="0"/>
    <n v="0"/>
    <n v="0"/>
  </r>
  <r>
    <x v="3"/>
    <s v="Pont Bascule &amp; Portique de Détection Radioactivité"/>
    <x v="1"/>
    <s v="D01"/>
    <x v="330"/>
    <s v="apres"/>
    <s v="mono"/>
    <n v="230"/>
    <n v="0.4"/>
    <n v="1"/>
    <n v="1"/>
    <n v="0.4"/>
    <n v="0.5"/>
    <n v="0.8"/>
    <n v="0"/>
    <n v="0"/>
    <n v="0"/>
    <x v="0"/>
    <n v="0.16000000000000003"/>
    <n v="0.16000000000000003"/>
    <e v="#REF!"/>
    <e v="#REF!"/>
    <s v="F"/>
    <n v="0"/>
    <n v="0"/>
    <n v="0"/>
  </r>
  <r>
    <x v="3"/>
    <m/>
    <x v="0"/>
    <s v="D01"/>
    <x v="331"/>
    <s v="HA88022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1"/>
    <s v="D01"/>
    <x v="332"/>
    <s v="HA88006"/>
    <s v="mono"/>
    <n v="230"/>
    <n v="0.3"/>
    <n v="1"/>
    <n v="0.85"/>
    <n v="0.35294117647058826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33"/>
    <s v="HA88012"/>
    <s v="mono"/>
    <n v="230"/>
    <n v="0.3"/>
    <n v="1"/>
    <n v="0.85"/>
    <n v="0.35294117647058826"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L01"/>
    <x v="334"/>
    <s v="HA87001"/>
    <s v="mono"/>
    <n v="230"/>
    <n v="0.3"/>
    <n v="1"/>
    <n v="1"/>
    <n v="0.3"/>
    <n v="1"/>
    <n v="1"/>
    <n v="0"/>
    <s v="AUT"/>
    <s v="OUI"/>
    <x v="0"/>
    <n v="0.3"/>
    <n v="0.3"/>
    <e v="#REF!"/>
    <e v="#REF!"/>
    <s v="F"/>
    <n v="0"/>
    <n v="0"/>
    <n v="0"/>
  </r>
  <r>
    <x v="9"/>
    <m/>
    <x v="0"/>
    <s v="D01"/>
    <x v="335"/>
    <s v="HA88020"/>
    <s v="mono"/>
    <n v="230"/>
    <n v="1.105"/>
    <n v="1"/>
    <n v="0.85"/>
    <n v="1.3"/>
    <n v="1"/>
    <n v="1"/>
    <n v="1.3"/>
    <s v="AUT"/>
    <s v="OUI"/>
    <x v="0"/>
    <n v="1.105"/>
    <n v="1.3"/>
    <e v="#REF!"/>
    <e v="#REF!"/>
    <s v="F"/>
    <n v="0"/>
    <n v="0"/>
    <n v="0"/>
  </r>
  <r>
    <x v="9"/>
    <m/>
    <x v="0"/>
    <s v="D01"/>
    <x v="336"/>
    <s v="HA88020"/>
    <s v="mono"/>
    <n v="230"/>
    <n v="1.105"/>
    <n v="1"/>
    <n v="0.85"/>
    <n v="1.3"/>
    <n v="0"/>
    <n v="1"/>
    <n v="0"/>
    <s v="AUT"/>
    <s v="OUI"/>
    <x v="0"/>
    <n v="0"/>
    <n v="0"/>
    <e v="#REF!"/>
    <e v="#REF!"/>
    <s v="F"/>
    <n v="0"/>
    <n v="0"/>
    <n v="0"/>
  </r>
  <r>
    <x v="10"/>
    <m/>
    <x v="0"/>
    <s v="D01"/>
    <x v="337"/>
    <s v="HA88021"/>
    <s v="mono"/>
    <n v="230"/>
    <n v="1.1000000000000001"/>
    <n v="1"/>
    <n v="0.85"/>
    <n v="1.2941176470588236"/>
    <n v="1"/>
    <n v="1"/>
    <n v="1.2941176470588236"/>
    <s v="AUT"/>
    <s v="OUI"/>
    <x v="0"/>
    <n v="1.1000000000000001"/>
    <n v="1.2941176470588236"/>
    <e v="#REF!"/>
    <e v="#REF!"/>
    <s v="F"/>
    <n v="0"/>
    <n v="0"/>
    <n v="0"/>
  </r>
  <r>
    <x v="3"/>
    <m/>
    <x v="1"/>
    <s v="E01"/>
    <x v="338"/>
    <s v="HA87002"/>
    <s v="mono"/>
    <n v="230"/>
    <n v="0.3"/>
    <n v="1"/>
    <n v="1"/>
    <n v="0"/>
    <n v="1"/>
    <n v="1"/>
    <n v="0"/>
    <n v="0"/>
    <n v="0"/>
    <x v="0"/>
    <n v="0.3"/>
    <n v="0.3"/>
    <e v="#REF!"/>
    <e v="#REF!"/>
    <s v="F"/>
    <n v="0"/>
    <n v="0"/>
    <n v="0"/>
  </r>
  <r>
    <x v="10"/>
    <m/>
    <x v="0"/>
    <s v="D01"/>
    <x v="339"/>
    <s v="HA88021"/>
    <s v="mono"/>
    <n v="230"/>
    <n v="1.1000000000000001"/>
    <n v="1"/>
    <n v="0.85"/>
    <n v="1.2941176470588236"/>
    <n v="0"/>
    <n v="1"/>
    <n v="0"/>
    <s v="AUT"/>
    <s v="OUI"/>
    <x v="0"/>
    <n v="0"/>
    <n v="0"/>
    <e v="#REF!"/>
    <e v="#REF!"/>
    <s v="F"/>
    <n v="0"/>
    <n v="0"/>
    <n v="0"/>
  </r>
  <r>
    <x v="8"/>
    <s v="Système traitement machefer"/>
    <x v="0"/>
    <s v="E01"/>
    <x v="340"/>
    <s v="MS 03141 A"/>
    <s v="tri"/>
    <n v="400"/>
    <n v="3.2"/>
    <n v="0.81"/>
    <n v="0.66"/>
    <n v="5.9857837635615407"/>
    <n v="1"/>
    <n v="1"/>
    <n v="5.9857837635615407"/>
    <s v="AUT"/>
    <s v="OUI"/>
    <x v="1"/>
    <n v="3.9506172839506171"/>
    <n v="5.9857837635615407"/>
    <e v="#REF!"/>
    <e v="#REF!"/>
    <s v="VF+1"/>
    <s v="PTC"/>
    <n v="1"/>
    <n v="1"/>
  </r>
  <r>
    <x v="2"/>
    <s v="Système traitement machefer"/>
    <x v="0"/>
    <s v="E01"/>
    <x v="340"/>
    <s v="MS 03141 B"/>
    <s v="tri"/>
    <n v="400"/>
    <n v="3.2"/>
    <n v="0.81"/>
    <n v="0.66"/>
    <n v="5.9857837635615407"/>
    <n v="1"/>
    <n v="1"/>
    <n v="5.9857837635615407"/>
    <s v="AUT"/>
    <s v="OUI"/>
    <x v="1"/>
    <n v="3.9506172839506171"/>
    <n v="5.9857837635615407"/>
    <e v="#REF!"/>
    <e v="#REF!"/>
    <s v="VF+1"/>
    <s v="PTC"/>
    <n v="1"/>
    <n v="1"/>
  </r>
  <r>
    <x v="3"/>
    <m/>
    <x v="0"/>
    <s v="D01"/>
    <x v="178"/>
    <s v="H62005"/>
    <s v="mono"/>
    <n v="230"/>
    <n v="0.1"/>
    <n v="1"/>
    <n v="0.9"/>
    <n v="0.11111111111111112"/>
    <n v="1"/>
    <n v="1"/>
    <n v="0.11111111111111112"/>
    <s v="AUT"/>
    <s v="OUI"/>
    <x v="0"/>
    <n v="0.1"/>
    <n v="0.11111111111111112"/>
    <e v="#REF!"/>
    <e v="#REF!"/>
    <s v="F"/>
    <n v="0"/>
    <n v="0"/>
    <n v="0"/>
  </r>
  <r>
    <x v="3"/>
    <m/>
    <x v="0"/>
    <s v="D01"/>
    <x v="179"/>
    <s v="H62006"/>
    <s v="mono"/>
    <n v="230"/>
    <n v="0.1"/>
    <n v="1"/>
    <n v="0.9"/>
    <n v="0.11111111111111112"/>
    <n v="1"/>
    <n v="1"/>
    <n v="0.11111111111111112"/>
    <s v="AUT"/>
    <s v="OUI"/>
    <x v="0"/>
    <n v="0.1"/>
    <n v="0.11111111111111112"/>
    <e v="#REF!"/>
    <e v="#REF!"/>
    <s v="F"/>
    <n v="0"/>
    <n v="0"/>
    <n v="0"/>
  </r>
  <r>
    <x v="3"/>
    <m/>
    <x v="0"/>
    <s v="D01"/>
    <x v="239"/>
    <s v="H62007"/>
    <s v="mono"/>
    <n v="230"/>
    <n v="0.1"/>
    <n v="1"/>
    <n v="0.9"/>
    <n v="0.11111111111111112"/>
    <n v="0"/>
    <n v="1"/>
    <n v="0"/>
    <s v="AUT"/>
    <s v="OUI"/>
    <x v="0"/>
    <n v="0"/>
    <n v="0"/>
    <e v="#REF!"/>
    <e v="#REF!"/>
    <s v="F"/>
    <n v="0"/>
    <n v="0"/>
    <n v="0"/>
  </r>
  <r>
    <x v="8"/>
    <s v="Système traitement machefer"/>
    <x v="0"/>
    <s v="D01"/>
    <x v="341"/>
    <s v="MT 03181"/>
    <s v="tri"/>
    <n v="400"/>
    <n v="2.2000000000000002"/>
    <n v="0.89"/>
    <n v="0.8"/>
    <n v="3.0898876404494384"/>
    <n v="1"/>
    <n v="1"/>
    <n v="3.0898876404494384"/>
    <s v="AUT"/>
    <s v="OUI"/>
    <x v="1"/>
    <n v="2.4719101123595508"/>
    <n v="3.0898876404494384"/>
    <e v="#REF!"/>
    <e v="#REF!"/>
    <s v="D+1"/>
    <n v="0"/>
    <n v="1"/>
    <n v="1"/>
  </r>
  <r>
    <x v="10"/>
    <m/>
    <x v="0"/>
    <s v="D01"/>
    <x v="342"/>
    <m/>
    <s v="mono"/>
    <n v="230"/>
    <n v="0.76"/>
    <n v="1"/>
    <n v="0.8"/>
    <n v="0.95"/>
    <n v="0.9"/>
    <n v="1"/>
    <n v="0.85499999999999998"/>
    <s v="AUT"/>
    <s v="OUI"/>
    <x v="0"/>
    <n v="0.68400000000000005"/>
    <n v="0.85499999999999998"/>
    <e v="#REF!"/>
    <e v="#REF!"/>
    <s v="F"/>
    <n v="0"/>
    <n v="0"/>
    <n v="0"/>
  </r>
  <r>
    <x v="3"/>
    <m/>
    <x v="0"/>
    <s v="L01"/>
    <x v="343"/>
    <s v="HA86101"/>
    <s v="mono"/>
    <n v="230"/>
    <n v="1.8"/>
    <n v="1"/>
    <n v="0.95"/>
    <n v="1.8947368421052633"/>
    <n v="1"/>
    <n v="1"/>
    <n v="1.8947368421052633"/>
    <s v="AUT"/>
    <s v="OUI"/>
    <x v="0"/>
    <n v="1.8"/>
    <n v="1.8947368421052633"/>
    <e v="#REF!"/>
    <e v="#REF!"/>
    <s v="F"/>
    <n v="0"/>
    <n v="0"/>
    <n v="0"/>
  </r>
  <r>
    <x v="3"/>
    <m/>
    <x v="0"/>
    <s v="L01"/>
    <x v="344"/>
    <s v="HA86104"/>
    <s v="mono"/>
    <n v="230"/>
    <n v="0.35"/>
    <n v="1"/>
    <n v="0.95"/>
    <n v="0.36842105263157893"/>
    <n v="1"/>
    <n v="1"/>
    <n v="0.36842105263157893"/>
    <s v="AUT"/>
    <s v="OUI"/>
    <x v="0"/>
    <n v="0.35"/>
    <n v="0.36842105263157893"/>
    <e v="#REF!"/>
    <e v="#REF!"/>
    <s v="F"/>
    <n v="0"/>
    <n v="0"/>
    <n v="0"/>
  </r>
  <r>
    <x v="3"/>
    <m/>
    <x v="1"/>
    <s v="D01"/>
    <x v="345"/>
    <s v="HA83008"/>
    <s v="mono"/>
    <n v="230"/>
    <n v="0.2"/>
    <n v="1"/>
    <s v="aprés"/>
    <m/>
    <s v="aprés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46"/>
    <s v="aprés"/>
    <s v="mono"/>
    <n v="230"/>
    <n v="0.2"/>
    <n v="1"/>
    <s v="aprés"/>
    <s v="aprés"/>
    <n v="1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47"/>
    <s v="aprés"/>
    <s v="mono"/>
    <n v="230"/>
    <n v="0.2"/>
    <n v="1"/>
    <s v="aprés"/>
    <s v="aprés"/>
    <n v="1"/>
    <s v="aprés"/>
    <s v="aprés"/>
    <n v="0"/>
    <n v="0"/>
    <x v="0"/>
    <m/>
    <m/>
    <e v="#REF!"/>
    <e v="#REF!"/>
    <s v="F"/>
    <n v="0"/>
    <n v="0"/>
    <n v="0"/>
  </r>
  <r>
    <x v="3"/>
    <m/>
    <x v="1"/>
    <s v="D01"/>
    <x v="348"/>
    <m/>
    <s v="mono"/>
    <n v="230"/>
    <n v="0.2"/>
    <m/>
    <m/>
    <m/>
    <n v="1"/>
    <m/>
    <m/>
    <n v="0"/>
    <n v="0"/>
    <x v="0"/>
    <n v="0"/>
    <n v="0"/>
    <e v="#REF!"/>
    <e v="#REF!"/>
    <s v="F"/>
    <n v="0"/>
    <n v="0"/>
    <n v="0"/>
  </r>
  <r>
    <x v="3"/>
    <m/>
    <x v="0"/>
    <s v="L01"/>
    <x v="349"/>
    <s v="HA86102"/>
    <s v="mono"/>
    <n v="230"/>
    <n v="0.35"/>
    <n v="1"/>
    <n v="0.95"/>
    <n v="0.36842105263157893"/>
    <n v="1"/>
    <n v="1"/>
    <n v="0.36842105263157893"/>
    <s v="AUT"/>
    <s v="OUI"/>
    <x v="0"/>
    <n v="0.35"/>
    <n v="0.36842105263157893"/>
    <e v="#REF!"/>
    <e v="#REF!"/>
    <s v="F"/>
    <n v="0"/>
    <n v="0"/>
    <n v="0"/>
  </r>
  <r>
    <x v="3"/>
    <m/>
    <x v="1"/>
    <s v="D01"/>
    <x v="350"/>
    <s v="EH44011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1"/>
    <s v="D01"/>
    <x v="350"/>
    <s v="EH44012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1"/>
    <s v="D01"/>
    <x v="350"/>
    <s v="EH44013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1"/>
    <s v="D01"/>
    <x v="350"/>
    <s v="EH44021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1"/>
    <s v="D01"/>
    <x v="350"/>
    <s v="EH44022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1"/>
    <s v="D01"/>
    <x v="350"/>
    <s v="EH44023"/>
    <s v="mono"/>
    <n v="230"/>
    <n v="0.05"/>
    <n v="0.95"/>
    <n v="1"/>
    <n v="5.2631578947368425E-2"/>
    <n v="0.7"/>
    <n v="1"/>
    <n v="0"/>
    <n v="0"/>
    <n v="0"/>
    <x v="0"/>
    <n v="3.6842105263157898E-2"/>
    <n v="3.6842105263157898E-2"/>
    <e v="#REF!"/>
    <e v="#REF!"/>
    <s v="F"/>
    <n v="0"/>
    <n v="0"/>
    <n v="0"/>
  </r>
  <r>
    <x v="3"/>
    <m/>
    <x v="0"/>
    <s v="L01"/>
    <x v="351"/>
    <s v="HA86103"/>
    <s v="mono"/>
    <n v="230"/>
    <n v="0.35"/>
    <n v="1"/>
    <n v="0.95"/>
    <n v="0.36842105263157893"/>
    <n v="1"/>
    <n v="1"/>
    <n v="0.36842105263157893"/>
    <s v="AUT"/>
    <s v="OUI"/>
    <x v="0"/>
    <n v="0.35"/>
    <n v="0.36842105263157893"/>
    <e v="#REF!"/>
    <e v="#REF!"/>
    <s v="F"/>
    <n v="0"/>
    <n v="0"/>
    <n v="0"/>
  </r>
  <r>
    <x v="14"/>
    <m/>
    <x v="0"/>
    <s v="H01"/>
    <x v="352"/>
    <m/>
    <s v="tri"/>
    <n v="400"/>
    <s v="a definir"/>
    <n v="1"/>
    <n v="0.85"/>
    <m/>
    <n v="1"/>
    <n v="1"/>
    <m/>
    <s v="AUT"/>
    <s v="OUI"/>
    <x v="0"/>
    <n v="0"/>
    <n v="0"/>
    <m/>
    <m/>
    <s v="F"/>
    <n v="0"/>
    <n v="0"/>
    <n v="0"/>
  </r>
  <r>
    <x v="3"/>
    <m/>
    <x v="1"/>
    <s v="D01"/>
    <x v="353"/>
    <s v="P 05309"/>
    <s v="mono"/>
    <n v="230"/>
    <n v="0"/>
    <n v="0.85"/>
    <n v="1"/>
    <n v="0"/>
    <n v="1"/>
    <n v="1"/>
    <n v="0"/>
    <n v="0"/>
    <n v="0"/>
    <x v="0"/>
    <n v="0"/>
    <n v="0"/>
    <e v="#REF!"/>
    <e v="#REF!"/>
    <s v="D"/>
    <n v="0"/>
    <n v="0"/>
    <n v="0"/>
  </r>
  <r>
    <x v="3"/>
    <m/>
    <x v="1"/>
    <s v="D01"/>
    <x v="354"/>
    <s v="DAHS 1 (PC)"/>
    <s v="mono"/>
    <n v="230"/>
    <n v="0"/>
    <n v="1"/>
    <n v="0.9"/>
    <n v="0"/>
    <n v="1"/>
    <n v="1"/>
    <n v="0"/>
    <n v="0"/>
    <n v="0"/>
    <x v="0"/>
    <n v="0"/>
    <n v="0"/>
    <e v="#REF!"/>
    <e v="#REF!"/>
    <s v="F"/>
    <n v="0"/>
    <n v="0"/>
    <n v="0"/>
  </r>
  <r>
    <x v="3"/>
    <m/>
    <x v="1"/>
    <s v="D01"/>
    <x v="355"/>
    <s v="DAHS 2 (PC)"/>
    <s v="mono"/>
    <n v="230"/>
    <n v="0"/>
    <n v="1"/>
    <n v="0.9"/>
    <n v="0"/>
    <n v="1"/>
    <n v="1"/>
    <n v="0"/>
    <n v="0"/>
    <n v="0"/>
    <x v="0"/>
    <n v="0"/>
    <n v="0"/>
    <e v="#REF!"/>
    <e v="#REF!"/>
    <s v="F"/>
    <n v="0"/>
    <n v="0"/>
    <n v="0"/>
  </r>
  <r>
    <x v="3"/>
    <m/>
    <x v="1"/>
    <s v="D01"/>
    <x v="356"/>
    <s v="EH40051"/>
    <s v="mono"/>
    <n v="230"/>
    <n v="0"/>
    <n v="0.95"/>
    <n v="1"/>
    <n v="0"/>
    <n v="0.95"/>
    <n v="1"/>
    <n v="0"/>
    <n v="0"/>
    <n v="0"/>
    <x v="0"/>
    <n v="0"/>
    <n v="0"/>
    <e v="#REF!"/>
    <e v="#REF!"/>
    <s v="F"/>
    <n v="0"/>
    <n v="0"/>
    <n v="0"/>
  </r>
  <r>
    <x v="3"/>
    <m/>
    <x v="1"/>
    <s v="D01"/>
    <x v="357"/>
    <s v="XV44901"/>
    <s v="cc"/>
    <n v="24"/>
    <n v="0"/>
    <n v="1"/>
    <n v="0.54"/>
    <n v="0"/>
    <n v="1"/>
    <n v="0.95"/>
    <n v="0"/>
    <n v="0"/>
    <n v="0"/>
    <x v="0"/>
    <n v="0"/>
    <n v="0"/>
    <e v="#REF!"/>
    <e v="#REF!"/>
    <s v="aprés"/>
    <n v="0"/>
    <n v="0"/>
    <n v="0"/>
  </r>
  <r>
    <x v="3"/>
    <m/>
    <x v="1"/>
    <s v="D01"/>
    <x v="357"/>
    <s v="XV44902"/>
    <s v="cc"/>
    <n v="24"/>
    <n v="0"/>
    <n v="0.5"/>
    <n v="0.5"/>
    <n v="0"/>
    <n v="1"/>
    <n v="0.95"/>
    <n v="0"/>
    <n v="0"/>
    <n v="0"/>
    <x v="0"/>
    <n v="0"/>
    <n v="0"/>
    <e v="#REF!"/>
    <e v="#REF!"/>
    <s v="aprés"/>
    <n v="0"/>
    <n v="0"/>
    <n v="0"/>
  </r>
  <r>
    <x v="3"/>
    <m/>
    <x v="1"/>
    <s v="D01"/>
    <x v="358"/>
    <s v="ZSL 05055"/>
    <s v="mono"/>
    <n v="230"/>
    <n v="0"/>
    <n v="0.8"/>
    <n v="1"/>
    <n v="0"/>
    <n v="1"/>
    <n v="1"/>
    <n v="0"/>
    <n v="0"/>
    <n v="0"/>
    <x v="0"/>
    <n v="0"/>
    <n v="0"/>
    <e v="#REF!"/>
    <e v="#REF!"/>
    <s v="F"/>
    <n v="0"/>
    <n v="0"/>
    <n v="0"/>
  </r>
  <r>
    <x v="3"/>
    <m/>
    <x v="1"/>
    <s v="D01"/>
    <x v="359"/>
    <s v="aprés"/>
    <s v="mono"/>
    <n v="230"/>
    <n v="0"/>
    <n v="1"/>
    <n v="0.85"/>
    <n v="0"/>
    <n v="1"/>
    <s v="aprés"/>
    <s v="aprés"/>
    <n v="0"/>
    <n v="0"/>
    <x v="0"/>
    <m/>
    <m/>
    <e v="#REF!"/>
    <e v="#REF!"/>
    <s v="F"/>
    <n v="0"/>
    <n v="0"/>
    <n v="0"/>
  </r>
  <r>
    <x v="3"/>
    <s v="Tableaux de distribution eclairage"/>
    <x v="1"/>
    <s v="G01"/>
    <x v="360"/>
    <s v="HA81013"/>
    <s v="tri+N"/>
    <n v="400"/>
    <n v="0"/>
    <n v="1"/>
    <n v="0.9"/>
    <n v="0"/>
    <n v="1"/>
    <n v="0.5"/>
    <n v="0"/>
    <n v="0"/>
    <n v="0"/>
    <x v="0"/>
    <n v="0"/>
    <n v="0"/>
    <e v="#REF!"/>
    <e v="#REF!"/>
    <s v="F"/>
    <n v="0"/>
    <n v="0"/>
    <n v="0"/>
  </r>
  <r>
    <x v="3"/>
    <s v="Tableaux de distribution eclairage"/>
    <x v="1"/>
    <s v="G01"/>
    <x v="361"/>
    <s v="HA81019"/>
    <s v="tri+N"/>
    <n v="400"/>
    <n v="0"/>
    <n v="1"/>
    <n v="0.9"/>
    <n v="0"/>
    <n v="1"/>
    <n v="0.75"/>
    <n v="0"/>
    <n v="0"/>
    <n v="0"/>
    <x v="0"/>
    <n v="0"/>
    <n v="0"/>
    <e v="#REF!"/>
    <e v="#REF!"/>
    <s v="F"/>
    <n v="0"/>
    <n v="0"/>
    <n v="0"/>
  </r>
  <r>
    <x v="3"/>
    <m/>
    <x v="1"/>
    <s v="D01"/>
    <x v="362"/>
    <s v="après"/>
    <s v="tri"/>
    <n v="400"/>
    <m/>
    <m/>
    <m/>
    <m/>
    <m/>
    <m/>
    <m/>
    <n v="0"/>
    <n v="0"/>
    <x v="0"/>
    <n v="0"/>
    <n v="0"/>
    <e v="#REF!"/>
    <e v="#REF!"/>
    <m/>
    <m/>
    <m/>
    <m/>
  </r>
  <r>
    <x v="3"/>
    <m/>
    <x v="1"/>
    <s v="D01"/>
    <x v="363"/>
    <s v="aprés"/>
    <s v="mono"/>
    <n v="230"/>
    <m/>
    <m/>
    <m/>
    <m/>
    <m/>
    <m/>
    <m/>
    <n v="0"/>
    <n v="0"/>
    <x v="0"/>
    <n v="0"/>
    <n v="0"/>
    <e v="#REF!"/>
    <e v="#REF!"/>
    <s v="F"/>
    <n v="0"/>
    <n v="0"/>
    <n v="0"/>
  </r>
  <r>
    <x v="14"/>
    <m/>
    <x v="0"/>
    <s v="H01"/>
    <x v="364"/>
    <m/>
    <s v="tri"/>
    <n v="400"/>
    <s v="a definir"/>
    <n v="1"/>
    <n v="0.85"/>
    <m/>
    <n v="0"/>
    <n v="1"/>
    <m/>
    <s v="AUT"/>
    <s v="OUI"/>
    <x v="0"/>
    <n v="0"/>
    <n v="0"/>
    <m/>
    <m/>
    <s v="F"/>
    <n v="0"/>
    <n v="0"/>
    <n v="0"/>
  </r>
  <r>
    <x v="3"/>
    <s v="AUX Legendre"/>
    <x v="0"/>
    <s v="D01"/>
    <x v="365"/>
    <m/>
    <s v="tri+N"/>
    <n v="400"/>
    <n v="7.94"/>
    <n v="1"/>
    <n v="0.85"/>
    <n v="9.3411764705882359"/>
    <n v="1"/>
    <n v="0.91"/>
    <n v="8.5004705882352951"/>
    <s v="AUT"/>
    <s v="OUI"/>
    <x v="0"/>
    <n v="7.2254000000000005"/>
    <n v="8.5004705882352951"/>
    <e v="#REF!"/>
    <e v="#REF!"/>
    <s v="F"/>
    <n v="0"/>
    <n v="0"/>
    <n v="0"/>
  </r>
  <r>
    <x v="9"/>
    <m/>
    <x v="1"/>
    <s v="D01"/>
    <x v="366"/>
    <s v="HA82007"/>
    <s v="mono"/>
    <n v="230"/>
    <s v="aprés"/>
    <n v="1"/>
    <s v="aprés"/>
    <s v="-"/>
    <s v="aprés"/>
    <s v="aprés"/>
    <s v="aprés"/>
    <n v="0"/>
    <n v="0"/>
    <x v="0"/>
    <m/>
    <m/>
    <e v="#REF!"/>
    <e v="#REF!"/>
    <s v="TBTO ASI"/>
    <n v="0"/>
    <n v="0"/>
    <n v="0"/>
  </r>
  <r>
    <x v="9"/>
    <m/>
    <x v="1"/>
    <s v="D01"/>
    <x v="367"/>
    <s v="HA82007"/>
    <s v="mono"/>
    <n v="230"/>
    <s v="aprés"/>
    <n v="1"/>
    <s v="aprés"/>
    <s v="-"/>
    <s v="aprés"/>
    <s v="aprés"/>
    <s v="aprés"/>
    <n v="0"/>
    <n v="0"/>
    <x v="0"/>
    <m/>
    <m/>
    <e v="#REF!"/>
    <e v="#REF!"/>
    <s v="TBTO ASI"/>
    <n v="0"/>
    <n v="0"/>
    <n v="0"/>
  </r>
  <r>
    <x v="3"/>
    <s v="Tableaux de distribution eclairage"/>
    <x v="0"/>
    <s v="G01"/>
    <x v="368"/>
    <s v="HA81020"/>
    <s v="tri+N"/>
    <n v="400"/>
    <n v="9.3000000000000007"/>
    <n v="1"/>
    <n v="0.9"/>
    <n v="10.333333333333334"/>
    <n v="1"/>
    <n v="1"/>
    <n v="10.333333333333334"/>
    <s v="AUT"/>
    <s v="OUI"/>
    <x v="0"/>
    <n v="9.3000000000000007"/>
    <n v="10.333333333333334"/>
    <e v="#REF!"/>
    <e v="#REF!"/>
    <s v="F"/>
    <n v="0"/>
    <n v="0"/>
    <n v="0"/>
  </r>
  <r>
    <x v="1"/>
    <s v="ADM - ZONE EXISTANT"/>
    <x v="0"/>
    <s v="F01"/>
    <x v="369"/>
    <m/>
    <s v="tri+N"/>
    <n v="400"/>
    <n v="88.575999999999993"/>
    <n v="1"/>
    <n v="0.8"/>
    <n v="110.71999999999998"/>
    <n v="1"/>
    <n v="0.8"/>
    <n v="88.575999999999993"/>
    <s v="AUT"/>
    <s v="OUI"/>
    <x v="0"/>
    <n v="70.860799999999998"/>
    <n v="88.575999999999993"/>
    <e v="#REF!"/>
    <e v="#REF!"/>
    <s v="F"/>
    <n v="0"/>
    <n v="0"/>
    <n v="0"/>
  </r>
  <r>
    <x v="3"/>
    <s v="Tableaux de distribution eclairage"/>
    <x v="0"/>
    <s v="G01"/>
    <x v="370"/>
    <s v="HA81016"/>
    <s v="tri+N"/>
    <n v="400"/>
    <n v="16.5"/>
    <n v="1"/>
    <n v="0.9"/>
    <n v="18.333333333333332"/>
    <n v="0.9"/>
    <n v="0.6"/>
    <n v="9.9"/>
    <s v="AUT"/>
    <s v="OUI"/>
    <x v="0"/>
    <n v="8.91"/>
    <n v="9.9"/>
    <e v="#REF!"/>
    <e v="#REF!"/>
    <s v="F"/>
    <n v="0"/>
    <n v="0"/>
    <n v="0"/>
  </r>
  <r>
    <x v="3"/>
    <s v="Tableaux de distribution eclairage"/>
    <x v="0"/>
    <s v="G01"/>
    <x v="371"/>
    <s v="HA81010"/>
    <s v="tri+N"/>
    <n v="400"/>
    <n v="26.3"/>
    <n v="1"/>
    <n v="0.9"/>
    <n v="29.222222222222221"/>
    <n v="0.9"/>
    <n v="1"/>
    <n v="26.3"/>
    <s v="AUT"/>
    <s v="OUI"/>
    <x v="0"/>
    <n v="23.67"/>
    <n v="26.3"/>
    <e v="#REF!"/>
    <e v="#REF!"/>
    <s v="F"/>
    <n v="0"/>
    <n v="0"/>
    <n v="0"/>
  </r>
  <r>
    <x v="3"/>
    <s v="Tableaux de distribution eclairage"/>
    <x v="0"/>
    <s v="G01"/>
    <x v="372"/>
    <s v="HA81011"/>
    <s v="tri+N"/>
    <n v="400"/>
    <n v="19"/>
    <n v="1"/>
    <n v="0.9"/>
    <n v="21.111111111111111"/>
    <n v="1"/>
    <n v="0.5"/>
    <n v="10.555555555555555"/>
    <s v="AUT"/>
    <s v="OUI"/>
    <x v="0"/>
    <n v="9.5"/>
    <n v="10.555555555555555"/>
    <e v="#REF!"/>
    <e v="#REF!"/>
    <s v="F"/>
    <n v="0"/>
    <n v="0"/>
    <n v="0"/>
  </r>
  <r>
    <x v="3"/>
    <s v="Tableaux de distribution eclairage"/>
    <x v="0"/>
    <s v="G01"/>
    <x v="373"/>
    <s v="HA81017A"/>
    <s v="tri+N"/>
    <n v="400"/>
    <n v="22.5"/>
    <n v="1"/>
    <n v="0.9"/>
    <n v="25"/>
    <n v="1"/>
    <n v="1"/>
    <n v="25"/>
    <s v="AUT"/>
    <s v="OUI"/>
    <x v="0"/>
    <n v="22.5"/>
    <n v="25"/>
    <e v="#REF!"/>
    <e v="#REF!"/>
    <s v="F"/>
    <n v="0"/>
    <n v="0"/>
    <n v="0"/>
  </r>
  <r>
    <x v="3"/>
    <s v="Tableaux de distribution eclairage"/>
    <x v="0"/>
    <s v="G01"/>
    <x v="374"/>
    <s v="HA81017B"/>
    <s v="tri+N"/>
    <n v="400"/>
    <n v="24"/>
    <n v="1"/>
    <n v="0.9"/>
    <n v="26.666666666666664"/>
    <n v="1"/>
    <n v="1"/>
    <n v="26.666666666666664"/>
    <s v="AUT"/>
    <s v="OUI"/>
    <x v="0"/>
    <n v="24"/>
    <n v="26.666666666666664"/>
    <e v="#REF!"/>
    <e v="#REF!"/>
    <s v="F"/>
    <n v="0"/>
    <n v="0"/>
    <n v="0"/>
  </r>
  <r>
    <x v="3"/>
    <s v="Tableaux de distribution eclairage"/>
    <x v="0"/>
    <s v="G01"/>
    <x v="375"/>
    <s v="HA81012"/>
    <s v="tri+N"/>
    <n v="400"/>
    <n v="20.399999999999999"/>
    <n v="1"/>
    <n v="0.9"/>
    <n v="22.666666666666664"/>
    <n v="1"/>
    <n v="0.5"/>
    <n v="11.333333333333332"/>
    <s v="AUT"/>
    <s v="OUI"/>
    <x v="0"/>
    <n v="10.199999999999999"/>
    <n v="11.333333333333332"/>
    <e v="#REF!"/>
    <e v="#REF!"/>
    <s v="F"/>
    <n v="0"/>
    <n v="0"/>
    <n v="0"/>
  </r>
  <r>
    <x v="3"/>
    <s v="Tableaux de distribution eclairage"/>
    <x v="0"/>
    <s v="G01"/>
    <x v="376"/>
    <s v="HA81018"/>
    <s v="tri+N"/>
    <n v="400"/>
    <n v="17.2"/>
    <n v="1"/>
    <n v="0.9"/>
    <n v="19.111111111111111"/>
    <n v="1"/>
    <n v="0.15"/>
    <n v="2.8666666666666667"/>
    <s v="AUT"/>
    <s v="OUI"/>
    <x v="0"/>
    <n v="2.5799999999999996"/>
    <n v="2.8666666666666667"/>
    <e v="#REF!"/>
    <e v="#REF!"/>
    <s v="F"/>
    <n v="0"/>
    <n v="0"/>
    <n v="0"/>
  </r>
  <r>
    <x v="3"/>
    <s v="Tableaux de distribution eclairage"/>
    <x v="0"/>
    <s v="G01"/>
    <x v="377"/>
    <s v="HA81014"/>
    <s v="tri+N"/>
    <n v="400"/>
    <n v="18.7"/>
    <n v="1"/>
    <n v="0.9"/>
    <n v="20.777777777777775"/>
    <n v="1"/>
    <n v="0.15"/>
    <n v="3.1166666666666663"/>
    <s v="AUT"/>
    <s v="OUI"/>
    <x v="0"/>
    <n v="2.8049999999999997"/>
    <n v="3.1166666666666663"/>
    <e v="#REF!"/>
    <e v="#REF!"/>
    <s v="F"/>
    <n v="0"/>
    <n v="0"/>
    <n v="0"/>
  </r>
  <r>
    <x v="9"/>
    <m/>
    <x v="1"/>
    <s v="D01"/>
    <x v="378"/>
    <s v="HM83004"/>
    <s v="mono"/>
    <n v="230"/>
    <n v="0.2"/>
    <n v="1"/>
    <n v="0.95"/>
    <n v="0.2105263157894737"/>
    <n v="1"/>
    <s v="aprés"/>
    <s v="aprés"/>
    <n v="0"/>
    <n v="0"/>
    <x v="0"/>
    <m/>
    <m/>
    <e v="#REF!"/>
    <e v="#REF!"/>
    <s v="F"/>
    <n v="0"/>
    <n v="0"/>
    <n v="0"/>
  </r>
  <r>
    <x v="9"/>
    <m/>
    <x v="1"/>
    <s v="D01"/>
    <x v="379"/>
    <s v="HM83002"/>
    <s v="mono"/>
    <n v="230"/>
    <n v="0.18"/>
    <n v="1"/>
    <n v="0.95"/>
    <n v="0.18947368421052632"/>
    <n v="1"/>
    <s v="aprés"/>
    <s v="aprés"/>
    <n v="0"/>
    <n v="0"/>
    <x v="0"/>
    <m/>
    <m/>
    <e v="#REF!"/>
    <e v="#REF!"/>
    <s v="F"/>
    <n v="0"/>
    <n v="0"/>
    <n v="0"/>
  </r>
  <r>
    <x v="9"/>
    <m/>
    <x v="1"/>
    <s v="D01"/>
    <x v="380"/>
    <s v="HM83005"/>
    <s v="mono"/>
    <n v="230"/>
    <n v="0.18"/>
    <n v="1"/>
    <n v="0.95"/>
    <n v="0.18947368421052632"/>
    <n v="1"/>
    <s v="aprés"/>
    <s v="aprés"/>
    <n v="0"/>
    <n v="0"/>
    <x v="0"/>
    <m/>
    <m/>
    <e v="#REF!"/>
    <e v="#REF!"/>
    <s v="F"/>
    <n v="0"/>
    <n v="0"/>
    <n v="0"/>
  </r>
  <r>
    <x v="9"/>
    <m/>
    <x v="1"/>
    <s v="D01"/>
    <x v="381"/>
    <s v="HM83006"/>
    <s v="mono"/>
    <n v="230"/>
    <n v="0.18"/>
    <n v="1"/>
    <n v="0.95"/>
    <n v="0.18947368421052632"/>
    <n v="1"/>
    <s v="aprés"/>
    <s v="aprés"/>
    <n v="0"/>
    <n v="0"/>
    <x v="0"/>
    <m/>
    <m/>
    <e v="#REF!"/>
    <e v="#REF!"/>
    <s v="F"/>
    <n v="0"/>
    <n v="0"/>
    <n v="0"/>
  </r>
  <r>
    <x v="9"/>
    <m/>
    <x v="1"/>
    <s v="D01"/>
    <x v="382"/>
    <s v="HM83007"/>
    <s v="mono"/>
    <n v="230"/>
    <n v="0.18"/>
    <n v="1"/>
    <n v="0.95"/>
    <n v="0.18947368421052632"/>
    <s v="aprés"/>
    <s v="aprés"/>
    <s v="aprés"/>
    <n v="0"/>
    <n v="0"/>
    <x v="0"/>
    <m/>
    <m/>
    <e v="#REF!"/>
    <e v="#REF!"/>
    <s v="F"/>
    <n v="0"/>
    <n v="0"/>
    <n v="0"/>
  </r>
  <r>
    <x v="3"/>
    <s v="Tableaux de distribution eclairage"/>
    <x v="0"/>
    <s v="I01"/>
    <x v="383"/>
    <s v="HA81015"/>
    <s v="tri+N"/>
    <n v="400"/>
    <n v="34.5"/>
    <n v="1"/>
    <n v="0.9"/>
    <n v="38.333333333333336"/>
    <n v="1"/>
    <n v="0.15"/>
    <n v="5.75"/>
    <s v="AUT"/>
    <s v="OUI"/>
    <x v="0"/>
    <n v="5.1749999999999998"/>
    <n v="5.75"/>
    <e v="#REF!"/>
    <e v="#REF!"/>
    <s v="F"/>
    <n v="0"/>
    <n v="0"/>
    <n v="0"/>
  </r>
  <r>
    <x v="9"/>
    <m/>
    <x v="1"/>
    <s v="D01"/>
    <x v="384"/>
    <s v="HO XX XX 1"/>
    <s v="tri"/>
    <n v="400"/>
    <n v="0"/>
    <n v="0.9"/>
    <n v="1"/>
    <n v="0"/>
    <n v="0"/>
    <n v="1"/>
    <n v="0"/>
    <n v="0"/>
    <n v="0"/>
    <x v="0"/>
    <n v="0"/>
    <n v="0"/>
    <e v="#REF!"/>
    <e v="#REF!"/>
    <s v="D+1"/>
    <n v="0"/>
    <n v="0"/>
    <n v="0"/>
  </r>
  <r>
    <x v="9"/>
    <m/>
    <x v="1"/>
    <s v="D01"/>
    <x v="385"/>
    <s v="ZSL 04123"/>
    <s v="mono"/>
    <n v="230"/>
    <n v="0"/>
    <n v="0.8"/>
    <n v="1"/>
    <n v="0"/>
    <n v="1"/>
    <n v="1"/>
    <n v="0"/>
    <n v="0"/>
    <n v="0"/>
    <x v="0"/>
    <n v="0"/>
    <n v="0"/>
    <e v="#REF!"/>
    <e v="#REF!"/>
    <s v="A"/>
    <n v="0"/>
    <n v="0"/>
    <n v="0"/>
  </r>
  <r>
    <x v="9"/>
    <m/>
    <x v="0"/>
    <s v="D01"/>
    <x v="386"/>
    <s v="HV83002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10"/>
    <m/>
    <x v="0"/>
    <s v="D01"/>
    <x v="387"/>
    <s v="HV83003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10"/>
    <m/>
    <x v="0"/>
    <s v="D01"/>
    <x v="388"/>
    <s v="HV83004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9"/>
    <m/>
    <x v="0"/>
    <s v="D01"/>
    <x v="389"/>
    <s v="HV83005"/>
    <s v="mono"/>
    <n v="230"/>
    <n v="0.4"/>
    <n v="1"/>
    <n v="0.85"/>
    <n v="0.4705882352941177"/>
    <n v="1"/>
    <n v="1"/>
    <n v="0.4705882352941177"/>
    <s v="AUT"/>
    <s v="OUI"/>
    <x v="0"/>
    <n v="0.4"/>
    <n v="0.4705882352941177"/>
    <e v="#REF!"/>
    <e v="#REF!"/>
    <s v="F"/>
    <n v="0"/>
    <n v="0"/>
    <n v="0"/>
  </r>
  <r>
    <x v="10"/>
    <m/>
    <x v="0"/>
    <s v="D01"/>
    <x v="390"/>
    <s v="HV83001"/>
    <s v="mono"/>
    <n v="230"/>
    <n v="0.4"/>
    <n v="1"/>
    <n v="0.85"/>
    <n v="0.4705882352941177"/>
    <n v="1"/>
    <n v="1"/>
    <n v="0.4705882352941177"/>
    <s v="AUT"/>
    <s v="OUI"/>
    <x v="0"/>
    <n v="0.4"/>
    <n v="0.4705882352941177"/>
    <e v="#REF!"/>
    <e v="#REF!"/>
    <s v="F"/>
    <n v="0"/>
    <n v="0"/>
    <n v="0"/>
  </r>
  <r>
    <x v="3"/>
    <m/>
    <x v="0"/>
    <s v="G01"/>
    <x v="391"/>
    <s v="HL 07035"/>
    <s v="tri+N"/>
    <n v="400"/>
    <n v="26.6"/>
    <n v="1"/>
    <n v="1"/>
    <n v="26.6"/>
    <n v="1"/>
    <n v="1"/>
    <n v="26.6"/>
    <s v="AUT"/>
    <s v="OUI"/>
    <x v="0"/>
    <n v="26.6"/>
    <n v="26.6"/>
    <e v="#REF!"/>
    <e v="#REF!"/>
    <s v="F"/>
    <n v="0"/>
    <n v="0"/>
    <n v="0"/>
  </r>
  <r>
    <x v="9"/>
    <m/>
    <x v="0"/>
    <s v="G01"/>
    <x v="392"/>
    <s v="HL 07035"/>
    <s v="mono"/>
    <n v="230"/>
    <n v="2.54"/>
    <n v="1"/>
    <n v="1"/>
    <n v="2.54"/>
    <n v="1"/>
    <n v="1"/>
    <n v="2.54"/>
    <s v="AUT"/>
    <s v="OUI"/>
    <x v="0"/>
    <n v="2.54"/>
    <n v="2.54"/>
    <e v="#REF!"/>
    <e v="#REF!"/>
    <s v="F"/>
    <n v="0"/>
    <n v="0"/>
    <n v="0"/>
  </r>
  <r>
    <x v="10"/>
    <m/>
    <x v="1"/>
    <s v="D01"/>
    <x v="393"/>
    <s v="HA83008"/>
    <s v="mono"/>
    <n v="230"/>
    <n v="0.2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0"/>
    <m/>
    <x v="1"/>
    <s v="D01"/>
    <x v="394"/>
    <s v="HM83003"/>
    <s v="mono"/>
    <n v="230"/>
    <n v="0.18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0"/>
    <m/>
    <x v="1"/>
    <s v="D01"/>
    <x v="395"/>
    <s v="HM83004"/>
    <s v="mono"/>
    <n v="230"/>
    <n v="0.18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0"/>
    <m/>
    <x v="1"/>
    <s v="D01"/>
    <x v="396"/>
    <s v="HM83005"/>
    <s v="mono"/>
    <n v="230"/>
    <n v="0.18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0"/>
    <m/>
    <x v="1"/>
    <s v="D01"/>
    <x v="397"/>
    <s v="HM83006"/>
    <s v="mono"/>
    <n v="230"/>
    <n v="0.18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0"/>
    <m/>
    <x v="1"/>
    <s v="D01"/>
    <x v="398"/>
    <s v="HM83007"/>
    <s v="mono"/>
    <n v="230"/>
    <n v="0.18"/>
    <n v="1"/>
    <s v="aprés"/>
    <m/>
    <n v="1"/>
    <s v="aprés"/>
    <s v="aprés"/>
    <n v="0"/>
    <n v="0"/>
    <x v="0"/>
    <m/>
    <m/>
    <e v="#REF!"/>
    <e v="#REF!"/>
    <s v="F"/>
    <n v="0"/>
    <n v="0"/>
    <n v="0"/>
  </r>
  <r>
    <x v="12"/>
    <s v="GTA-BOP - MOTOEURS"/>
    <x v="0"/>
    <s v="E01"/>
    <x v="399"/>
    <s v="XV-42031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0"/>
    <m/>
    <x v="1"/>
    <s v="D01"/>
    <x v="400"/>
    <s v="aprés"/>
    <s v="mono"/>
    <n v="230"/>
    <n v="0"/>
    <n v="1"/>
    <s v="aprés"/>
    <m/>
    <n v="1"/>
    <s v="aprés"/>
    <s v="aprés"/>
    <n v="0"/>
    <n v="0"/>
    <x v="0"/>
    <m/>
    <m/>
    <e v="#REF!"/>
    <e v="#REF!"/>
    <s v="TBTO ASI"/>
    <n v="0"/>
    <n v="0"/>
    <n v="0"/>
  </r>
  <r>
    <x v="10"/>
    <m/>
    <x v="1"/>
    <s v="D01"/>
    <x v="401"/>
    <s v="aprés"/>
    <s v="mono"/>
    <n v="230"/>
    <n v="0"/>
    <n v="1"/>
    <s v="aprés"/>
    <m/>
    <n v="1"/>
    <s v="aprés"/>
    <s v="aprés"/>
    <n v="0"/>
    <n v="0"/>
    <x v="0"/>
    <m/>
    <m/>
    <e v="#REF!"/>
    <e v="#REF!"/>
    <s v="TBTO ASI"/>
    <n v="0"/>
    <n v="0"/>
    <n v="0"/>
  </r>
  <r>
    <x v="10"/>
    <m/>
    <x v="1"/>
    <s v="D01"/>
    <x v="402"/>
    <m/>
    <s v="mono"/>
    <n v="230"/>
    <n v="0"/>
    <n v="1"/>
    <n v="1"/>
    <n v="0"/>
    <n v="1"/>
    <n v="1"/>
    <n v="0"/>
    <n v="0"/>
    <n v="0"/>
    <x v="0"/>
    <n v="0"/>
    <n v="0"/>
    <e v="#REF!"/>
    <e v="#REF!"/>
    <s v="F"/>
    <n v="0"/>
    <n v="0"/>
    <n v="0"/>
  </r>
  <r>
    <x v="12"/>
    <s v="GTA-BOP - MOTOEURS"/>
    <x v="0"/>
    <s v="E01"/>
    <x v="403"/>
    <s v="XV-42016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2"/>
    <s v="GTA-BOP - MOTOEURS"/>
    <x v="1"/>
    <s v="D01"/>
    <x v="404"/>
    <s v="MP43003"/>
    <s v="tri"/>
    <n v="400"/>
    <n v="0.55000000000000004"/>
    <n v="0.84599999999999997"/>
    <n v="0.8"/>
    <n v="0.81264775413711587"/>
    <n v="1"/>
    <n v="0.8"/>
    <n v="0.65011820330969272"/>
    <n v="0"/>
    <n v="0"/>
    <x v="0"/>
    <n v="0.52009456264775422"/>
    <n v="0.65011820330969272"/>
    <e v="#REF!"/>
    <e v="#REF!"/>
    <s v="D"/>
    <n v="0"/>
    <n v="0"/>
    <n v="0"/>
  </r>
  <r>
    <x v="12"/>
    <s v="GTA-BOP - MOTOEURS"/>
    <x v="1"/>
    <s v="D01"/>
    <x v="405"/>
    <s v="MP43004"/>
    <s v="tri"/>
    <n v="400"/>
    <n v="0.55000000000000004"/>
    <n v="0.84599999999999997"/>
    <n v="0.8"/>
    <n v="0.81264775413711587"/>
    <n v="1"/>
    <n v="0.8"/>
    <n v="0.65011820330969272"/>
    <n v="0"/>
    <n v="0"/>
    <x v="0"/>
    <n v="0.52009456264775422"/>
    <n v="0.65011820330969272"/>
    <e v="#REF!"/>
    <e v="#REF!"/>
    <s v="D"/>
    <n v="0"/>
    <n v="0"/>
    <n v="0"/>
  </r>
  <r>
    <x v="12"/>
    <s v="GTA-BOP - MOTOEURS"/>
    <x v="1"/>
    <s v="D01"/>
    <x v="406"/>
    <s v="MN43001"/>
    <s v="tri"/>
    <n v="400"/>
    <n v="0.75"/>
    <n v="0.86"/>
    <n v="0.88"/>
    <n v="0.99101479915433399"/>
    <n v="1"/>
    <n v="0.8"/>
    <n v="0.79281183932346722"/>
    <n v="0"/>
    <n v="0"/>
    <x v="0"/>
    <n v="0.69767441860465118"/>
    <n v="0.79281183932346722"/>
    <e v="#REF!"/>
    <e v="#REF!"/>
    <s v="D"/>
    <n v="0"/>
    <n v="0"/>
    <n v="0"/>
  </r>
  <r>
    <x v="12"/>
    <s v="GTA-BOP - MOTOEURS"/>
    <x v="0"/>
    <s v="E01"/>
    <x v="407"/>
    <s v="XV-47003"/>
    <s v="tri"/>
    <n v="400"/>
    <n v="0.04"/>
    <n v="0.8"/>
    <n v="0.85"/>
    <n v="5.8823529411764705E-2"/>
    <n v="0.5"/>
    <n v="0.85"/>
    <n v="2.4999999999999998E-2"/>
    <s v="AUT"/>
    <s v="OUI"/>
    <x v="0"/>
    <n v="2.1249999999999998E-2"/>
    <n v="2.4999999999999998E-2"/>
    <e v="#REF!"/>
    <e v="#REF!"/>
    <s v="MOV"/>
    <n v="0"/>
    <n v="0"/>
    <n v="1"/>
  </r>
  <r>
    <x v="12"/>
    <s v="GTA-BOP - MOTOEURS"/>
    <x v="0"/>
    <s v="E01"/>
    <x v="408"/>
    <s v="XV-47006"/>
    <s v="tri"/>
    <n v="400"/>
    <n v="0.04"/>
    <n v="0.8"/>
    <n v="0.85"/>
    <n v="5.8823529411764705E-2"/>
    <n v="0.5"/>
    <n v="0.85"/>
    <n v="2.4999999999999998E-2"/>
    <s v="AUT"/>
    <s v="OUI"/>
    <x v="0"/>
    <n v="2.1249999999999998E-2"/>
    <n v="2.4999999999999998E-2"/>
    <e v="#REF!"/>
    <e v="#REF!"/>
    <s v="MOV"/>
    <n v="0"/>
    <n v="0"/>
    <n v="1"/>
  </r>
  <r>
    <x v="12"/>
    <s v="GTA-BOP - MOTOEURS"/>
    <x v="0"/>
    <s v="E01"/>
    <x v="409"/>
    <s v="XV-42014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2"/>
    <s v="GTA-BOP - MOTOEURS"/>
    <x v="1"/>
    <s v="D01"/>
    <x v="410"/>
    <s v="MP43006"/>
    <s v="tri"/>
    <n v="400"/>
    <n v="1.5"/>
    <n v="0.88600000000000001"/>
    <n v="0.82"/>
    <n v="2.0646368991906625"/>
    <n v="1"/>
    <n v="1"/>
    <s v="\"/>
    <n v="0"/>
    <n v="0"/>
    <x v="0"/>
    <n v="1.693002257336343"/>
    <n v="2.0646368991906625"/>
    <e v="#REF!"/>
    <e v="#REF!"/>
    <s v="D"/>
    <n v="0"/>
    <n v="0"/>
    <n v="0"/>
  </r>
  <r>
    <x v="12"/>
    <s v="GTA-BOP - MOTOEURS"/>
    <x v="0"/>
    <s v="E01"/>
    <x v="411"/>
    <s v="XV-42015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2"/>
    <s v="GTA-BOP - MOTOEURS"/>
    <x v="1"/>
    <s v="D01"/>
    <x v="412"/>
    <s v="MP43007"/>
    <s v="tri"/>
    <n v="400"/>
    <n v="18.5"/>
    <n v="0.9"/>
    <n v="0.8"/>
    <n v="25.694444444444439"/>
    <n v="1"/>
    <n v="0.5"/>
    <n v="12.84722222222222"/>
    <n v="0"/>
    <n v="0"/>
    <x v="0"/>
    <n v="10.277777777777777"/>
    <n v="12.84722222222222"/>
    <e v="#REF!"/>
    <e v="#REF!"/>
    <s v="VF"/>
    <n v="0"/>
    <n v="0"/>
    <n v="0"/>
  </r>
  <r>
    <x v="12"/>
    <s v="GTA-BOP - MOTOEURS"/>
    <x v="0"/>
    <s v="E01"/>
    <x v="413"/>
    <s v="XV41003"/>
    <s v="tri"/>
    <n v="400"/>
    <n v="0.2"/>
    <n v="0.8"/>
    <n v="0.85"/>
    <n v="0.29411764705882354"/>
    <n v="0.5"/>
    <n v="0.85"/>
    <n v="0.125"/>
    <s v="AUT"/>
    <s v="OUI"/>
    <x v="0"/>
    <n v="0.10625"/>
    <n v="0.125"/>
    <e v="#REF!"/>
    <e v="#REF!"/>
    <s v="MOV"/>
    <n v="0"/>
    <n v="0"/>
    <n v="1"/>
  </r>
  <r>
    <x v="13"/>
    <s v="GTA-BOP - MOTOEURS"/>
    <x v="0"/>
    <s v="E01"/>
    <x v="414"/>
    <s v="XV-41011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15"/>
    <s v="XV-41012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16"/>
    <s v="XV-41013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17"/>
    <s v="XV-41063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2"/>
    <s v="GTA-BOP - MOTOEURS"/>
    <x v="0"/>
    <s v="E01"/>
    <x v="418"/>
    <s v="XV-42301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19"/>
    <s v="XV-41065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20"/>
    <s v="XV-41069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3"/>
    <s v="GTA-BOP - MOTOEURS"/>
    <x v="0"/>
    <s v="E01"/>
    <x v="421"/>
    <s v="XV-40901"/>
    <s v="tri"/>
    <n v="400"/>
    <n v="0.04"/>
    <n v="0.51"/>
    <n v="0.6"/>
    <n v="0.13071895424836602"/>
    <n v="0.5"/>
    <n v="0.85"/>
    <n v="5.5555555555555559E-2"/>
    <s v="AUT"/>
    <s v="OUI"/>
    <x v="0"/>
    <n v="3.3333333333333333E-2"/>
    <n v="5.5555555555555559E-2"/>
    <e v="#REF!"/>
    <e v="#REF!"/>
    <s v="MOV"/>
    <n v="0"/>
    <n v="0"/>
    <n v="1"/>
  </r>
  <r>
    <x v="13"/>
    <s v="GTA-BOP - MOTOEURS"/>
    <x v="0"/>
    <s v="E01"/>
    <x v="422"/>
    <s v="XV-40903"/>
    <s v="tri"/>
    <n v="400"/>
    <n v="0.04"/>
    <n v="0.51"/>
    <n v="0.6"/>
    <n v="0.13071895424836602"/>
    <n v="0.5"/>
    <n v="0.85"/>
    <n v="5.5555555555555559E-2"/>
    <s v="AUT"/>
    <s v="OUI"/>
    <x v="0"/>
    <n v="3.3333333333333333E-2"/>
    <n v="5.5555555555555559E-2"/>
    <e v="#REF!"/>
    <e v="#REF!"/>
    <s v="MOV"/>
    <n v="0"/>
    <n v="0"/>
    <n v="1"/>
  </r>
  <r>
    <x v="13"/>
    <s v="GTA-BOP - MOTOEURS"/>
    <x v="0"/>
    <s v="E01"/>
    <x v="423"/>
    <s v="XV-40907"/>
    <s v="tri"/>
    <n v="400"/>
    <n v="0.03"/>
    <n v="0.37"/>
    <n v="0.43"/>
    <n v="0.18856065367693275"/>
    <n v="0.5"/>
    <n v="0.85"/>
    <n v="8.0138277812696418E-2"/>
    <s v="AUT"/>
    <s v="OUI"/>
    <x v="0"/>
    <n v="3.4459459459459461E-2"/>
    <n v="8.0138277812696418E-2"/>
    <e v="#REF!"/>
    <e v="#REF!"/>
    <s v="MOV"/>
    <n v="0"/>
    <n v="0"/>
    <n v="1"/>
  </r>
  <r>
    <x v="13"/>
    <s v="GTA-BOP - MOTOEURS"/>
    <x v="0"/>
    <s v="E01"/>
    <x v="424"/>
    <s v="XV-61001"/>
    <s v="tri"/>
    <n v="400"/>
    <n v="0.03"/>
    <n v="0.37"/>
    <n v="0.43"/>
    <n v="0.18856065367693275"/>
    <n v="0.5"/>
    <n v="0.85"/>
    <n v="8.0138277812696418E-2"/>
    <s v="AUT"/>
    <s v="OUI"/>
    <x v="0"/>
    <n v="3.4459459459459461E-2"/>
    <n v="8.0138277812696418E-2"/>
    <e v="#REF!"/>
    <e v="#REF!"/>
    <s v="MOV"/>
    <n v="0"/>
    <n v="0"/>
    <n v="1"/>
  </r>
  <r>
    <x v="13"/>
    <s v="GTA-BOP - MOTOEURS"/>
    <x v="0"/>
    <s v="E01"/>
    <x v="425"/>
    <s v="XV-61002"/>
    <s v="tri"/>
    <n v="400"/>
    <n v="0.03"/>
    <n v="0.37"/>
    <n v="0.43"/>
    <n v="0.18856065367693275"/>
    <n v="0.5"/>
    <n v="0.85"/>
    <n v="8.0138277812696418E-2"/>
    <s v="AUT"/>
    <s v="OUI"/>
    <x v="0"/>
    <n v="3.4459459459459461E-2"/>
    <n v="8.0138277812696418E-2"/>
    <e v="#REF!"/>
    <e v="#REF!"/>
    <s v="MOV"/>
    <n v="0"/>
    <n v="0"/>
    <n v="1"/>
  </r>
  <r>
    <x v="13"/>
    <s v="GTA-BOP - MOTOEURS"/>
    <x v="0"/>
    <s v="E01"/>
    <x v="426"/>
    <s v="XV-61003"/>
    <s v="tri"/>
    <n v="400"/>
    <n v="0.03"/>
    <n v="0.37"/>
    <n v="0.43"/>
    <n v="0.18856065367693275"/>
    <n v="0.5"/>
    <n v="0.85"/>
    <n v="8.0138277812696418E-2"/>
    <s v="AUT"/>
    <s v="OUI"/>
    <x v="0"/>
    <n v="3.4459459459459461E-2"/>
    <n v="8.0138277812696418E-2"/>
    <e v="#REF!"/>
    <e v="#REF!"/>
    <s v="MOV"/>
    <n v="0"/>
    <n v="0"/>
    <n v="1"/>
  </r>
  <r>
    <x v="13"/>
    <s v="GTA-BOP - MOTOEURS"/>
    <x v="0"/>
    <s v="E01"/>
    <x v="427"/>
    <s v="XV-42008"/>
    <s v="tri"/>
    <n v="400"/>
    <n v="0.2"/>
    <n v="0.8"/>
    <n v="0.85"/>
    <n v="0.29411764705882354"/>
    <n v="0.5"/>
    <n v="0.85"/>
    <n v="0.125"/>
    <s v="AUT"/>
    <s v="OUI"/>
    <x v="0"/>
    <n v="0.10625"/>
    <n v="0.125"/>
    <e v="#REF!"/>
    <e v="#REF!"/>
    <s v="MOV"/>
    <n v="0"/>
    <n v="0"/>
    <n v="1"/>
  </r>
  <r>
    <x v="13"/>
    <s v="GTA-BOP - MOTOEURS"/>
    <x v="0"/>
    <s v="E01"/>
    <x v="428"/>
    <s v="XV-42006"/>
    <s v="tri"/>
    <n v="400"/>
    <n v="0.2"/>
    <n v="0.8"/>
    <n v="0.85"/>
    <n v="0.29411764705882354"/>
    <n v="0.5"/>
    <n v="0.85"/>
    <n v="0.125"/>
    <s v="AUT"/>
    <s v="OUI"/>
    <x v="0"/>
    <n v="0.10625"/>
    <n v="0.125"/>
    <e v="#REF!"/>
    <e v="#REF!"/>
    <s v="MOV"/>
    <n v="0"/>
    <n v="0"/>
    <n v="1"/>
  </r>
  <r>
    <x v="12"/>
    <s v="GTA-BOP - MOTOEURS"/>
    <x v="0"/>
    <s v="G01"/>
    <x v="429"/>
    <s v="XV-47872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0"/>
    <s v="E01"/>
    <x v="430"/>
    <s v="XV-47874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1"/>
    <s v="D01"/>
    <x v="431"/>
    <s v="MP43002"/>
    <s v="tri"/>
    <n v="400"/>
    <n v="30"/>
    <n v="0.93600000000000005"/>
    <n v="0.84"/>
    <n v="38.156288156288156"/>
    <n v="1"/>
    <n v="0.8"/>
    <n v="30.525030525030527"/>
    <n v="0"/>
    <n v="0"/>
    <x v="0"/>
    <n v="25.641025641025642"/>
    <n v="30.525030525030527"/>
    <e v="#REF!"/>
    <e v="#REF!"/>
    <s v="DE"/>
    <n v="0"/>
    <n v="1"/>
    <n v="0"/>
  </r>
  <r>
    <x v="12"/>
    <s v="GTA-BOP - MOTOEURS"/>
    <x v="1"/>
    <s v="D01"/>
    <x v="432"/>
    <s v="MN43002"/>
    <s v="tri"/>
    <n v="400"/>
    <n v="4"/>
    <n v="0.86"/>
    <n v="0.88"/>
    <n v="5.2854122621564485"/>
    <n v="1"/>
    <n v="0.8"/>
    <n v="4.2283298097251594"/>
    <n v="0"/>
    <n v="0"/>
    <x v="0"/>
    <n v="3.7209302325581399"/>
    <n v="4.2283298097251594"/>
    <e v="#REF!"/>
    <e v="#REF!"/>
    <s v="D"/>
    <n v="0"/>
    <n v="1"/>
    <n v="0"/>
  </r>
  <r>
    <x v="12"/>
    <s v="GTA-BOP - MOTOEURS"/>
    <x v="0"/>
    <s v="E01"/>
    <x v="433"/>
    <s v="XV-47021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0"/>
    <s v="E01"/>
    <x v="434"/>
    <s v="XV-47022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0"/>
    <s v="E01"/>
    <x v="435"/>
    <s v="XV-47031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0"/>
    <s v="E01"/>
    <x v="436"/>
    <s v="XV-47032"/>
    <s v="tri"/>
    <n v="400"/>
    <n v="7.0000000000000007E-2"/>
    <n v="0.8"/>
    <n v="0.85"/>
    <n v="0.10294117647058824"/>
    <n v="0.5"/>
    <n v="0.85"/>
    <n v="4.3750000000000004E-2"/>
    <s v="AUT"/>
    <s v="OUI"/>
    <x v="0"/>
    <n v="3.7187500000000005E-2"/>
    <n v="4.3750000000000004E-2"/>
    <e v="#REF!"/>
    <e v="#REF!"/>
    <s v="MOV"/>
    <n v="0"/>
    <n v="0"/>
    <n v="1"/>
  </r>
  <r>
    <x v="12"/>
    <s v="GTA-BOP - MOTOEURS"/>
    <x v="0"/>
    <s v="E01"/>
    <x v="437"/>
    <s v="XV-42007"/>
    <s v="tri"/>
    <n v="400"/>
    <n v="0.4"/>
    <n v="0.8"/>
    <n v="0.85"/>
    <n v="0.58823529411764708"/>
    <n v="0.5"/>
    <n v="0.85"/>
    <n v="0.25"/>
    <s v="AUT"/>
    <s v="OUI"/>
    <x v="0"/>
    <n v="0.21249999999999999"/>
    <n v="0.25"/>
    <e v="#REF!"/>
    <e v="#REF!"/>
    <s v="MOV"/>
    <n v="0"/>
    <n v="0"/>
    <n v="1"/>
  </r>
  <r>
    <x v="1"/>
    <s v="GTA-BOP - CONSOMMATEURS ELECTRIQUE"/>
    <x v="0"/>
    <s v="D01"/>
    <x v="438"/>
    <s v="MXV44002"/>
    <s v="tri"/>
    <n v="400"/>
    <n v="0.1"/>
    <n v="0.5"/>
    <n v="0.5"/>
    <n v="0.4"/>
    <n v="1"/>
    <n v="0.95"/>
    <n v="0.38"/>
    <s v="AUT"/>
    <s v="OUI"/>
    <x v="0"/>
    <n v="0.19"/>
    <n v="0.38"/>
    <e v="#REF!"/>
    <e v="#REF!"/>
    <s v="MOV"/>
    <n v="0"/>
    <n v="0"/>
    <n v="1"/>
  </r>
  <r>
    <x v="0"/>
    <s v="GTA-BOP - CONSOMMATEURS ELECTRIQUE"/>
    <x v="0"/>
    <s v="D01"/>
    <x v="438"/>
    <s v="MXV44001"/>
    <s v="tri"/>
    <n v="400"/>
    <n v="0.7"/>
    <n v="0.54"/>
    <n v="0.54"/>
    <n v="2.4005486968449925"/>
    <n v="1"/>
    <n v="0.95"/>
    <n v="2.2805212620027429"/>
    <s v="AUT"/>
    <s v="OUI"/>
    <x v="0"/>
    <n v="1.2314814814814812"/>
    <n v="2.2805212620027429"/>
    <e v="#REF!"/>
    <e v="#REF!"/>
    <s v="MOV"/>
    <n v="0"/>
    <n v="0"/>
    <n v="1"/>
  </r>
  <r>
    <x v="12"/>
    <s v="GTA-BOP - MOTOEURS"/>
    <x v="0"/>
    <s v="D01"/>
    <x v="439"/>
    <s v="MN44011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12"/>
    <s v="GTA-BOP - MOTOEURS"/>
    <x v="0"/>
    <s v="D01"/>
    <x v="440"/>
    <s v="MN44012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12"/>
    <s v="GTA-BOP - MOTOEURS"/>
    <x v="0"/>
    <s v="D01"/>
    <x v="441"/>
    <s v="MN44013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13"/>
    <m/>
    <x v="0"/>
    <s v="D01"/>
    <x v="442"/>
    <s v="MN44021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13"/>
    <m/>
    <x v="0"/>
    <s v="D01"/>
    <x v="443"/>
    <s v="MN44022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13"/>
    <m/>
    <x v="0"/>
    <s v="D01"/>
    <x v="444"/>
    <s v="MN44023"/>
    <s v="tri"/>
    <n v="400"/>
    <n v="37"/>
    <n v="0.93300000000000005"/>
    <n v="0.87"/>
    <n v="45.582782028064209"/>
    <n v="1"/>
    <n v="0.66389189189189191"/>
    <n v="30.262039398307277"/>
    <s v="AUT"/>
    <s v="OUI"/>
    <x v="0"/>
    <n v="26.327974276527332"/>
    <n v="30.262039398307277"/>
    <e v="#REF!"/>
    <e v="#REF!"/>
    <s v="VF+1"/>
    <s v="PT100"/>
    <n v="1"/>
    <n v="1"/>
  </r>
  <r>
    <x v="7"/>
    <s v="GTA-BOP"/>
    <x v="0"/>
    <s v="D01"/>
    <x v="445"/>
    <s v="MN05501"/>
    <s v="tri"/>
    <n v="400"/>
    <n v="0.18"/>
    <n v="0.65"/>
    <n v="0.75"/>
    <n v="0.3692307692307692"/>
    <n v="1"/>
    <n v="0.85"/>
    <n v="0.31384615384615383"/>
    <s v="AUT"/>
    <s v="OUI"/>
    <x v="0"/>
    <n v="0.23538461538461533"/>
    <n v="0.31384615384615383"/>
    <e v="#REF!"/>
    <e v="#REF!"/>
    <s v="D+1"/>
    <n v="0"/>
    <n v="1"/>
    <n v="1"/>
  </r>
  <r>
    <x v="12"/>
    <s v="GTA-BOP - MOTOEURS"/>
    <x v="0"/>
    <s v="D01"/>
    <x v="446"/>
    <s v="MN44111"/>
    <s v="tri"/>
    <n v="400"/>
    <n v="0.12"/>
    <n v="0.68"/>
    <n v="0.67"/>
    <n v="0.5487269534679543"/>
    <n v="1"/>
    <n v="0.85"/>
    <n v="0.46641791044776115"/>
    <s v="AUT"/>
    <s v="OUI"/>
    <x v="0"/>
    <n v="0.15"/>
    <n v="0.22388059701492535"/>
    <e v="#REF!"/>
    <e v="#REF!"/>
    <s v="D+1"/>
    <n v="0"/>
    <n v="1"/>
    <n v="1"/>
  </r>
  <r>
    <x v="13"/>
    <m/>
    <x v="0"/>
    <s v="D01"/>
    <x v="446"/>
    <s v="MN44112"/>
    <s v="tri"/>
    <n v="400"/>
    <n v="0.12"/>
    <n v="0.68"/>
    <n v="0.67"/>
    <n v="0.5487269534679543"/>
    <n v="1"/>
    <n v="0.85"/>
    <n v="0.46641791044776115"/>
    <s v="AUT"/>
    <s v="OUI"/>
    <x v="0"/>
    <n v="0.15"/>
    <n v="0.22388059701492535"/>
    <e v="#REF!"/>
    <e v="#REF!"/>
    <s v="D+1"/>
    <n v="0"/>
    <n v="1"/>
    <n v="1"/>
  </r>
  <r>
    <x v="0"/>
    <s v="FUMÉE - MOTOEURS"/>
    <x v="0"/>
    <s v="D01"/>
    <x v="3"/>
    <s v="MN 05001"/>
    <s v="tri"/>
    <n v="400"/>
    <n v="2.2000000000000002"/>
    <n v="0.87"/>
    <n v="0.83"/>
    <n v="3.0466694363661544"/>
    <n v="0.8"/>
    <n v="0.8"/>
    <n v="1.9498684392743391"/>
    <s v="AUT"/>
    <s v="OUI"/>
    <x v="0"/>
    <n v="1.6183908045977013"/>
    <n v="1.9498684392743391"/>
    <e v="#REF!"/>
    <e v="#REF!"/>
    <s v="D+1"/>
    <n v="0"/>
    <n v="1"/>
    <n v="1"/>
  </r>
  <r>
    <x v="3"/>
    <m/>
    <x v="0"/>
    <s v="D01"/>
    <x v="447"/>
    <s v="HP81003-VR"/>
    <s v="mono"/>
    <n v="230"/>
    <n v="0.72"/>
    <n v="1"/>
    <n v="0.8"/>
    <n v="0.89999999999999991"/>
    <n v="0.33"/>
    <n v="0.8"/>
    <n v="0.23760000000000001"/>
    <s v="AUT"/>
    <s v="OUI"/>
    <x v="0"/>
    <n v="0.19008000000000003"/>
    <n v="0.23760000000000001"/>
    <e v="#REF!"/>
    <e v="#REF!"/>
    <s v="F"/>
    <n v="0"/>
    <n v="0"/>
    <n v="0"/>
  </r>
  <r>
    <x v="6"/>
    <s v="?"/>
    <x v="0"/>
    <m/>
    <x v="448"/>
    <s v="MN40001/40001"/>
    <s v="tri"/>
    <n v="400"/>
    <n v="0.37"/>
    <n v="0.89"/>
    <n v="0.84"/>
    <n v="0.49491706795077584"/>
    <n v="1"/>
    <n v="0.68"/>
    <n v="0.33654360620652757"/>
    <s v="AUT"/>
    <s v="OUI"/>
    <x v="0"/>
    <n v="0.28269662921348315"/>
    <n v="0.33654360620652757"/>
    <e v="#REF!"/>
    <e v="#REF!"/>
    <m/>
    <m/>
    <m/>
    <m/>
  </r>
  <r>
    <x v="1"/>
    <s v="FUMÉE - MOTOEURS"/>
    <x v="0"/>
    <s v="E01"/>
    <x v="449"/>
    <s v="MN 05354"/>
    <s v="tri"/>
    <n v="400"/>
    <n v="0.03"/>
    <n v="0.65"/>
    <n v="0.65"/>
    <n v="7.1005917159763302E-2"/>
    <n v="1"/>
    <n v="0.8"/>
    <n v="5.6804733727810641E-2"/>
    <s v="AUT"/>
    <s v="OUI"/>
    <x v="0"/>
    <n v="3.692307692307692E-2"/>
    <n v="5.6804733727810641E-2"/>
    <e v="#REF!"/>
    <e v="#REF!"/>
    <s v="D+1"/>
    <n v="0"/>
    <n v="1"/>
    <n v="1"/>
  </r>
  <r>
    <x v="6"/>
    <s v="?"/>
    <x v="0"/>
    <m/>
    <x v="450"/>
    <m/>
    <s v="tri"/>
    <n v="400"/>
    <n v="0.55000000000000004"/>
    <n v="0.89"/>
    <n v="0.84"/>
    <n v="0.73568753344034254"/>
    <n v="1"/>
    <n v="0.68"/>
    <n v="0.50026752273943298"/>
    <s v="AUT"/>
    <s v="OUI"/>
    <x v="0"/>
    <n v="0.42022471910112369"/>
    <n v="0.50026752273943298"/>
    <e v="#REF!"/>
    <e v="#REF!"/>
    <m/>
    <m/>
    <m/>
    <m/>
  </r>
  <r>
    <x v="0"/>
    <s v="FUMÉE - MOTOEURS"/>
    <x v="0"/>
    <s v="D01"/>
    <x v="451"/>
    <s v="MT 05301"/>
    <s v="tri"/>
    <n v="400"/>
    <n v="2"/>
    <n v="0.85"/>
    <n v="0.88"/>
    <n v="2.6737967914438503"/>
    <n v="1"/>
    <n v="0.8"/>
    <n v="2.1390374331550803"/>
    <s v="AUT"/>
    <s v="OUI"/>
    <x v="0"/>
    <n v="1.8823529411764708"/>
    <n v="2.1390374331550803"/>
    <e v="#REF!"/>
    <e v="#REF!"/>
    <s v="D+2"/>
    <n v="0"/>
    <n v="1"/>
    <n v="1"/>
  </r>
  <r>
    <x v="0"/>
    <s v="FUMÉE - MOTOEURS"/>
    <x v="0"/>
    <s v="D01"/>
    <x v="452"/>
    <s v="MT 05351"/>
    <s v="tri"/>
    <n v="400"/>
    <n v="1.5"/>
    <n v="0.83"/>
    <n v="0.75"/>
    <n v="2.4096385542168677"/>
    <n v="1"/>
    <n v="0.8"/>
    <n v="1.9277108433734942"/>
    <s v="AUT"/>
    <s v="OUI"/>
    <x v="0"/>
    <n v="1.4457831325301207"/>
    <n v="1.9277108433734942"/>
    <e v="#REF!"/>
    <e v="#REF!"/>
    <s v="D+2"/>
    <n v="0"/>
    <n v="1"/>
    <n v="1"/>
  </r>
  <r>
    <x v="1"/>
    <s v="FUMÉE - MOTOEURS"/>
    <x v="0"/>
    <s v="E01"/>
    <x v="453"/>
    <s v="MT 05353"/>
    <s v="tri"/>
    <n v="400"/>
    <n v="0.37"/>
    <n v="0.81"/>
    <n v="0.57999999999999996"/>
    <n v="0.78756917837377605"/>
    <n v="1"/>
    <n v="0.8"/>
    <n v="0.63005534269902086"/>
    <s v="AUT"/>
    <s v="OUI"/>
    <x v="0"/>
    <n v="0.36543209876543209"/>
    <n v="0.63005534269902086"/>
    <e v="#REF!"/>
    <e v="#REF!"/>
    <s v="VF+1"/>
    <n v="0"/>
    <n v="1"/>
    <n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14">
  <r>
    <x v="0"/>
    <s v="FUMÉE - CONSOMMATEURS ELECTRIQUE"/>
    <x v="0"/>
    <s v="D01"/>
    <x v="0"/>
    <s v="E 25002"/>
    <s v="tri"/>
    <n v="400"/>
    <n v="67"/>
    <n v="1"/>
    <n v="1"/>
    <n v="67"/>
    <n v="0"/>
    <n v="1"/>
    <n v="0"/>
    <s v="AUT"/>
    <s v="OUI"/>
    <x v="0"/>
    <n v="0"/>
    <n v="0"/>
    <e v="#REF!"/>
    <e v="#REF!"/>
    <s v="CF"/>
    <n v="0"/>
    <n v="0"/>
    <n v="0"/>
  </r>
  <r>
    <x v="0"/>
    <s v="FUMÉE - MOTOEURS"/>
    <x v="0"/>
    <s v="D01"/>
    <x v="1"/>
    <s v="MN 25001"/>
    <s v="tri"/>
    <n v="400"/>
    <n v="30"/>
    <n v="0.94"/>
    <n v="0.84"/>
    <n v="37.993920972644382"/>
    <n v="0"/>
    <n v="0.57999999999999996"/>
    <n v="0"/>
    <s v="AUT"/>
    <s v="OUI"/>
    <x v="0"/>
    <n v="0"/>
    <n v="0"/>
    <e v="#REF!"/>
    <e v="#REF!"/>
    <s v="D+1"/>
    <s v="PTC"/>
    <n v="1"/>
    <n v="1"/>
  </r>
  <r>
    <x v="1"/>
    <s v="BRULEURS"/>
    <x v="0"/>
    <s v="D01"/>
    <x v="2"/>
    <s v="H23801"/>
    <s v="tri"/>
    <n v="400"/>
    <n v="3.5"/>
    <n v="1"/>
    <n v="0.85"/>
    <n v="4.1176470588235299"/>
    <n v="1"/>
    <n v="0.9"/>
    <n v="3.7058823529411771"/>
    <s v="AUT"/>
    <s v="NON"/>
    <x v="1"/>
    <n v="3.15"/>
    <n v="3.7058823529411771"/>
    <e v="#REF!"/>
    <e v="#REF!"/>
    <s v="F"/>
    <n v="0"/>
    <n v="0"/>
    <n v="0"/>
  </r>
  <r>
    <x v="1"/>
    <s v="BRULEURS"/>
    <x v="0"/>
    <s v="D01"/>
    <x v="3"/>
    <s v="H23802"/>
    <s v="tri"/>
    <n v="400"/>
    <n v="3.5"/>
    <n v="1"/>
    <n v="0.85"/>
    <n v="4.1176470588235299"/>
    <n v="1"/>
    <n v="0.9"/>
    <n v="3.7058823529411771"/>
    <s v="AUT"/>
    <s v="NON"/>
    <x v="1"/>
    <n v="3.15"/>
    <n v="3.7058823529411771"/>
    <e v="#REF!"/>
    <e v="#REF!"/>
    <s v="F"/>
    <n v="0"/>
    <n v="0"/>
    <n v="0"/>
  </r>
  <r>
    <x v="0"/>
    <s v="FUMÉE - CONSOMMATEURS ELECTRIQUE"/>
    <x v="0"/>
    <s v="E01"/>
    <x v="4"/>
    <s v="E 25016"/>
    <s v="bi"/>
    <n v="400"/>
    <n v="6.64"/>
    <n v="1"/>
    <n v="1"/>
    <n v="6.64"/>
    <n v="1"/>
    <n v="1"/>
    <n v="6.64"/>
    <s v="AUT"/>
    <s v="OUI"/>
    <x v="0"/>
    <n v="6.64"/>
    <n v="6.64"/>
    <e v="#REF!"/>
    <e v="#REF!"/>
    <s v="CF"/>
    <n v="0"/>
    <n v="0"/>
    <n v="0"/>
  </r>
  <r>
    <x v="1"/>
    <s v="Système de refroidissement Aerorefrigerant"/>
    <x v="0"/>
    <s v="D01"/>
    <x v="5"/>
    <s v="MN21207"/>
    <s v="tri"/>
    <n v="400"/>
    <n v="3.3"/>
    <n v="0.91"/>
    <n v="0.8"/>
    <n v="4.532967032967032"/>
    <n v="1"/>
    <n v="0"/>
    <n v="0"/>
    <s v="AUT"/>
    <s v="OUI"/>
    <x v="0"/>
    <n v="0"/>
    <n v="0"/>
    <e v="#REF!"/>
    <e v="#REF!"/>
    <s v="D+1"/>
    <s v="PTO"/>
    <n v="1"/>
    <n v="1"/>
  </r>
  <r>
    <x v="1"/>
    <s v="Système de refroidissement Aerorefrigerant"/>
    <x v="0"/>
    <s v="D01"/>
    <x v="5"/>
    <s v="MN21208"/>
    <s v="tri"/>
    <n v="400"/>
    <n v="3.3"/>
    <n v="0.91"/>
    <n v="0.8"/>
    <n v="4.532967032967032"/>
    <n v="1"/>
    <n v="0"/>
    <n v="0"/>
    <s v="AUT"/>
    <s v="OUI"/>
    <x v="0"/>
    <n v="0"/>
    <n v="0"/>
    <e v="#REF!"/>
    <e v="#REF!"/>
    <s v="D+1"/>
    <s v="PTO"/>
    <n v="1"/>
    <n v="1"/>
  </r>
  <r>
    <x v="0"/>
    <s v="FUMÉE - CONSOMMATEURS ELECTRIQUE"/>
    <x v="0"/>
    <s v="D01"/>
    <x v="6"/>
    <s v="E 04204"/>
    <s v="bi"/>
    <n v="400"/>
    <n v="3.6259999999999999"/>
    <n v="1"/>
    <n v="1"/>
    <n v="3.6259999999999999"/>
    <n v="1"/>
    <n v="1"/>
    <n v="3.6259999999999999"/>
    <s v="AUT"/>
    <s v="OUI"/>
    <x v="0"/>
    <n v="3.6259999999999999"/>
    <n v="3.6259999999999999"/>
    <e v="#REF!"/>
    <e v="#REF!"/>
    <s v="CF"/>
    <n v="0"/>
    <n v="0"/>
    <n v="0"/>
  </r>
  <r>
    <x v="2"/>
    <m/>
    <x v="0"/>
    <s v="L01"/>
    <x v="7"/>
    <s v="HL 05220"/>
    <s v="mono"/>
    <n v="230"/>
    <n v="0.52"/>
    <n v="1"/>
    <n v="1"/>
    <n v="0.52"/>
    <n v="1"/>
    <n v="0.8"/>
    <n v="0.41600000000000004"/>
    <s v="AUT"/>
    <s v="OUI"/>
    <x v="0"/>
    <n v="0.41600000000000004"/>
    <n v="0.41600000000000004"/>
    <e v="#REF!"/>
    <e v="#REF!"/>
    <s v="F"/>
    <n v="0"/>
    <n v="0"/>
    <n v="0"/>
  </r>
  <r>
    <x v="3"/>
    <m/>
    <x v="0"/>
    <s v="D01"/>
    <x v="8"/>
    <s v="21…."/>
    <s v="mono"/>
    <n v="230"/>
    <n v="7.0000000000000001E-3"/>
    <n v="1"/>
    <n v="0.95"/>
    <n v="7.3684210526315796E-3"/>
    <n v="1"/>
    <n v="1"/>
    <n v="7.3684210526315796E-3"/>
    <s v="AUT"/>
    <s v="OUI"/>
    <x v="0"/>
    <n v="7.0000000000000001E-3"/>
    <n v="7.3684210526315796E-3"/>
    <e v="#REF!"/>
    <e v="#REF!"/>
    <s v="F"/>
    <n v="0"/>
    <n v="0"/>
    <n v="0"/>
  </r>
  <r>
    <x v="2"/>
    <m/>
    <x v="1"/>
    <s v="D01"/>
    <x v="9"/>
    <s v="aprés"/>
    <s v="tri"/>
    <n v="400"/>
    <n v="35"/>
    <n v="0.95"/>
    <n v="0.92"/>
    <n v="0"/>
    <n v="1"/>
    <n v="0"/>
    <n v="0"/>
    <n v="0"/>
    <n v="0"/>
    <x v="0"/>
    <n v="0"/>
    <n v="0"/>
    <e v="#REF!"/>
    <e v="#REF!"/>
    <s v="F"/>
    <n v="0"/>
    <m/>
    <m/>
  </r>
  <r>
    <x v="4"/>
    <m/>
    <x v="0"/>
    <s v="L01"/>
    <x v="10"/>
    <s v="MN 27001"/>
    <s v="tri"/>
    <n v="400"/>
    <n v="450"/>
    <n v="0.89"/>
    <n v="0.96"/>
    <n v="526.68539325842698"/>
    <n v="1"/>
    <n v="0.75"/>
    <n v="395.01404494382024"/>
    <s v="MAN"/>
    <s v="NON"/>
    <x v="2"/>
    <n v="379.2134831460674"/>
    <n v="395.01404494382024"/>
    <e v="#REF!"/>
    <e v="#REF!"/>
    <s v="VF+1"/>
    <s v="Nr.3 PT100"/>
    <s v="1  (BP ARRET URG)"/>
    <n v="0"/>
  </r>
  <r>
    <x v="3"/>
    <m/>
    <x v="1"/>
    <s v="D01"/>
    <x v="11"/>
    <s v="HA81004"/>
    <s v="tri+N"/>
    <n v="400"/>
    <n v="30"/>
    <n v="1"/>
    <n v="1"/>
    <n v="30"/>
    <n v="1"/>
    <n v="1"/>
    <n v="0"/>
    <n v="0"/>
    <n v="0"/>
    <x v="0"/>
    <n v="30"/>
    <n v="30"/>
    <e v="#REF!"/>
    <e v="#REF!"/>
    <s v="F"/>
    <n v="0"/>
    <n v="0"/>
    <n v="0"/>
  </r>
  <r>
    <x v="4"/>
    <m/>
    <x v="0"/>
    <s v="L01"/>
    <x v="12"/>
    <s v="MP41002"/>
    <s v="tri"/>
    <n v="400"/>
    <n v="200"/>
    <n v="0.89"/>
    <n v="0.96"/>
    <n v="234.08239700374531"/>
    <n v="1"/>
    <n v="0.65"/>
    <n v="152.15355805243445"/>
    <s v="MAN"/>
    <s v="NON"/>
    <x v="3"/>
    <n v="146.06741573033707"/>
    <n v="152.15355805243445"/>
    <e v="#REF!"/>
    <e v="#REF!"/>
    <s v="VF+1"/>
    <s v="Nr.3 PT100"/>
    <n v="1"/>
    <n v="1"/>
  </r>
  <r>
    <x v="0"/>
    <s v="FUMÉE - CONSOMMATEURS ELECTRIQUE"/>
    <x v="0"/>
    <s v="D01"/>
    <x v="13"/>
    <s v="HL 05220"/>
    <s v="tri"/>
    <n v="400"/>
    <n v="71.7"/>
    <n v="1"/>
    <n v="0.83"/>
    <n v="86.385542168674704"/>
    <n v="1"/>
    <n v="0.8"/>
    <n v="69.108433734939766"/>
    <s v="AUT"/>
    <s v="OUI"/>
    <x v="0"/>
    <n v="57.360000000000007"/>
    <n v="69.108433734939766"/>
    <e v="#REF!"/>
    <e v="#REF!"/>
    <s v="F"/>
    <n v="0"/>
    <n v="0"/>
    <n v="0"/>
  </r>
  <r>
    <x v="0"/>
    <s v="FUMÉE - CONSOMMATEURS ELECTRIQUE"/>
    <x v="0"/>
    <s v="D01"/>
    <x v="14"/>
    <s v="E 25003"/>
    <s v="tri"/>
    <n v="400"/>
    <n v="67"/>
    <n v="1"/>
    <n v="1"/>
    <n v="67"/>
    <n v="0"/>
    <n v="1"/>
    <n v="0"/>
    <s v="AUT"/>
    <s v="OUI"/>
    <x v="0"/>
    <n v="0"/>
    <n v="0"/>
    <e v="#REF!"/>
    <e v="#REF!"/>
    <s v="CF"/>
    <n v="0"/>
    <n v="0"/>
    <n v="0"/>
  </r>
  <r>
    <x v="0"/>
    <s v="FUMÉE - CONSOMMATEURS ELECTRIQUE"/>
    <x v="0"/>
    <s v="D01"/>
    <x v="15"/>
    <s v="E 25004"/>
    <s v="tri"/>
    <n v="400"/>
    <n v="67"/>
    <n v="1"/>
    <n v="1"/>
    <n v="67"/>
    <n v="0"/>
    <n v="1"/>
    <n v="0"/>
    <s v="AUT"/>
    <s v="OUI"/>
    <x v="0"/>
    <n v="0"/>
    <n v="0"/>
    <e v="#REF!"/>
    <e v="#REF!"/>
    <s v="CF"/>
    <n v="0"/>
    <n v="0"/>
    <n v="0"/>
  </r>
  <r>
    <x v="2"/>
    <m/>
    <x v="1"/>
    <s v="D01"/>
    <x v="16"/>
    <s v="aprés"/>
    <s v="mono"/>
    <n v="230"/>
    <n v="27.4"/>
    <n v="1"/>
    <n v="1"/>
    <n v="0"/>
    <n v="1"/>
    <n v="1"/>
    <n v="0"/>
    <n v="0"/>
    <n v="0"/>
    <x v="0"/>
    <n v="27.4"/>
    <n v="27.4"/>
    <e v="#REF!"/>
    <e v="#REF!"/>
    <s v="aprés"/>
    <s v="aprés"/>
    <s v="aprés"/>
    <s v="aprés"/>
  </r>
  <r>
    <x v="1"/>
    <s v="Hydraulique"/>
    <x v="0"/>
    <s v="D01"/>
    <x v="17"/>
    <s v="MP21101A"/>
    <s v="tri"/>
    <n v="400"/>
    <n v="55"/>
    <n v="0.95"/>
    <n v="0.86"/>
    <n v="67.319461444308445"/>
    <n v="1"/>
    <n v="1"/>
    <n v="67.319461444308445"/>
    <s v="AUT"/>
    <s v="NON"/>
    <x v="1"/>
    <n v="57.894736842105267"/>
    <n v="67.319461444308445"/>
    <e v="#REF!"/>
    <e v="#REF!"/>
    <s v="DE"/>
    <s v="PTC"/>
    <n v="1"/>
    <n v="1"/>
  </r>
  <r>
    <x v="1"/>
    <s v="Hydraulique"/>
    <x v="0"/>
    <s v="D01"/>
    <x v="18"/>
    <s v="MP21101B"/>
    <s v="tri"/>
    <n v="400"/>
    <n v="55"/>
    <n v="0.95"/>
    <n v="0.86"/>
    <n v="67.319461444308445"/>
    <n v="0"/>
    <n v="1"/>
    <n v="0"/>
    <s v="AUT"/>
    <s v="NON"/>
    <x v="1"/>
    <n v="0"/>
    <n v="0"/>
    <e v="#REF!"/>
    <e v="#REF!"/>
    <s v="DE"/>
    <s v="PTC"/>
    <n v="1"/>
    <n v="1"/>
  </r>
  <r>
    <x v="1"/>
    <s v="Air de combustion"/>
    <x v="0"/>
    <s v="D01"/>
    <x v="19"/>
    <s v="MN21361"/>
    <s v="tri"/>
    <n v="400"/>
    <n v="37"/>
    <n v="0.94"/>
    <n v="0.86"/>
    <n v="45.769421078673929"/>
    <n v="1"/>
    <n v="0.8"/>
    <n v="36.615536862939145"/>
    <s v="AUT"/>
    <s v="NON"/>
    <x v="1"/>
    <n v="31.489361702127663"/>
    <n v="36.615536862939145"/>
    <e v="#REF!"/>
    <e v="#REF!"/>
    <s v="VF+1"/>
    <s v="PTC"/>
    <n v="1"/>
    <n v="1"/>
  </r>
  <r>
    <x v="1"/>
    <s v="Air de combustion"/>
    <x v="0"/>
    <s v="D01"/>
    <x v="20"/>
    <s v="MN21321"/>
    <s v="tri"/>
    <n v="400"/>
    <n v="30"/>
    <n v="0.94"/>
    <n v="0.84"/>
    <n v="37.993920972644382"/>
    <n v="1"/>
    <n v="0.69"/>
    <n v="26.215805471124622"/>
    <s v="AUT"/>
    <s v="NON"/>
    <x v="1"/>
    <n v="22.021276595744681"/>
    <n v="26.215805471124622"/>
    <e v="#REF!"/>
    <e v="#REF!"/>
    <s v="VF+1"/>
    <s v="PTC"/>
    <n v="1"/>
    <n v="1"/>
  </r>
  <r>
    <x v="1"/>
    <s v="Air de combustion"/>
    <x v="0"/>
    <s v="D01"/>
    <x v="21"/>
    <s v="MN21331"/>
    <s v="tri"/>
    <n v="400"/>
    <n v="30"/>
    <n v="0.94"/>
    <n v="0.84"/>
    <n v="37.993920972644382"/>
    <n v="1"/>
    <n v="0.77"/>
    <n v="29.255319148936174"/>
    <s v="AUT"/>
    <s v="NON"/>
    <x v="1"/>
    <n v="24.574468085106385"/>
    <n v="29.255319148936174"/>
    <e v="#REF!"/>
    <e v="#REF!"/>
    <s v="VF+1"/>
    <s v="PTC"/>
    <n v="1"/>
    <n v="1"/>
  </r>
  <r>
    <x v="2"/>
    <m/>
    <x v="1"/>
    <s v="D01"/>
    <x v="22"/>
    <s v="HL 07035"/>
    <s v="mono"/>
    <n v="230"/>
    <n v="12.12"/>
    <n v="1"/>
    <n v="1"/>
    <n v="0"/>
    <n v="1"/>
    <n v="1"/>
    <n v="0"/>
    <n v="0"/>
    <n v="0"/>
    <x v="0"/>
    <n v="12.12"/>
    <n v="12.12"/>
    <e v="#REF!"/>
    <e v="#REF!"/>
    <s v="F"/>
    <n v="0"/>
    <n v="0"/>
    <n v="0"/>
  </r>
  <r>
    <x v="1"/>
    <s v="Air de combustion"/>
    <x v="0"/>
    <s v="D01"/>
    <x v="23"/>
    <s v="MN21341"/>
    <s v="tri"/>
    <n v="400"/>
    <n v="30"/>
    <n v="0.94"/>
    <n v="0.84"/>
    <n v="37.993920972644382"/>
    <n v="1"/>
    <n v="0.69"/>
    <n v="26.215805471124622"/>
    <s v="AUT"/>
    <s v="NON"/>
    <x v="1"/>
    <n v="22.021276595744681"/>
    <n v="26.215805471124622"/>
    <e v="#REF!"/>
    <e v="#REF!"/>
    <s v="VF+1"/>
    <s v="PTC"/>
    <n v="1"/>
    <n v="1"/>
  </r>
  <r>
    <x v="1"/>
    <s v="Air de combustion"/>
    <x v="0"/>
    <s v="D01"/>
    <x v="24"/>
    <s v="MN21371"/>
    <s v="tri"/>
    <n v="400"/>
    <n v="30"/>
    <n v="0.94"/>
    <n v="0.84"/>
    <n v="37.993920972644382"/>
    <n v="1"/>
    <n v="0.78"/>
    <n v="29.635258358662618"/>
    <s v="AUT"/>
    <s v="NON"/>
    <x v="1"/>
    <n v="24.893617021276597"/>
    <n v="29.635258358662618"/>
    <e v="#REF!"/>
    <e v="#REF!"/>
    <s v="VF+1"/>
    <s v="PTC"/>
    <n v="1"/>
    <n v="1"/>
  </r>
  <r>
    <x v="1"/>
    <s v="Air de combustion"/>
    <x v="0"/>
    <s v="D01"/>
    <x v="25"/>
    <s v="MN21311"/>
    <s v="tri"/>
    <n v="400"/>
    <n v="22"/>
    <n v="0.93"/>
    <n v="0.86"/>
    <n v="27.506876719179797"/>
    <n v="1"/>
    <n v="0.72"/>
    <n v="19.804951237809451"/>
    <s v="AUT"/>
    <s v="NON"/>
    <x v="1"/>
    <n v="17.032258064516128"/>
    <n v="19.804951237809451"/>
    <e v="#REF!"/>
    <e v="#REF!"/>
    <s v="VF+1"/>
    <s v="PTC"/>
    <n v="1"/>
    <n v="1"/>
  </r>
  <r>
    <x v="1"/>
    <s v="Air de combustion"/>
    <x v="0"/>
    <s v="D01"/>
    <x v="26"/>
    <s v="MN21351"/>
    <s v="tri"/>
    <n v="400"/>
    <n v="22"/>
    <n v="0.93"/>
    <n v="0.86"/>
    <n v="27.506876719179797"/>
    <n v="1"/>
    <n v="0.7"/>
    <n v="19.254813703425857"/>
    <s v="AUT"/>
    <s v="NON"/>
    <x v="1"/>
    <n v="16.559139784946236"/>
    <n v="19.254813703425857"/>
    <e v="#REF!"/>
    <e v="#REF!"/>
    <s v="VF+1"/>
    <s v="PTC"/>
    <n v="1"/>
    <n v="1"/>
  </r>
  <r>
    <x v="1"/>
    <s v="BRULEURS"/>
    <x v="0"/>
    <s v="D01"/>
    <x v="2"/>
    <s v="H23801"/>
    <s v="tri"/>
    <n v="400"/>
    <n v="16"/>
    <n v="1"/>
    <n v="0.85"/>
    <n v="18.823529411764707"/>
    <n v="1"/>
    <n v="0.9"/>
    <n v="16.941176470588236"/>
    <s v="AUT"/>
    <s v="NON"/>
    <x v="1"/>
    <n v="14.4"/>
    <n v="16.941176470588236"/>
    <e v="#REF!"/>
    <e v="#REF!"/>
    <s v="F"/>
    <n v="0"/>
    <n v="0"/>
    <n v="0"/>
  </r>
  <r>
    <x v="1"/>
    <s v="BRULEURS"/>
    <x v="0"/>
    <s v="D01"/>
    <x v="3"/>
    <s v="H23802"/>
    <s v="tri"/>
    <n v="400"/>
    <n v="16"/>
    <n v="1"/>
    <n v="0.85"/>
    <n v="18.823529411764707"/>
    <n v="1"/>
    <n v="0.9"/>
    <n v="16.941176470588236"/>
    <s v="AUT"/>
    <s v="NON"/>
    <x v="1"/>
    <n v="14.4"/>
    <n v="16.941176470588236"/>
    <e v="#REF!"/>
    <e v="#REF!"/>
    <s v="F"/>
    <n v="0"/>
    <n v="0"/>
    <n v="0"/>
  </r>
  <r>
    <x v="3"/>
    <m/>
    <x v="1"/>
    <s v="E01"/>
    <x v="27"/>
    <s v="HL 25004"/>
    <s v="tri+N"/>
    <n v="400"/>
    <n v="8.31"/>
    <n v="1"/>
    <n v="1"/>
    <n v="8.31"/>
    <n v="0"/>
    <n v="1"/>
    <n v="0"/>
    <n v="0"/>
    <n v="0"/>
    <x v="0"/>
    <n v="0"/>
    <n v="0"/>
    <e v="#REF!"/>
    <e v="#REF!"/>
    <s v="F"/>
    <n v="0"/>
    <n v="0"/>
    <n v="0"/>
  </r>
  <r>
    <x v="1"/>
    <s v="Transport de cendres et machefers sous grille"/>
    <x v="0"/>
    <s v="D01"/>
    <x v="28"/>
    <s v="MT21570"/>
    <s v="tri"/>
    <n v="400"/>
    <n v="15"/>
    <n v="0.91"/>
    <n v="0.83"/>
    <n v="19.85965841387528"/>
    <n v="1"/>
    <n v="0.85"/>
    <n v="16.880709651793989"/>
    <s v="AUT"/>
    <s v="NON"/>
    <x v="1"/>
    <n v="14.010989010989009"/>
    <n v="16.880709651793989"/>
    <e v="#REF!"/>
    <e v="#REF!"/>
    <s v="DE"/>
    <s v="PTC"/>
    <n v="1"/>
    <n v="1"/>
  </r>
  <r>
    <x v="2"/>
    <m/>
    <x v="0"/>
    <s v="D01"/>
    <x v="29"/>
    <m/>
    <s v="mono"/>
    <n v="230"/>
    <n v="11.04"/>
    <n v="1"/>
    <n v="0.8"/>
    <n v="13.799999999999999"/>
    <n v="0.43"/>
    <n v="0.2"/>
    <n v="1.1867999999999999"/>
    <s v="AUT"/>
    <s v="OUI"/>
    <x v="0"/>
    <n v="0.94943999999999995"/>
    <n v="1.1867999999999999"/>
    <e v="#REF!"/>
    <e v="#REF!"/>
    <s v="F"/>
    <n v="0"/>
    <n v="0"/>
    <n v="0"/>
  </r>
  <r>
    <x v="0"/>
    <s v="FUMÉE - MOTOEURS"/>
    <x v="0"/>
    <s v="D01"/>
    <x v="30"/>
    <s v="MN 26001"/>
    <s v="tri"/>
    <n v="400"/>
    <n v="11"/>
    <n v="0.91"/>
    <n v="0.87"/>
    <n v="13.894151825186308"/>
    <n v="1"/>
    <n v="0.36"/>
    <n v="5.0018946570670701"/>
    <s v="AUT"/>
    <s v="OUI"/>
    <x v="0"/>
    <n v="4.3516483516483513"/>
    <n v="5.0018946570670701"/>
    <e v="#REF!"/>
    <e v="#REF!"/>
    <s v="VF+1"/>
    <s v="PTC"/>
    <n v="1"/>
    <n v="1"/>
  </r>
  <r>
    <x v="0"/>
    <s v="FUMÉE - MOTOEURS"/>
    <x v="0"/>
    <s v="D01"/>
    <x v="30"/>
    <s v="MN 26002"/>
    <s v="tri"/>
    <n v="400"/>
    <n v="11"/>
    <n v="0.91"/>
    <n v="0.87"/>
    <n v="13.894151825186308"/>
    <n v="1"/>
    <n v="0.36"/>
    <n v="5.0018946570670701"/>
    <s v="AUT"/>
    <s v="OUI"/>
    <x v="0"/>
    <n v="4.3516483516483513"/>
    <n v="5.0018946570670701"/>
    <e v="#REF!"/>
    <e v="#REF!"/>
    <s v="VF+1"/>
    <s v="PTC"/>
    <n v="1"/>
    <n v="1"/>
  </r>
  <r>
    <x v="2"/>
    <m/>
    <x v="1"/>
    <s v="D01"/>
    <x v="31"/>
    <m/>
    <s v="mono"/>
    <n v="230"/>
    <n v="6.3529999999999998"/>
    <n v="1"/>
    <n v="1"/>
    <n v="0"/>
    <n v="1"/>
    <n v="1"/>
    <n v="0"/>
    <n v="0"/>
    <n v="0"/>
    <x v="0"/>
    <n v="6.3529999999999998"/>
    <n v="6.3529999999999998"/>
    <e v="#REF!"/>
    <e v="#REF!"/>
    <s v="F"/>
    <n v="0"/>
    <n v="0"/>
    <n v="0"/>
  </r>
  <r>
    <x v="2"/>
    <m/>
    <x v="1"/>
    <s v="D01"/>
    <x v="32"/>
    <m/>
    <s v="mono"/>
    <n v="230"/>
    <n v="5.96"/>
    <n v="1"/>
    <n v="1"/>
    <n v="0"/>
    <n v="1"/>
    <n v="1"/>
    <n v="0"/>
    <n v="0"/>
    <n v="0"/>
    <x v="0"/>
    <n v="5.96"/>
    <n v="5.96"/>
    <e v="#REF!"/>
    <e v="#REF!"/>
    <s v="aprés"/>
    <s v="aprés"/>
    <s v="aprés"/>
    <s v="aprés"/>
  </r>
  <r>
    <x v="0"/>
    <s v="FUMÉE - CONSOMMATEURS ELECTRIQUE"/>
    <x v="0"/>
    <s v="E01"/>
    <x v="4"/>
    <s v="E 25015"/>
    <s v="bi"/>
    <n v="400"/>
    <n v="10.210000000000001"/>
    <n v="1"/>
    <n v="1"/>
    <n v="10.210000000000001"/>
    <n v="1"/>
    <n v="1"/>
    <n v="10.210000000000001"/>
    <s v="AUT"/>
    <s v="OUI"/>
    <x v="0"/>
    <n v="10.210000000000001"/>
    <n v="10.210000000000001"/>
    <e v="#REF!"/>
    <e v="#REF!"/>
    <s v="CF"/>
    <n v="0"/>
    <n v="0"/>
    <n v="0"/>
  </r>
  <r>
    <x v="3"/>
    <m/>
    <x v="0"/>
    <s v="G01"/>
    <x v="33"/>
    <s v="HL 07035"/>
    <s v="tri+N"/>
    <n v="400"/>
    <n v="9.9"/>
    <n v="1"/>
    <n v="1"/>
    <n v="9.9"/>
    <n v="1"/>
    <n v="1"/>
    <n v="9.9"/>
    <s v="AUT"/>
    <s v="OUI"/>
    <x v="0"/>
    <n v="9.9"/>
    <n v="9.9"/>
    <e v="#REF!"/>
    <e v="#REF!"/>
    <s v="F"/>
    <n v="0"/>
    <n v="0"/>
    <n v="0"/>
  </r>
  <r>
    <x v="1"/>
    <s v="BRULEURS"/>
    <x v="0"/>
    <s v="D01"/>
    <x v="34"/>
    <s v="H23803"/>
    <s v="tri"/>
    <n v="400"/>
    <n v="8.5"/>
    <n v="1"/>
    <n v="0.85"/>
    <n v="10"/>
    <n v="0"/>
    <n v="0.9"/>
    <n v="0"/>
    <s v="AUT"/>
    <s v="NON"/>
    <x v="1"/>
    <n v="0"/>
    <n v="0"/>
    <e v="#REF!"/>
    <e v="#REF!"/>
    <s v="F"/>
    <n v="0"/>
    <n v="0"/>
    <n v="0"/>
  </r>
  <r>
    <x v="0"/>
    <s v="FUMÉE - MOTOEURS"/>
    <x v="0"/>
    <s v="D01"/>
    <x v="35"/>
    <s v="MT 25014"/>
    <s v="tri"/>
    <n v="400"/>
    <n v="7.5"/>
    <n v="0.87"/>
    <n v="0.81"/>
    <n v="10.642826734780758"/>
    <n v="1"/>
    <n v="0.8"/>
    <n v="8.5142613878246074"/>
    <s v="MAN"/>
    <s v="NON"/>
    <x v="1"/>
    <n v="6.8965517241379324"/>
    <n v="8.5142613878246074"/>
    <e v="#REF!"/>
    <e v="#REF!"/>
    <s v="D+1"/>
    <n v="0"/>
    <n v="1"/>
    <n v="1"/>
  </r>
  <r>
    <x v="1"/>
    <s v="Transport de cendres et machefers sous grille"/>
    <x v="0"/>
    <m/>
    <x v="36"/>
    <s v="MT21570B"/>
    <s v="tri"/>
    <n v="400"/>
    <n v="7.5"/>
    <n v="0.9"/>
    <s v="\"/>
    <m/>
    <n v="1"/>
    <n v="0.85"/>
    <n v="0"/>
    <n v="0"/>
    <n v="0"/>
    <x v="0"/>
    <n v="7.0833333333333339"/>
    <n v="0"/>
    <e v="#REF!"/>
    <e v="#REF!"/>
    <s v="D+1"/>
    <n v="0"/>
    <m/>
    <n v="0"/>
  </r>
  <r>
    <x v="0"/>
    <s v="FUMÉE - CONSOMMATEURS ELECTRIQUE"/>
    <x v="0"/>
    <s v="E01"/>
    <x v="6"/>
    <s v="E 04203"/>
    <s v="bi"/>
    <n v="400"/>
    <n v="6.41"/>
    <n v="1"/>
    <n v="1"/>
    <n v="6.41"/>
    <n v="1"/>
    <n v="1"/>
    <n v="6.41"/>
    <s v="AUT"/>
    <s v="OUI"/>
    <x v="0"/>
    <n v="6.41"/>
    <n v="6.41"/>
    <e v="#REF!"/>
    <e v="#REF!"/>
    <s v="CF"/>
    <n v="0"/>
    <n v="0"/>
    <n v="0"/>
  </r>
  <r>
    <x v="3"/>
    <m/>
    <x v="0"/>
    <s v="E01"/>
    <x v="37"/>
    <s v="AT 25003"/>
    <s v="tri+N"/>
    <n v="400"/>
    <n v="5.9"/>
    <n v="1"/>
    <n v="1"/>
    <n v="5.9"/>
    <n v="1"/>
    <n v="1"/>
    <n v="5.9"/>
    <s v="AUT"/>
    <s v="OUI"/>
    <x v="0"/>
    <n v="5.9"/>
    <n v="5.9"/>
    <e v="#REF!"/>
    <e v="#REF!"/>
    <s v="F"/>
    <n v="0"/>
    <n v="0"/>
    <n v="0"/>
  </r>
  <r>
    <x v="1"/>
    <s v="Hydraulique"/>
    <x v="0"/>
    <s v="D01"/>
    <x v="38"/>
    <s v="MP21121A"/>
    <s v="tri"/>
    <n v="400"/>
    <n v="5.5"/>
    <n v="0.9"/>
    <n v="0.8"/>
    <n v="7.6388888888888884"/>
    <n v="0"/>
    <n v="1"/>
    <n v="0"/>
    <s v="AUT"/>
    <s v="NON"/>
    <x v="0"/>
    <n v="0"/>
    <n v="0"/>
    <e v="#REF!"/>
    <e v="#REF!"/>
    <s v="D+1"/>
    <s v="PTC"/>
    <n v="1"/>
    <n v="1"/>
  </r>
  <r>
    <x v="1"/>
    <s v="Hydraulique"/>
    <x v="0"/>
    <s v="D01"/>
    <x v="39"/>
    <s v="MP21121B"/>
    <s v="tri"/>
    <n v="400"/>
    <n v="5.5"/>
    <n v="0.9"/>
    <n v="0.8"/>
    <n v="7.6388888888888884"/>
    <n v="0"/>
    <n v="1"/>
    <n v="0"/>
    <s v="AUT"/>
    <s v="NON"/>
    <x v="0"/>
    <n v="0"/>
    <n v="0"/>
    <e v="#REF!"/>
    <e v="#REF!"/>
    <s v="D+1"/>
    <s v="PTC"/>
    <n v="1"/>
    <n v="1"/>
  </r>
  <r>
    <x v="1"/>
    <s v="Hydraulique"/>
    <x v="0"/>
    <s v="E01"/>
    <x v="40"/>
    <s v="MP21171"/>
    <s v="tri"/>
    <n v="400"/>
    <n v="5.5"/>
    <n v="0.9"/>
    <n v="0.8"/>
    <n v="7.6388888888888884"/>
    <n v="1"/>
    <n v="1.0001499999999999"/>
    <n v="7.6400347222222207"/>
    <s v="AUT"/>
    <s v="NON"/>
    <x v="1"/>
    <n v="6.1120277777777767"/>
    <n v="7.6400347222222207"/>
    <e v="#REF!"/>
    <e v="#REF!"/>
    <s v="D+1"/>
    <s v="PTC"/>
    <n v="1"/>
    <n v="1"/>
  </r>
  <r>
    <x v="2"/>
    <m/>
    <x v="0"/>
    <s v="G01"/>
    <x v="41"/>
    <s v="HL 07035"/>
    <s v="mono"/>
    <n v="230"/>
    <n v="5.2"/>
    <n v="1"/>
    <n v="1"/>
    <n v="5.2"/>
    <n v="1"/>
    <n v="1"/>
    <n v="5.2"/>
    <s v="AUT"/>
    <s v="OUI"/>
    <x v="0"/>
    <n v="5.2"/>
    <n v="5.2"/>
    <e v="#REF!"/>
    <e v="#REF!"/>
    <s v="F"/>
    <n v="0"/>
    <n v="0"/>
    <n v="0"/>
  </r>
  <r>
    <x v="0"/>
    <s v="FUMÉE - CONSOMMATEURS ELECTRIQUE"/>
    <x v="0"/>
    <s v="D01"/>
    <x v="42"/>
    <s v="E 25009"/>
    <s v="bi"/>
    <n v="400"/>
    <n v="4.9610000000000003"/>
    <n v="1"/>
    <n v="1"/>
    <n v="4.9610000000000003"/>
    <n v="1"/>
    <n v="1"/>
    <n v="4.9610000000000003"/>
    <s v="AUT"/>
    <s v="OUI"/>
    <x v="0"/>
    <n v="4.9610000000000003"/>
    <n v="4.9610000000000003"/>
    <e v="#REF!"/>
    <e v="#REF!"/>
    <s v="CF"/>
    <n v="0"/>
    <n v="0"/>
    <n v="0"/>
  </r>
  <r>
    <x v="0"/>
    <s v="FUMÉE - MOTOEURS"/>
    <x v="0"/>
    <s v="D01"/>
    <x v="43"/>
    <s v="MT 25005"/>
    <s v="tri"/>
    <n v="400"/>
    <n v="4"/>
    <n v="0.87"/>
    <n v="0.81"/>
    <n v="5.6761742585497368"/>
    <n v="1"/>
    <n v="0.8"/>
    <n v="4.5409394068397892"/>
    <s v="AUT"/>
    <s v="NON"/>
    <x v="1"/>
    <n v="3.6781609195402298"/>
    <n v="4.5409394068397892"/>
    <e v="#REF!"/>
    <e v="#REF!"/>
    <s v="D+2"/>
    <n v="0"/>
    <n v="1"/>
    <n v="1"/>
  </r>
  <r>
    <x v="0"/>
    <s v="FUMÉE - MOTOEURS"/>
    <x v="0"/>
    <s v="D01"/>
    <x v="44"/>
    <s v="MN 27002"/>
    <s v="tri"/>
    <n v="400"/>
    <n v="4"/>
    <n v="0.9"/>
    <n v="0.81"/>
    <n v="5.4869684499314131"/>
    <n v="1"/>
    <n v="0.8"/>
    <n v="4.3895747599451305"/>
    <s v="AUT"/>
    <s v="OUI"/>
    <x v="0"/>
    <n v="3.5555555555555558"/>
    <n v="4.3895747599451305"/>
    <e v="#REF!"/>
    <e v="#REF!"/>
    <s v="D+1"/>
    <n v="0"/>
    <n v="1"/>
    <n v="1"/>
  </r>
  <r>
    <x v="0"/>
    <s v="FUMÉE - MOTOEURS"/>
    <x v="0"/>
    <s v="D01"/>
    <x v="45"/>
    <s v="MT 04202"/>
    <s v="tri"/>
    <n v="400"/>
    <n v="4"/>
    <n v="0.83"/>
    <n v="0.75"/>
    <n v="6.4257028112449808"/>
    <n v="1"/>
    <n v="0.8"/>
    <n v="5.1405622489959848"/>
    <s v="AUT"/>
    <s v="NON"/>
    <x v="1"/>
    <n v="3.8554216867469884"/>
    <n v="5.1405622489959848"/>
    <e v="#REF!"/>
    <e v="#REF!"/>
    <s v="D+2"/>
    <n v="0"/>
    <n v="1"/>
    <n v="1"/>
  </r>
  <r>
    <x v="1"/>
    <s v="CHAUDIERE"/>
    <x v="0"/>
    <s v="D01"/>
    <x v="46"/>
    <s v="MV23340"/>
    <s v="tri"/>
    <n v="400"/>
    <n v="4"/>
    <n v="0.89"/>
    <n v="0.82"/>
    <n v="5.4809536859413548"/>
    <n v="1"/>
    <n v="0.8"/>
    <n v="4.3847629487530844"/>
    <s v="AUT"/>
    <s v="NON"/>
    <x v="1"/>
    <n v="3.5955056179775284"/>
    <n v="4.3847629487530844"/>
    <e v="#REF!"/>
    <e v="#REF!"/>
    <s v="D+2"/>
    <n v="0"/>
    <n v="1"/>
    <n v="1"/>
  </r>
  <r>
    <x v="0"/>
    <s v="FUMÉE - CONSOMMATEURS ELECTRIQUE"/>
    <x v="0"/>
    <s v="D01"/>
    <x v="47"/>
    <s v="E 25018"/>
    <s v="bi"/>
    <n v="400"/>
    <n v="3.39"/>
    <n v="1"/>
    <n v="1"/>
    <n v="3.39"/>
    <n v="1"/>
    <n v="1"/>
    <n v="3.39"/>
    <s v="AUT"/>
    <s v="OUI"/>
    <x v="0"/>
    <n v="3.39"/>
    <n v="3.39"/>
    <e v="#REF!"/>
    <e v="#REF!"/>
    <s v="CF"/>
    <n v="0"/>
    <n v="0"/>
    <n v="0"/>
  </r>
  <r>
    <x v="1"/>
    <s v="Système de refroidissement Aerorefrigerant"/>
    <x v="0"/>
    <s v="D01"/>
    <x v="5"/>
    <s v="MN21201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1"/>
    <s v="Système de refroidissement Aerorefrigerant"/>
    <x v="0"/>
    <s v="D01"/>
    <x v="5"/>
    <s v="MN21202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1"/>
    <s v="Système de refroidissement Aerorefrigerant"/>
    <x v="0"/>
    <s v="D01"/>
    <x v="5"/>
    <s v="MN21203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1"/>
    <s v="Système de refroidissement Aerorefrigerant"/>
    <x v="0"/>
    <s v="D01"/>
    <x v="5"/>
    <s v="MN21204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1"/>
    <s v="Système de refroidissement Aerorefrigerant"/>
    <x v="0"/>
    <s v="D01"/>
    <x v="5"/>
    <s v="MN21205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1"/>
    <s v="Système de refroidissement Aerorefrigerant"/>
    <x v="0"/>
    <s v="D01"/>
    <x v="5"/>
    <s v="MN21206"/>
    <s v="tri"/>
    <n v="400"/>
    <n v="3.3"/>
    <n v="0.91"/>
    <n v="0.8"/>
    <n v="4.532967032967032"/>
    <n v="1"/>
    <n v="0.81"/>
    <n v="3.6717032967032961"/>
    <s v="AUT"/>
    <s v="OUI"/>
    <x v="0"/>
    <n v="2.9373626373626371"/>
    <n v="3.6717032967032961"/>
    <e v="#REF!"/>
    <e v="#REF!"/>
    <s v="D+1"/>
    <s v="PTO"/>
    <n v="1"/>
    <n v="1"/>
  </r>
  <r>
    <x v="0"/>
    <s v="FUMÉE - CONSOMMATEURS ELECTRIQUE"/>
    <x v="0"/>
    <s v="E01"/>
    <x v="48"/>
    <s v="E 25013"/>
    <s v="bi"/>
    <n v="400"/>
    <n v="3.25"/>
    <n v="1"/>
    <n v="1"/>
    <n v="3.25"/>
    <n v="1"/>
    <n v="1"/>
    <n v="3.25"/>
    <s v="AUT"/>
    <s v="OUI"/>
    <x v="0"/>
    <n v="3.25"/>
    <n v="3.25"/>
    <e v="#REF!"/>
    <e v="#REF!"/>
    <s v="CF"/>
    <n v="0"/>
    <n v="0"/>
    <n v="0"/>
  </r>
  <r>
    <x v="2"/>
    <s v="GRILLE FOUR"/>
    <x v="0"/>
    <s v="D01"/>
    <x v="49"/>
    <s v="HA21102"/>
    <s v="mono"/>
    <n v="230"/>
    <n v="3"/>
    <n v="1"/>
    <n v="0.85"/>
    <n v="3.5294117647058822"/>
    <n v="1"/>
    <n v="1"/>
    <n v="3.5294117647058822"/>
    <s v="AUT"/>
    <s v="OUI"/>
    <x v="0"/>
    <n v="3"/>
    <n v="3.5294117647058822"/>
    <e v="#REF!"/>
    <e v="#REF!"/>
    <s v="F"/>
    <n v="0"/>
    <n v="0"/>
    <n v="0"/>
  </r>
  <r>
    <x v="3"/>
    <m/>
    <x v="0"/>
    <s v="D01"/>
    <x v="50"/>
    <s v="HA21102"/>
    <s v="mono"/>
    <n v="230"/>
    <n v="3"/>
    <n v="1"/>
    <n v="0.85"/>
    <n v="3.5294117647058822"/>
    <n v="1"/>
    <n v="1"/>
    <n v="3.5294117647058822"/>
    <s v="AUT"/>
    <s v="OUI"/>
    <x v="0"/>
    <n v="3"/>
    <n v="3.5294117647058822"/>
    <e v="#REF!"/>
    <e v="#REF!"/>
    <s v="F"/>
    <n v="0"/>
    <n v="0"/>
    <n v="0"/>
  </r>
  <r>
    <x v="0"/>
    <s v="FUMÉE - CONSOMMATEURS ELECTRIQUE"/>
    <x v="0"/>
    <s v="D01"/>
    <x v="51"/>
    <s v="E 25011"/>
    <s v="tri"/>
    <n v="400"/>
    <n v="3"/>
    <n v="1"/>
    <n v="1"/>
    <n v="3"/>
    <n v="1"/>
    <n v="1"/>
    <n v="3"/>
    <s v="AUT"/>
    <s v="OUI"/>
    <x v="0"/>
    <n v="3"/>
    <n v="3"/>
    <e v="#REF!"/>
    <e v="#REF!"/>
    <s v="CF"/>
    <n v="0"/>
    <n v="0"/>
    <n v="0"/>
  </r>
  <r>
    <x v="0"/>
    <s v="FUMÉE - CONSOMMATEURS ELECTRIQUE"/>
    <x v="0"/>
    <s v="D01"/>
    <x v="52"/>
    <s v="E 25021"/>
    <s v="tri"/>
    <n v="400"/>
    <n v="3"/>
    <n v="1"/>
    <n v="1"/>
    <n v="3"/>
    <n v="1"/>
    <n v="1"/>
    <n v="3"/>
    <s v="AUT"/>
    <s v="OUI"/>
    <x v="0"/>
    <n v="3"/>
    <n v="3"/>
    <e v="#REF!"/>
    <e v="#REF!"/>
    <s v="CF"/>
    <n v="0"/>
    <n v="0"/>
    <n v="0"/>
  </r>
  <r>
    <x v="0"/>
    <s v="FUMÉE - CONSOMMATEURS ELECTRIQUE"/>
    <x v="0"/>
    <s v="D01"/>
    <x v="53"/>
    <s v="E 25031"/>
    <s v="tri"/>
    <n v="400"/>
    <n v="3"/>
    <n v="1"/>
    <n v="1"/>
    <n v="3"/>
    <n v="1"/>
    <n v="1"/>
    <n v="3"/>
    <s v="AUT"/>
    <s v="OUI"/>
    <x v="0"/>
    <n v="3"/>
    <n v="3"/>
    <e v="#REF!"/>
    <e v="#REF!"/>
    <s v="CF"/>
    <n v="0"/>
    <n v="0"/>
    <n v="0"/>
  </r>
  <r>
    <x v="0"/>
    <s v="FUMÉE - CONSOMMATEURS ELECTRIQUE"/>
    <x v="0"/>
    <s v="D01"/>
    <x v="54"/>
    <s v="E 25041"/>
    <s v="tri"/>
    <n v="400"/>
    <n v="3"/>
    <n v="1"/>
    <n v="1"/>
    <n v="3"/>
    <n v="1"/>
    <n v="1"/>
    <n v="3"/>
    <s v="AUT"/>
    <s v="OUI"/>
    <x v="0"/>
    <n v="3"/>
    <n v="3"/>
    <e v="#REF!"/>
    <e v="#REF!"/>
    <s v="CF"/>
    <n v="0"/>
    <n v="0"/>
    <n v="0"/>
  </r>
  <r>
    <x v="1"/>
    <s v="CHAUDIERE"/>
    <x v="0"/>
    <s v="E01"/>
    <x v="55"/>
    <s v="FV23021"/>
    <s v="tri"/>
    <n v="400"/>
    <n v="3"/>
    <n v="0.85"/>
    <n v="0.87"/>
    <n v="4.056795131845842"/>
    <n v="1"/>
    <n v="0.85"/>
    <n v="3.4482758620689657"/>
    <s v="AUT"/>
    <s v="OUI"/>
    <x v="0"/>
    <n v="3"/>
    <n v="3.4482758620689657"/>
    <e v="#REF!"/>
    <e v="#REF!"/>
    <s v="F"/>
    <n v="0"/>
    <n v="0"/>
    <n v="0"/>
  </r>
  <r>
    <x v="1"/>
    <s v="CHAUDIERE"/>
    <x v="0"/>
    <s v="D01"/>
    <x v="56"/>
    <s v="MV23310"/>
    <s v="tri"/>
    <n v="400"/>
    <n v="3"/>
    <n v="0.88"/>
    <n v="0.83"/>
    <n v="4.1073384446878425"/>
    <n v="1"/>
    <n v="0.8"/>
    <n v="3.285870755750274"/>
    <s v="AUT"/>
    <s v="NON"/>
    <x v="1"/>
    <n v="2.7272727272727275"/>
    <n v="3.285870755750274"/>
    <e v="#REF!"/>
    <e v="#REF!"/>
    <s v="D+2"/>
    <n v="0"/>
    <n v="1"/>
    <n v="1"/>
  </r>
  <r>
    <x v="1"/>
    <s v="CHAUDIERE"/>
    <x v="0"/>
    <s v="D01"/>
    <x v="57"/>
    <s v="MV23312"/>
    <s v="tri"/>
    <n v="400"/>
    <n v="3"/>
    <n v="0.88"/>
    <n v="0.83"/>
    <n v="4.1073384446878425"/>
    <n v="1"/>
    <n v="0.8"/>
    <n v="3.285870755750274"/>
    <s v="AUT"/>
    <s v="NON"/>
    <x v="1"/>
    <n v="2.7272727272727275"/>
    <n v="3.285870755750274"/>
    <e v="#REF!"/>
    <e v="#REF!"/>
    <s v="D+2"/>
    <n v="0"/>
    <n v="1"/>
    <n v="1"/>
  </r>
  <r>
    <x v="1"/>
    <s v="Système de refroidissement"/>
    <x v="1"/>
    <s v="D01"/>
    <x v="58"/>
    <s v="CU21260"/>
    <s v="tri"/>
    <n v="400"/>
    <n v="2.6"/>
    <n v="0.8"/>
    <n v="0.82"/>
    <n v="0"/>
    <n v="1"/>
    <n v="1"/>
    <n v="0"/>
    <s v="AUT"/>
    <s v="OUI"/>
    <x v="0"/>
    <n v="3.25"/>
    <n v="3.9634146341463419"/>
    <e v="#REF!"/>
    <e v="#REF!"/>
    <s v="F"/>
    <n v="0"/>
    <n v="0"/>
    <n v="0"/>
  </r>
  <r>
    <x v="3"/>
    <m/>
    <x v="0"/>
    <s v="D01"/>
    <x v="58"/>
    <s v="CU21260"/>
    <s v="mono"/>
    <n v="230"/>
    <n v="2.6"/>
    <n v="1"/>
    <n v="0.82"/>
    <n v="3.1707317073170733"/>
    <n v="1"/>
    <n v="1"/>
    <n v="3.1707317073170733"/>
    <s v="AUT"/>
    <s v="OUI"/>
    <x v="0"/>
    <n v="2.6"/>
    <n v="3.1707317073170733"/>
    <e v="#REF!"/>
    <e v="#REF!"/>
    <s v="F"/>
    <n v="0"/>
    <n v="0"/>
    <n v="0"/>
  </r>
  <r>
    <x v="2"/>
    <s v="GRILLE FOUR"/>
    <x v="0"/>
    <s v="D01"/>
    <x v="59"/>
    <s v="HA21101"/>
    <s v="mono"/>
    <n v="230"/>
    <n v="2.5"/>
    <n v="1"/>
    <n v="0.85"/>
    <n v="2.9411764705882355"/>
    <n v="1"/>
    <n v="1"/>
    <n v="2.9411764705882355"/>
    <s v="AUT"/>
    <s v="OUI"/>
    <x v="0"/>
    <n v="2.5"/>
    <n v="2.9411764705882355"/>
    <e v="#REF!"/>
    <e v="#REF!"/>
    <s v="F"/>
    <n v="0"/>
    <n v="0"/>
    <n v="0"/>
  </r>
  <r>
    <x v="3"/>
    <m/>
    <x v="0"/>
    <s v="D01"/>
    <x v="60"/>
    <s v="HA21101"/>
    <s v="mono"/>
    <n v="230"/>
    <n v="2.5"/>
    <n v="1"/>
    <n v="0.85"/>
    <n v="2.9411764705882355"/>
    <n v="1"/>
    <n v="1"/>
    <n v="2.9411764705882355"/>
    <s v="AUT"/>
    <s v="OUI"/>
    <x v="0"/>
    <n v="2.5"/>
    <n v="2.9411764705882355"/>
    <e v="#REF!"/>
    <e v="#REF!"/>
    <s v="F"/>
    <n v="0"/>
    <n v="0"/>
    <n v="0"/>
  </r>
  <r>
    <x v="0"/>
    <s v="FUMÉE - CONSOMMATEURS ELECTRIQUE"/>
    <x v="0"/>
    <s v="D01"/>
    <x v="61"/>
    <s v="HL 04220"/>
    <s v="tri"/>
    <n v="400"/>
    <n v="2.41"/>
    <n v="1"/>
    <n v="1"/>
    <n v="2.41"/>
    <n v="0.25"/>
    <n v="1"/>
    <n v="0.60250000000000004"/>
    <s v="AUT"/>
    <s v="OUI"/>
    <x v="0"/>
    <n v="0.60250000000000004"/>
    <n v="0.60250000000000004"/>
    <e v="#REF!"/>
    <e v="#REF!"/>
    <s v="F"/>
    <n v="0"/>
    <n v="0"/>
    <n v="0"/>
  </r>
  <r>
    <x v="0"/>
    <s v="FUMÉE - MOTOEURS"/>
    <x v="0"/>
    <s v="D01"/>
    <x v="62"/>
    <s v="MT 25007"/>
    <s v="tri"/>
    <n v="400"/>
    <n v="2.2000000000000002"/>
    <n v="0.87"/>
    <n v="0.81"/>
    <n v="3.1218958422023553"/>
    <n v="1"/>
    <n v="0.8"/>
    <n v="2.4975166737618846"/>
    <s v="AUT"/>
    <s v="NON"/>
    <x v="1"/>
    <n v="2.0229885057471266"/>
    <n v="2.4975166737618846"/>
    <e v="#REF!"/>
    <e v="#REF!"/>
    <s v="D+2"/>
    <n v="0"/>
    <n v="1"/>
    <n v="1"/>
  </r>
  <r>
    <x v="0"/>
    <s v="FUMÉE - MOTOEURS"/>
    <x v="0"/>
    <s v="D01"/>
    <x v="62"/>
    <s v="MT 25012"/>
    <s v="tri"/>
    <n v="400"/>
    <n v="2.2000000000000002"/>
    <n v="0.87"/>
    <n v="0.81"/>
    <n v="3.1218958422023553"/>
    <n v="1"/>
    <n v="0.8"/>
    <n v="2.4975166737618846"/>
    <s v="AUT"/>
    <s v="NON"/>
    <x v="1"/>
    <n v="2.0229885057471266"/>
    <n v="2.4975166737618846"/>
    <e v="#REF!"/>
    <e v="#REF!"/>
    <s v="D+2"/>
    <n v="0"/>
    <n v="1"/>
    <n v="1"/>
  </r>
  <r>
    <x v="0"/>
    <s v="FUMÉE - MOTOEURS"/>
    <x v="0"/>
    <s v="D01"/>
    <x v="62"/>
    <s v="MT 25017"/>
    <s v="tri"/>
    <n v="400"/>
    <n v="2.2000000000000002"/>
    <n v="0.87"/>
    <n v="0.81"/>
    <n v="3.1218958422023553"/>
    <n v="1"/>
    <n v="0.8"/>
    <n v="2.4975166737618846"/>
    <s v="AUT"/>
    <s v="NON"/>
    <x v="1"/>
    <n v="2.0229885057471266"/>
    <n v="2.4975166737618846"/>
    <e v="#REF!"/>
    <e v="#REF!"/>
    <s v="D+2"/>
    <n v="0"/>
    <n v="1"/>
    <n v="1"/>
  </r>
  <r>
    <x v="0"/>
    <s v="FUMÉE - MOTOEURS"/>
    <x v="0"/>
    <s v="D01"/>
    <x v="63"/>
    <s v="MT 05201"/>
    <s v="tri"/>
    <n v="400"/>
    <n v="2.2000000000000002"/>
    <n v="0.85"/>
    <n v="0.88"/>
    <n v="2.9411764705882355"/>
    <n v="1"/>
    <n v="0.8"/>
    <n v="2.3529411764705883"/>
    <s v="AUT"/>
    <s v="NON"/>
    <x v="1"/>
    <n v="2.0705882352941178"/>
    <n v="2.3529411764705883"/>
    <e v="#REF!"/>
    <e v="#REF!"/>
    <s v="D+2"/>
    <n v="0"/>
    <n v="1"/>
    <n v="1"/>
  </r>
  <r>
    <x v="1"/>
    <s v="Transport de cendres et machefers sous grille"/>
    <x v="0"/>
    <s v="E01"/>
    <x v="64"/>
    <s v="MT21521"/>
    <s v="tri"/>
    <n v="400"/>
    <n v="2.2000000000000002"/>
    <n v="0.84"/>
    <n v="0.75"/>
    <n v="3.4920634920634925"/>
    <n v="1"/>
    <n v="1"/>
    <n v="3.4920634920634925"/>
    <s v="AUT"/>
    <s v="NON"/>
    <x v="1"/>
    <n v="2.6190476190476195"/>
    <n v="3.4920634920634925"/>
    <e v="#REF!"/>
    <e v="#REF!"/>
    <s v="D+2"/>
    <n v="0"/>
    <n v="1"/>
    <n v="1"/>
  </r>
  <r>
    <x v="1"/>
    <s v="Transport de cendres et machefers sous grille"/>
    <x v="0"/>
    <s v="E01"/>
    <x v="65"/>
    <s v="MT21511"/>
    <s v="tri"/>
    <n v="400"/>
    <n v="2.2000000000000002"/>
    <n v="0.84"/>
    <n v="0.75"/>
    <n v="3.4920634920634925"/>
    <n v="1"/>
    <n v="1"/>
    <n v="3.4920634920634925"/>
    <s v="AUT"/>
    <s v="NON"/>
    <x v="1"/>
    <n v="2.6190476190476195"/>
    <n v="3.4920634920634925"/>
    <e v="#REF!"/>
    <e v="#REF!"/>
    <s v="D+2"/>
    <n v="0"/>
    <n v="1"/>
    <n v="1"/>
  </r>
  <r>
    <x v="3"/>
    <m/>
    <x v="0"/>
    <s v="D01"/>
    <x v="66"/>
    <s v="E 26010 A"/>
    <s v="mono"/>
    <n v="230"/>
    <n v="2.19"/>
    <n v="1"/>
    <n v="1"/>
    <n v="2.19"/>
    <n v="1"/>
    <n v="1"/>
    <n v="2.19"/>
    <s v="AUT"/>
    <s v="OUI"/>
    <x v="0"/>
    <n v="2.19"/>
    <n v="2.19"/>
    <e v="#REF!"/>
    <e v="#REF!"/>
    <s v="F"/>
    <n v="0"/>
    <n v="0"/>
    <n v="0"/>
  </r>
  <r>
    <x v="3"/>
    <m/>
    <x v="0"/>
    <s v="D01"/>
    <x v="66"/>
    <s v="E 26010 B"/>
    <s v="mono"/>
    <n v="230"/>
    <n v="2.19"/>
    <n v="1"/>
    <n v="1"/>
    <n v="2.19"/>
    <n v="1"/>
    <n v="1"/>
    <n v="2.19"/>
    <s v="AUT"/>
    <s v="OUI"/>
    <x v="0"/>
    <n v="2.19"/>
    <n v="2.19"/>
    <e v="#REF!"/>
    <e v="#REF!"/>
    <s v="F"/>
    <n v="0"/>
    <n v="0"/>
    <n v="0"/>
  </r>
  <r>
    <x v="2"/>
    <m/>
    <x v="1"/>
    <s v="D01"/>
    <x v="67"/>
    <s v="AT 26001"/>
    <s v="tri+N"/>
    <n v="400"/>
    <n v="2.1"/>
    <n v="1"/>
    <n v="0.9"/>
    <n v="0"/>
    <n v="1"/>
    <n v="0"/>
    <n v="0"/>
    <s v="AUT"/>
    <s v="OUI"/>
    <x v="0"/>
    <n v="0"/>
    <n v="0"/>
    <e v="#REF!"/>
    <e v="#REF!"/>
    <s v="F"/>
    <n v="0"/>
    <n v="0"/>
    <n v="0"/>
  </r>
  <r>
    <x v="0"/>
    <s v="FUMÉE - CONSOMMATEURS ELECTRIQUE"/>
    <x v="0"/>
    <s v="D01"/>
    <x v="68"/>
    <s v="E 25008"/>
    <s v="bi"/>
    <n v="400"/>
    <n v="2.0529999999999999"/>
    <n v="1"/>
    <n v="1"/>
    <n v="2.0529999999999999"/>
    <n v="1"/>
    <n v="1"/>
    <n v="2.0529999999999999"/>
    <s v="AUT"/>
    <s v="OUI"/>
    <x v="0"/>
    <n v="2.0529999999999999"/>
    <n v="2.0529999999999999"/>
    <e v="#REF!"/>
    <e v="#REF!"/>
    <s v="CF"/>
    <n v="0"/>
    <n v="0"/>
    <n v="0"/>
  </r>
  <r>
    <x v="2"/>
    <m/>
    <x v="1"/>
    <s v="D01"/>
    <x v="69"/>
    <s v="HA XX XX 1"/>
    <s v="mono"/>
    <n v="230"/>
    <n v="2"/>
    <n v="1"/>
    <n v="1"/>
    <n v="0"/>
    <n v="1"/>
    <n v="1"/>
    <n v="0"/>
    <n v="0"/>
    <n v="0"/>
    <x v="0"/>
    <n v="2"/>
    <n v="2"/>
    <e v="#REF!"/>
    <e v="#REF!"/>
    <s v="F"/>
    <n v="0"/>
    <n v="0"/>
    <n v="0"/>
  </r>
  <r>
    <x v="3"/>
    <m/>
    <x v="0"/>
    <s v="G01"/>
    <x v="70"/>
    <s v="HL 25004"/>
    <s v="tri+N"/>
    <n v="400"/>
    <n v="2"/>
    <n v="1"/>
    <n v="1"/>
    <n v="2"/>
    <n v="1"/>
    <n v="1"/>
    <n v="2"/>
    <s v="AUT"/>
    <s v="OUI"/>
    <x v="0"/>
    <n v="2"/>
    <n v="2"/>
    <e v="#REF!"/>
    <e v="#REF!"/>
    <s v="F"/>
    <n v="0"/>
    <n v="0"/>
    <n v="0"/>
  </r>
  <r>
    <x v="1"/>
    <s v="CHAUDIERE"/>
    <x v="0"/>
    <s v="E01"/>
    <x v="71"/>
    <s v="FV23020"/>
    <s v="tri"/>
    <n v="400"/>
    <n v="2"/>
    <n v="0.85"/>
    <n v="0.86"/>
    <n v="2.7359781121751028"/>
    <n v="1"/>
    <n v="0.85"/>
    <n v="2.3255813953488373"/>
    <s v="AUT"/>
    <s v="OUI"/>
    <x v="0"/>
    <n v="2"/>
    <n v="2.3255813953488373"/>
    <e v="#REF!"/>
    <e v="#REF!"/>
    <s v="F"/>
    <n v="0"/>
    <n v="0"/>
    <n v="0"/>
  </r>
  <r>
    <x v="3"/>
    <m/>
    <x v="1"/>
    <s v="D01"/>
    <x v="72"/>
    <s v="AT 25001"/>
    <s v="tri+N"/>
    <n v="400"/>
    <n v="1.8"/>
    <n v="1"/>
    <n v="1"/>
    <n v="1.8"/>
    <n v="1"/>
    <n v="1"/>
    <n v="0"/>
    <n v="0"/>
    <n v="0"/>
    <x v="0"/>
    <n v="1.8"/>
    <n v="1.8"/>
    <e v="#REF!"/>
    <e v="#REF!"/>
    <s v="F"/>
    <n v="0"/>
    <n v="0"/>
    <n v="0"/>
  </r>
  <r>
    <x v="2"/>
    <m/>
    <x v="0"/>
    <s v="G01"/>
    <x v="73"/>
    <s v="DAHS 2 (PC)"/>
    <s v="mono"/>
    <n v="230"/>
    <n v="1.5"/>
    <n v="1"/>
    <n v="1"/>
    <n v="1.5"/>
    <n v="1"/>
    <n v="1"/>
    <n v="1.5"/>
    <s v="AUT"/>
    <s v="OUI"/>
    <x v="0"/>
    <n v="1.5"/>
    <n v="1.5"/>
    <e v="#REF!"/>
    <e v="#REF!"/>
    <s v="F"/>
    <n v="0"/>
    <n v="0"/>
    <n v="0"/>
  </r>
  <r>
    <x v="2"/>
    <m/>
    <x v="0"/>
    <s v="E01"/>
    <x v="74"/>
    <s v="H02003"/>
    <s v="mono"/>
    <n v="230"/>
    <n v="1.5"/>
    <n v="1"/>
    <n v="1"/>
    <n v="1.5"/>
    <n v="1"/>
    <n v="1"/>
    <n v="1.5"/>
    <s v="AUT"/>
    <s v="OUI"/>
    <x v="0"/>
    <n v="1.5"/>
    <n v="1.5"/>
    <e v="#REF!"/>
    <e v="#REF!"/>
    <s v="F"/>
    <n v="0"/>
    <n v="0"/>
    <n v="0"/>
  </r>
  <r>
    <x v="0"/>
    <s v="FUMÉE - MOTOEURS"/>
    <x v="0"/>
    <s v="D01"/>
    <x v="75"/>
    <s v="MT 05251"/>
    <s v="tri"/>
    <n v="400"/>
    <n v="1.5"/>
    <n v="0.83"/>
    <n v="0.75"/>
    <n v="2.4096385542168677"/>
    <n v="1"/>
    <n v="0.8"/>
    <n v="1.9277108433734942"/>
    <s v="AUT"/>
    <s v="NON"/>
    <x v="1"/>
    <n v="1.4457831325301207"/>
    <n v="1.9277108433734942"/>
    <e v="#REF!"/>
    <e v="#REF!"/>
    <s v="D+2"/>
    <n v="0"/>
    <n v="1"/>
    <n v="1"/>
  </r>
  <r>
    <x v="3"/>
    <m/>
    <x v="0"/>
    <s v="D01"/>
    <x v="76"/>
    <s v="HM83009"/>
    <s v="mono"/>
    <n v="230"/>
    <n v="1.45"/>
    <n v="1"/>
    <n v="0.85"/>
    <n v="1.7058823529411764"/>
    <n v="1"/>
    <n v="1"/>
    <n v="1.7058823529411764"/>
    <s v="AUT"/>
    <s v="OUI"/>
    <x v="0"/>
    <n v="1.45"/>
    <n v="1.7058823529411764"/>
    <e v="#REF!"/>
    <e v="#REF!"/>
    <s v="F"/>
    <n v="0"/>
    <n v="0"/>
    <n v="0"/>
  </r>
  <r>
    <x v="2"/>
    <s v="GRILLE FOUR"/>
    <x v="1"/>
    <s v="D01"/>
    <x v="77"/>
    <s v="HA21103"/>
    <s v="mono"/>
    <n v="230"/>
    <n v="1.3"/>
    <n v="1"/>
    <n v="0.85"/>
    <n v="1.5294117647058825"/>
    <n v="1"/>
    <n v="1"/>
    <n v="0"/>
    <n v="0"/>
    <n v="0"/>
    <x v="0"/>
    <n v="1.3"/>
    <n v="1.5294117647058825"/>
    <e v="#REF!"/>
    <e v="#REF!"/>
    <s v="F"/>
    <n v="0"/>
    <n v="0"/>
    <n v="0"/>
  </r>
  <r>
    <x v="0"/>
    <s v="FUMÉE - MOTOEURS"/>
    <x v="0"/>
    <s v="D01"/>
    <x v="78"/>
    <s v="MT 25006"/>
    <s v="tri"/>
    <n v="400"/>
    <n v="1.1000000000000001"/>
    <n v="0.81"/>
    <n v="0.73"/>
    <n v="1.8603077963808559"/>
    <n v="1"/>
    <n v="0.8"/>
    <n v="1.4882462371046847"/>
    <s v="AUT"/>
    <s v="NON"/>
    <x v="1"/>
    <n v="1.0864197530864199"/>
    <n v="1.4882462371046847"/>
    <e v="#REF!"/>
    <e v="#REF!"/>
    <s v="D+1"/>
    <n v="0"/>
    <n v="1"/>
    <n v="1"/>
  </r>
  <r>
    <x v="0"/>
    <s v="FUMÉE - MOTOEURS"/>
    <x v="0"/>
    <s v="D01"/>
    <x v="79"/>
    <s v="MA 04201"/>
    <s v="tri"/>
    <n v="400"/>
    <n v="1.1000000000000001"/>
    <n v="0.8"/>
    <n v="0.45"/>
    <n v="3.0555555555555554"/>
    <n v="1"/>
    <n v="0.8"/>
    <n v="2.4444444444444446"/>
    <s v="AUT"/>
    <s v="NON"/>
    <x v="1"/>
    <n v="1.1000000000000001"/>
    <n v="2.4444444444444446"/>
    <e v="#REF!"/>
    <e v="#REF!"/>
    <s v="D+1"/>
    <n v="0"/>
    <n v="1"/>
    <n v="1"/>
  </r>
  <r>
    <x v="1"/>
    <s v="Vapeur machefers"/>
    <x v="0"/>
    <s v="D01"/>
    <x v="80"/>
    <s v="MN21701"/>
    <s v="tri"/>
    <n v="400"/>
    <n v="1.1000000000000001"/>
    <n v="0.8"/>
    <n v="0.82"/>
    <n v="1.6768292682926831"/>
    <n v="1"/>
    <n v="0.64"/>
    <n v="1.0731707317073171"/>
    <s v="AUT"/>
    <s v="NON"/>
    <x v="1"/>
    <n v="0.88"/>
    <n v="1.0731707317073171"/>
    <e v="#REF!"/>
    <e v="#REF!"/>
    <s v="D+1"/>
    <s v="PTC"/>
    <n v="1"/>
    <n v="1"/>
  </r>
  <r>
    <x v="2"/>
    <s v="GRILLE FOUR"/>
    <x v="1"/>
    <s v="D01"/>
    <x v="81"/>
    <s v="HL21104"/>
    <s v="mono"/>
    <n v="230"/>
    <n v="1"/>
    <n v="1"/>
    <n v="0.85"/>
    <n v="1.1764705882352942"/>
    <n v="1"/>
    <n v="1"/>
    <n v="0"/>
    <n v="0"/>
    <n v="0"/>
    <x v="0"/>
    <n v="1"/>
    <n v="1.1764705882352942"/>
    <e v="#REF!"/>
    <e v="#REF!"/>
    <s v="F"/>
    <n v="0"/>
    <n v="0"/>
    <n v="0"/>
  </r>
  <r>
    <x v="0"/>
    <s v="FUMÉE - CONSOMMATEURS ELECTRIQUE"/>
    <x v="0"/>
    <s v="D01"/>
    <x v="82"/>
    <s v="E 04205"/>
    <s v="bi"/>
    <n v="400"/>
    <n v="1"/>
    <n v="1"/>
    <n v="1"/>
    <n v="1"/>
    <n v="1"/>
    <n v="1"/>
    <n v="1"/>
    <s v="AUT"/>
    <s v="OUI"/>
    <x v="0"/>
    <n v="1"/>
    <n v="1"/>
    <e v="#REF!"/>
    <e v="#REF!"/>
    <s v="CF"/>
    <n v="0"/>
    <n v="0"/>
    <n v="0"/>
  </r>
  <r>
    <x v="2"/>
    <m/>
    <x v="0"/>
    <s v="E01"/>
    <x v="83"/>
    <s v="H02010"/>
    <s v="mono"/>
    <n v="230"/>
    <n v="0.8"/>
    <n v="1"/>
    <n v="1"/>
    <n v="0.8"/>
    <n v="1"/>
    <n v="1"/>
    <n v="0.8"/>
    <s v="AUT"/>
    <s v="OUI"/>
    <x v="0"/>
    <n v="0.8"/>
    <n v="0.8"/>
    <e v="#REF!"/>
    <e v="#REF!"/>
    <s v="F"/>
    <n v="0"/>
    <n v="0"/>
    <n v="0"/>
  </r>
  <r>
    <x v="1"/>
    <s v="CHAUDIERE"/>
    <x v="0"/>
    <s v="D01"/>
    <x v="84"/>
    <s v="MV23320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3"/>
    <m/>
    <x v="1"/>
    <s v="D01"/>
    <x v="85"/>
    <s v="MN 05310"/>
    <s v="tri"/>
    <n v="400"/>
    <n v="0.75"/>
    <n v="0.8"/>
    <n v="0.7"/>
    <n v="1.3392857142857144"/>
    <n v="1"/>
    <n v="0"/>
    <n v="0"/>
    <n v="0"/>
    <n v="0"/>
    <x v="0"/>
    <n v="0"/>
    <n v="0"/>
    <e v="#REF!"/>
    <e v="#REF!"/>
    <s v="D"/>
    <n v="0"/>
    <n v="1"/>
    <n v="0"/>
  </r>
  <r>
    <x v="3"/>
    <m/>
    <x v="1"/>
    <s v="D01"/>
    <x v="86"/>
    <s v="N 05210"/>
    <s v="tri"/>
    <n v="400"/>
    <n v="0.75"/>
    <n v="0.8"/>
    <n v="0.7"/>
    <n v="1.3392857142857144"/>
    <n v="1"/>
    <n v="0"/>
    <n v="0"/>
    <n v="0"/>
    <n v="0"/>
    <x v="0"/>
    <n v="0"/>
    <n v="0"/>
    <e v="#REF!"/>
    <e v="#REF!"/>
    <s v="D"/>
    <n v="0"/>
    <n v="1"/>
    <n v="0"/>
  </r>
  <r>
    <x v="1"/>
    <s v="CHAUDIERE"/>
    <x v="0"/>
    <s v="D01"/>
    <x v="87"/>
    <s v="MV23322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88"/>
    <s v="MV23324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89"/>
    <s v="MV23326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90"/>
    <s v="MV23328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91"/>
    <s v="MV23330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92"/>
    <s v="MV23332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93"/>
    <s v="MV23334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CHAUDIERE"/>
    <x v="0"/>
    <s v="D01"/>
    <x v="94"/>
    <s v="MV23336"/>
    <s v="tri"/>
    <n v="400"/>
    <n v="0.75"/>
    <n v="0.82499999999999996"/>
    <n v="0.75"/>
    <n v="1.2121212121212122"/>
    <n v="1"/>
    <n v="0.9"/>
    <n v="1.0909090909090911"/>
    <s v="AUT"/>
    <s v="NON"/>
    <x v="1"/>
    <n v="0.81818181818181823"/>
    <n v="1.0909090909090911"/>
    <e v="#REF!"/>
    <e v="#REF!"/>
    <s v="D+1"/>
    <n v="0"/>
    <n v="1"/>
    <n v="1"/>
  </r>
  <r>
    <x v="1"/>
    <s v="Hydraulique"/>
    <x v="0"/>
    <s v="E01"/>
    <x v="95"/>
    <s v="MP21177A"/>
    <s v="tri"/>
    <n v="400"/>
    <n v="0.75"/>
    <n v="0.66"/>
    <n v="0.72"/>
    <n v="1.5782828282828281"/>
    <n v="1"/>
    <n v="1"/>
    <n v="1.5782828282828281"/>
    <s v="AUT"/>
    <s v="OUI"/>
    <x v="1"/>
    <n v="1.1363636363636362"/>
    <n v="1.5782828282828281"/>
    <e v="#REF!"/>
    <e v="#REF!"/>
    <s v="D+1"/>
    <n v="0"/>
    <n v="1"/>
    <n v="1"/>
  </r>
  <r>
    <x v="1"/>
    <s v="Hydraulique"/>
    <x v="0"/>
    <s v="E01"/>
    <x v="96"/>
    <s v="MP21177B"/>
    <s v="tri"/>
    <n v="400"/>
    <n v="0.75"/>
    <n v="0.66"/>
    <n v="0.72"/>
    <n v="1.5782828282828281"/>
    <n v="0"/>
    <n v="1"/>
    <n v="0"/>
    <s v="AUT"/>
    <s v="OUI"/>
    <x v="1"/>
    <n v="0"/>
    <n v="0"/>
    <e v="#REF!"/>
    <e v="#REF!"/>
    <s v="D+1"/>
    <n v="0"/>
    <n v="1"/>
    <n v="1"/>
  </r>
  <r>
    <x v="3"/>
    <m/>
    <x v="0"/>
    <s v="D01"/>
    <x v="97"/>
    <s v="HP81004-VR"/>
    <s v="mono"/>
    <n v="230"/>
    <n v="0.72"/>
    <n v="1"/>
    <n v="0.8"/>
    <n v="0.89999999999999991"/>
    <n v="0.33"/>
    <n v="0.8"/>
    <n v="0.23760000000000001"/>
    <s v="AUT"/>
    <s v="OUI"/>
    <x v="0"/>
    <n v="0.19008000000000003"/>
    <n v="0.23760000000000001"/>
    <e v="#REF!"/>
    <e v="#REF!"/>
    <s v="F"/>
    <n v="0"/>
    <n v="0"/>
    <n v="0"/>
  </r>
  <r>
    <x v="3"/>
    <m/>
    <x v="0"/>
    <s v="D01"/>
    <x v="98"/>
    <s v="HA83010"/>
    <s v="mono"/>
    <n v="230"/>
    <n v="0.7"/>
    <n v="1"/>
    <n v="0.85"/>
    <n v="0.82352941176470584"/>
    <n v="1"/>
    <n v="1"/>
    <n v="0.82352941176470584"/>
    <s v="AUT"/>
    <s v="OUI"/>
    <x v="0"/>
    <n v="0.7"/>
    <n v="0.82352941176470584"/>
    <e v="#REF!"/>
    <e v="#REF!"/>
    <s v="F"/>
    <n v="0"/>
    <n v="0"/>
    <n v="0"/>
  </r>
  <r>
    <x v="3"/>
    <m/>
    <x v="0"/>
    <s v="D01"/>
    <x v="99"/>
    <s v="HM83003"/>
    <s v="mono"/>
    <n v="230"/>
    <n v="0.65"/>
    <n v="1"/>
    <n v="0.85"/>
    <n v="0.76470588235294124"/>
    <n v="1"/>
    <n v="1"/>
    <n v="0.76470588235294124"/>
    <s v="AUT"/>
    <s v="OUI"/>
    <x v="0"/>
    <n v="0.65"/>
    <n v="0.76470588235294124"/>
    <e v="#REF!"/>
    <e v="#REF!"/>
    <s v="F"/>
    <n v="0"/>
    <n v="0"/>
    <n v="0"/>
  </r>
  <r>
    <x v="0"/>
    <s v="FUMÉE - MOTOEURS"/>
    <x v="0"/>
    <s v="E01"/>
    <x v="100"/>
    <s v="MA 05252"/>
    <s v="tri"/>
    <n v="400"/>
    <n v="0.55000000000000004"/>
    <n v="0.8"/>
    <n v="0.7"/>
    <n v="0.98214285714285721"/>
    <n v="1"/>
    <n v="0.8"/>
    <n v="0.78571428571428581"/>
    <s v="AUT"/>
    <s v="NON"/>
    <x v="1"/>
    <n v="0.55000000000000004"/>
    <n v="0.78571428571428581"/>
    <e v="#REF!"/>
    <e v="#REF!"/>
    <s v="D+1"/>
    <n v="0"/>
    <n v="1"/>
    <n v="1"/>
  </r>
  <r>
    <x v="3"/>
    <m/>
    <x v="0"/>
    <s v="D01"/>
    <x v="101"/>
    <s v="MN 26003"/>
    <s v="mono"/>
    <n v="230"/>
    <n v="0.37"/>
    <n v="0.75"/>
    <n v="0.7"/>
    <n v="0.70476190476190481"/>
    <n v="1"/>
    <n v="0.8"/>
    <n v="0.56380952380952387"/>
    <s v="AUT"/>
    <s v="OUI"/>
    <x v="0"/>
    <n v="0.39466666666666672"/>
    <n v="0.56380952380952387"/>
    <e v="#REF!"/>
    <e v="#REF!"/>
    <s v="F"/>
    <n v="0"/>
    <n v="0"/>
    <n v="1"/>
  </r>
  <r>
    <x v="0"/>
    <s v="FUMÉE - MOTOEURS"/>
    <x v="0"/>
    <s v="E01"/>
    <x v="102"/>
    <s v="MT 05253"/>
    <s v="tri"/>
    <n v="400"/>
    <n v="0.37"/>
    <n v="0.81"/>
    <n v="0.57999999999999996"/>
    <n v="0.78756917837377605"/>
    <n v="1"/>
    <n v="0.8"/>
    <n v="0.63005534269902086"/>
    <s v="AUT"/>
    <s v="NON"/>
    <x v="1"/>
    <n v="0.36543209876543209"/>
    <n v="0.63005534269902086"/>
    <e v="#REF!"/>
    <e v="#REF!"/>
    <s v="VF+1"/>
    <n v="0"/>
    <n v="1"/>
    <n v="1"/>
  </r>
  <r>
    <x v="1"/>
    <s v="CHAUDIERE"/>
    <x v="0"/>
    <s v="D01"/>
    <x v="103"/>
    <s v="MV23501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04"/>
    <s v="MV23502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2"/>
    <s v="GRILLE FOUR"/>
    <x v="1"/>
    <s v="D01"/>
    <x v="105"/>
    <s v="aprés"/>
    <s v="mono"/>
    <n v="230"/>
    <n v="0.4"/>
    <m/>
    <m/>
    <m/>
    <m/>
    <m/>
    <m/>
    <n v="0"/>
    <n v="0"/>
    <x v="0"/>
    <n v="0"/>
    <n v="0"/>
    <e v="#REF!"/>
    <e v="#REF!"/>
    <s v="F"/>
    <n v="0"/>
    <n v="0"/>
    <n v="0"/>
  </r>
  <r>
    <x v="1"/>
    <s v="CHAUDIERE"/>
    <x v="0"/>
    <s v="D01"/>
    <x v="106"/>
    <s v="MV23503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07"/>
    <s v="MV23516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08"/>
    <s v="MV23504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09"/>
    <s v="MV23505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0"/>
    <s v="MV23517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1"/>
    <s v="MV23506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2"/>
    <s v="MV23507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3"/>
    <s v="MV23518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4"/>
    <s v="MV23508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5"/>
    <s v="MV23509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6"/>
    <s v="MV23510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7"/>
    <s v="MV23511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8"/>
    <s v="MV23512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19"/>
    <s v="MV23513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20"/>
    <s v="MV23514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CHAUDIERE"/>
    <x v="0"/>
    <s v="D01"/>
    <x v="121"/>
    <s v="MV23515"/>
    <s v="tri"/>
    <n v="400"/>
    <n v="0.37"/>
    <n v="0.68"/>
    <n v="0.73"/>
    <n v="0.74536663980660756"/>
    <n v="1"/>
    <n v="0.8"/>
    <n v="0.59629331184528611"/>
    <s v="AUT"/>
    <s v="NON"/>
    <x v="1"/>
    <n v="0.43529411764705883"/>
    <n v="0.59629331184528611"/>
    <e v="#REF!"/>
    <e v="#REF!"/>
    <s v="D+1"/>
    <n v="0"/>
    <n v="1"/>
    <n v="1"/>
  </r>
  <r>
    <x v="1"/>
    <s v="Système de refroidissement"/>
    <x v="0"/>
    <s v="I01"/>
    <x v="122"/>
    <s v="MP21272"/>
    <s v="tri"/>
    <n v="400"/>
    <n v="0.37"/>
    <n v="0.66"/>
    <n v="0.72"/>
    <n v="0.77861952861952854"/>
    <n v="0"/>
    <n v="0.99891891891891915"/>
    <n v="0"/>
    <s v="MAN"/>
    <s v="NON"/>
    <x v="0"/>
    <n v="0"/>
    <n v="0"/>
    <e v="#REF!"/>
    <e v="#REF!"/>
    <s v="F _x000a_(prise électrique)"/>
    <n v="0"/>
    <n v="0"/>
    <n v="0"/>
  </r>
  <r>
    <x v="3"/>
    <m/>
    <x v="0"/>
    <s v="D01"/>
    <x v="123"/>
    <s v="HA88021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124"/>
    <s v="HA88006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125"/>
    <s v="HA88011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D01"/>
    <x v="126"/>
    <s v="HA88014"/>
    <s v="mono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3"/>
    <m/>
    <x v="0"/>
    <s v="G01"/>
    <x v="127"/>
    <s v="HA83007"/>
    <n v="1"/>
    <n v="230"/>
    <n v="0.3"/>
    <n v="1"/>
    <n v="0.85"/>
    <n v="0.35294117647058826"/>
    <n v="1"/>
    <n v="1"/>
    <n v="0.35294117647058826"/>
    <s v="AUT"/>
    <s v="OUI"/>
    <x v="0"/>
    <n v="0.3"/>
    <n v="0.35294117647058826"/>
    <e v="#REF!"/>
    <e v="#REF!"/>
    <s v="F"/>
    <n v="0"/>
    <n v="0"/>
    <n v="0"/>
  </r>
  <r>
    <x v="2"/>
    <s v="CHAUDIERE"/>
    <x v="0"/>
    <s v="D01"/>
    <x v="128"/>
    <s v="LT23007"/>
    <s v="mono"/>
    <n v="230"/>
    <n v="0.2"/>
    <n v="1"/>
    <n v="0.8"/>
    <n v="0.25"/>
    <n v="1"/>
    <n v="1"/>
    <n v="0.25"/>
    <s v="AUT"/>
    <s v="OUI"/>
    <x v="0"/>
    <n v="0.2"/>
    <n v="0.25"/>
    <e v="#REF!"/>
    <e v="#REF!"/>
    <s v="F"/>
    <n v="0"/>
    <n v="0"/>
    <n v="0"/>
  </r>
  <r>
    <x v="2"/>
    <m/>
    <x v="0"/>
    <s v="D01"/>
    <x v="129"/>
    <s v="HA05510"/>
    <s v="mono"/>
    <n v="230"/>
    <n v="0.16"/>
    <n v="1"/>
    <n v="0.7"/>
    <n v="0.22857142857142859"/>
    <n v="1"/>
    <n v="1"/>
    <n v="0.22857142857142859"/>
    <s v="AUT"/>
    <s v="OUI"/>
    <x v="0"/>
    <n v="0.16"/>
    <n v="0.22857142857142859"/>
    <e v="#REF!"/>
    <e v="#REF!"/>
    <s v="F"/>
    <n v="0"/>
    <n v="0"/>
    <n v="0"/>
  </r>
  <r>
    <x v="2"/>
    <s v="CHAUDIERE"/>
    <x v="0"/>
    <s v="D01"/>
    <x v="130"/>
    <s v="LG23006"/>
    <s v="mono"/>
    <n v="230"/>
    <n v="0.15"/>
    <n v="1"/>
    <n v="0.9"/>
    <n v="0.16666666666666666"/>
    <n v="1"/>
    <n v="1"/>
    <n v="0.16666666666666666"/>
    <s v="AUT"/>
    <s v="OUI"/>
    <x v="0"/>
    <n v="0.15"/>
    <n v="0.16666666666666666"/>
    <e v="#REF!"/>
    <e v="#REF!"/>
    <s v="F"/>
    <n v="0"/>
    <n v="0"/>
    <n v="0"/>
  </r>
  <r>
    <x v="2"/>
    <s v="BARRIERES OPTIQUES"/>
    <x v="0"/>
    <s v="F01"/>
    <x v="131"/>
    <s v="HSS-03034"/>
    <s v="mono"/>
    <n v="230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e v="#REF!"/>
    <e v="#REF!"/>
    <s v="F"/>
    <n v="0"/>
    <n v="0"/>
    <n v="0"/>
  </r>
  <r>
    <x v="2"/>
    <s v="GRILLE FOUR"/>
    <x v="1"/>
    <s v="D01"/>
    <x v="132"/>
    <s v="aprés"/>
    <s v="mono"/>
    <n v="230"/>
    <n v="0.2"/>
    <m/>
    <m/>
    <m/>
    <m/>
    <m/>
    <m/>
    <n v="0"/>
    <n v="0"/>
    <x v="0"/>
    <n v="0"/>
    <n v="0"/>
    <e v="#REF!"/>
    <e v="#REF!"/>
    <s v="F"/>
    <n v="0"/>
    <n v="0"/>
    <n v="0"/>
  </r>
  <r>
    <x v="2"/>
    <s v="GRILLE FOUR"/>
    <x v="1"/>
    <s v="D01"/>
    <x v="133"/>
    <s v="aprés"/>
    <s v="mono"/>
    <n v="230"/>
    <n v="0.2"/>
    <m/>
    <m/>
    <m/>
    <m/>
    <m/>
    <m/>
    <n v="0"/>
    <n v="0"/>
    <x v="0"/>
    <n v="0"/>
    <n v="0"/>
    <e v="#REF!"/>
    <e v="#REF!"/>
    <s v="F"/>
    <n v="0"/>
    <n v="0"/>
    <n v="0"/>
  </r>
  <r>
    <x v="2"/>
    <s v="BARRIERES OPTIQUES"/>
    <x v="0"/>
    <s v="F01"/>
    <x v="134"/>
    <s v="HSS-03035"/>
    <s v="mono"/>
    <n v="230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e v="#REF!"/>
    <e v="#REF!"/>
    <s v="F"/>
    <n v="0"/>
    <n v="0"/>
    <n v="0"/>
  </r>
  <r>
    <x v="3"/>
    <m/>
    <x v="1"/>
    <s v="D01"/>
    <x v="135"/>
    <s v="P 05209"/>
    <s v="mono"/>
    <n v="230"/>
    <n v="0.2"/>
    <n v="0.85"/>
    <n v="1"/>
    <n v="0.23529411764705885"/>
    <n v="1"/>
    <n v="1"/>
    <n v="0"/>
    <n v="0"/>
    <n v="0"/>
    <x v="0"/>
    <n v="0.23529411764705885"/>
    <n v="0.23529411764705885"/>
    <e v="#REF!"/>
    <e v="#REF!"/>
    <s v="D"/>
    <n v="0"/>
    <n v="0"/>
    <n v="0"/>
  </r>
  <r>
    <x v="2"/>
    <s v="BARRIERES OPTIQUES"/>
    <x v="0"/>
    <s v="F01"/>
    <x v="136"/>
    <s v="HSS-03036"/>
    <s v="mono"/>
    <n v="230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e v="#REF!"/>
    <e v="#REF!"/>
    <s v="F"/>
    <n v="0"/>
    <n v="0"/>
    <n v="0"/>
  </r>
  <r>
    <x v="3"/>
    <m/>
    <x v="0"/>
    <s v="D01"/>
    <x v="137"/>
    <s v="SOV21140A"/>
    <s v="mono"/>
    <n v="230"/>
    <n v="0.1"/>
    <n v="1"/>
    <n v="1"/>
    <n v="0.1"/>
    <n v="1"/>
    <n v="1"/>
    <n v="0.1"/>
    <s v="AUT"/>
    <s v="OUI"/>
    <x v="0"/>
    <n v="0.1"/>
    <n v="0.1"/>
    <e v="#REF!"/>
    <e v="#REF!"/>
    <s v="SOV (CF)"/>
    <n v="0"/>
    <n v="0"/>
    <n v="0"/>
  </r>
  <r>
    <x v="3"/>
    <m/>
    <x v="0"/>
    <s v="D01"/>
    <x v="137"/>
    <s v="SOV21140B"/>
    <s v="mono"/>
    <n v="230"/>
    <n v="0.1"/>
    <n v="1"/>
    <n v="1"/>
    <n v="0.1"/>
    <n v="1"/>
    <n v="1"/>
    <n v="0.1"/>
    <s v="AUT"/>
    <s v="OUI"/>
    <x v="0"/>
    <n v="0.1"/>
    <n v="0.1"/>
    <e v="#REF!"/>
    <e v="#REF!"/>
    <s v="SOV (CF)"/>
    <n v="0"/>
    <n v="0"/>
    <n v="0"/>
  </r>
  <r>
    <x v="3"/>
    <m/>
    <x v="0"/>
    <s v="F01"/>
    <x v="138"/>
    <s v="JB-25301 (AT 25002)"/>
    <s v="mono"/>
    <n v="230"/>
    <n v="0.08"/>
    <n v="1"/>
    <n v="1"/>
    <n v="0.08"/>
    <n v="1"/>
    <n v="1"/>
    <n v="0.08"/>
    <s v="AUT"/>
    <s v="OUI"/>
    <x v="0"/>
    <n v="0.08"/>
    <n v="0.08"/>
    <e v="#REF!"/>
    <e v="#REF!"/>
    <s v="F"/>
    <n v="0"/>
    <n v="0"/>
    <n v="0"/>
  </r>
  <r>
    <x v="2"/>
    <s v="CHAUDIERE"/>
    <x v="0"/>
    <s v="D01"/>
    <x v="139"/>
    <s v="SOV21135A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2"/>
    <s v="GRILLE FOUR"/>
    <x v="1"/>
    <s v="D01"/>
    <x v="140"/>
    <s v="F23406"/>
    <s v="mono"/>
    <n v="230"/>
    <n v="0.1"/>
    <n v="1"/>
    <n v="0.85"/>
    <n v="0.11764705882352942"/>
    <n v="1"/>
    <n v="1"/>
    <n v="0"/>
    <n v="0"/>
    <n v="0"/>
    <x v="0"/>
    <n v="0.1"/>
    <n v="0.11764705882352942"/>
    <e v="#REF!"/>
    <e v="#REF!"/>
    <s v="n.a"/>
    <n v="0"/>
    <n v="0"/>
    <n v="0"/>
  </r>
  <r>
    <x v="2"/>
    <s v="GRILLE FOUR"/>
    <x v="1"/>
    <s v="D01"/>
    <x v="141"/>
    <s v="aprés"/>
    <s v="mono"/>
    <n v="230"/>
    <n v="0.1"/>
    <m/>
    <m/>
    <m/>
    <m/>
    <m/>
    <m/>
    <n v="0"/>
    <n v="0"/>
    <x v="0"/>
    <n v="0"/>
    <n v="0"/>
    <e v="#REF!"/>
    <e v="#REF!"/>
    <s v="F"/>
    <n v="0"/>
    <n v="0"/>
    <n v="0"/>
  </r>
  <r>
    <x v="3"/>
    <m/>
    <x v="1"/>
    <s v="D01"/>
    <x v="140"/>
    <s v="F23406"/>
    <s v="mono"/>
    <n v="230"/>
    <n v="0.1"/>
    <n v="1"/>
    <n v="0.85"/>
    <n v="0.11764705882352942"/>
    <n v="1"/>
    <n v="1"/>
    <n v="0"/>
    <n v="0"/>
    <n v="0"/>
    <x v="0"/>
    <n v="0.1"/>
    <n v="0.11764705882352942"/>
    <e v="#REF!"/>
    <e v="#REF!"/>
    <s v="n.a"/>
    <n v="0"/>
    <n v="0"/>
    <n v="0"/>
  </r>
  <r>
    <x v="2"/>
    <s v="CHAUDIERE"/>
    <x v="0"/>
    <s v="D01"/>
    <x v="142"/>
    <s v="SOV21135B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3"/>
    <s v="SOV21131A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2"/>
    <m/>
    <x v="1"/>
    <s v="D01"/>
    <x v="138"/>
    <s v="AT 25002"/>
    <s v="mono"/>
    <n v="230"/>
    <n v="0.08"/>
    <n v="1"/>
    <n v="1"/>
    <n v="0.08"/>
    <n v="1"/>
    <n v="1"/>
    <n v="0"/>
    <s v="AUT"/>
    <s v="OUI"/>
    <x v="0"/>
    <n v="0.08"/>
    <n v="0.08"/>
    <e v="#REF!"/>
    <e v="#REF!"/>
    <s v="F"/>
    <n v="0"/>
    <n v="0"/>
    <n v="0"/>
  </r>
  <r>
    <x v="3"/>
    <m/>
    <x v="0"/>
    <s v="D01"/>
    <x v="143"/>
    <s v="SOV21131B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4"/>
    <s v="SOV21132A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4"/>
    <s v="SOV21132B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5"/>
    <s v="SOV21133A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5"/>
    <s v="SOV21133B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6"/>
    <s v="SOV21134A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3"/>
    <m/>
    <x v="0"/>
    <s v="D01"/>
    <x v="146"/>
    <s v="SOV21134B"/>
    <s v="mono"/>
    <n v="230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e v="#REF!"/>
    <e v="#REF!"/>
    <s v="SOV (CF)"/>
    <n v="0"/>
    <n v="0"/>
    <n v="0"/>
  </r>
  <r>
    <x v="2"/>
    <m/>
    <x v="0"/>
    <s v="G01"/>
    <x v="147"/>
    <s v="HL-N27001"/>
    <s v="mono"/>
    <n v="230"/>
    <n v="0.05"/>
    <n v="1"/>
    <n v="1"/>
    <n v="0.05"/>
    <n v="1"/>
    <n v="1"/>
    <n v="0.05"/>
    <s v="AUT"/>
    <s v="OUI"/>
    <x v="0"/>
    <n v="0.05"/>
    <n v="0.05"/>
    <e v="#REF!"/>
    <e v="#REF!"/>
    <s v="F"/>
    <n v="0"/>
    <n v="0"/>
    <n v="0"/>
  </r>
  <r>
    <x v="0"/>
    <s v="FUMÉE - MOTOEURS"/>
    <x v="0"/>
    <s v="E01"/>
    <x v="148"/>
    <s v="MN 05254"/>
    <s v="tri"/>
    <n v="400"/>
    <n v="0.04"/>
    <n v="0.65"/>
    <n v="0.65"/>
    <n v="9.4674556213017749E-2"/>
    <n v="1"/>
    <n v="0.8"/>
    <n v="7.5739644970414202E-2"/>
    <s v="AUT"/>
    <s v="NON"/>
    <x v="1"/>
    <n v="4.9230769230769231E-2"/>
    <n v="7.5739644970414202E-2"/>
    <e v="#REF!"/>
    <e v="#REF!"/>
    <s v="D+1"/>
    <n v="0"/>
    <n v="1"/>
    <n v="1"/>
  </r>
  <r>
    <x v="2"/>
    <m/>
    <x v="0"/>
    <s v="F01"/>
    <x v="149"/>
    <s v="BJ-25301 (HL 25010)"/>
    <s v="mono"/>
    <n v="230"/>
    <n v="0.03"/>
    <n v="1"/>
    <n v="1"/>
    <n v="0.03"/>
    <n v="1"/>
    <n v="1"/>
    <n v="0.03"/>
    <s v="AUT"/>
    <s v="OUI"/>
    <x v="0"/>
    <n v="0.03"/>
    <n v="0.03"/>
    <e v="#REF!"/>
    <e v="#REF!"/>
    <s v="F"/>
    <n v="0"/>
    <n v="0"/>
    <n v="0"/>
  </r>
  <r>
    <x v="2"/>
    <m/>
    <x v="0"/>
    <s v="L01"/>
    <x v="150"/>
    <s v="HL 04210"/>
    <s v="mono"/>
    <n v="230"/>
    <n v="0.03"/>
    <n v="1"/>
    <n v="1"/>
    <n v="0.03"/>
    <n v="1"/>
    <n v="1"/>
    <n v="0.03"/>
    <s v="AUT"/>
    <s v="OUI"/>
    <x v="0"/>
    <n v="0.03"/>
    <n v="0.03"/>
    <e v="#REF!"/>
    <e v="#REF!"/>
    <s v="F"/>
    <n v="0"/>
    <n v="0"/>
    <n v="0"/>
  </r>
  <r>
    <x v="2"/>
    <m/>
    <x v="1"/>
    <s v="D01"/>
    <x v="151"/>
    <s v="HL 05010"/>
    <s v="mono"/>
    <n v="230"/>
    <n v="0.05"/>
    <n v="1"/>
    <n v="1"/>
    <n v="0"/>
    <n v="1"/>
    <n v="1"/>
    <n v="0"/>
    <n v="0"/>
    <n v="0"/>
    <x v="0"/>
    <n v="0.05"/>
    <n v="0.05"/>
    <e v="#REF!"/>
    <e v="#REF!"/>
    <s v="F"/>
    <n v="0"/>
    <n v="0"/>
    <n v="0"/>
  </r>
  <r>
    <x v="2"/>
    <m/>
    <x v="1"/>
    <s v="D01"/>
    <x v="152"/>
    <s v="HL 05060"/>
    <s v="mono"/>
    <n v="230"/>
    <n v="0.05"/>
    <n v="1"/>
    <n v="1"/>
    <n v="0.05"/>
    <n v="1"/>
    <n v="0"/>
    <n v="0"/>
    <n v="0"/>
    <n v="0"/>
    <x v="0"/>
    <n v="0"/>
    <n v="0"/>
    <e v="#REF!"/>
    <e v="#REF!"/>
    <s v="F"/>
    <n v="0"/>
    <n v="0"/>
    <n v="0"/>
  </r>
  <r>
    <x v="2"/>
    <m/>
    <x v="1"/>
    <s v="D01"/>
    <x v="153"/>
    <s v="ZSL 04123"/>
    <s v="mono"/>
    <n v="230"/>
    <n v="0.05"/>
    <n v="0.8"/>
    <n v="1"/>
    <n v="0"/>
    <n v="1"/>
    <n v="1"/>
    <n v="0"/>
    <n v="0"/>
    <n v="0"/>
    <x v="0"/>
    <n v="6.25E-2"/>
    <n v="6.25E-2"/>
    <e v="#REF!"/>
    <e v="#REF!"/>
    <s v="F"/>
    <n v="0"/>
    <n v="0"/>
    <n v="0"/>
  </r>
  <r>
    <x v="2"/>
    <m/>
    <x v="1"/>
    <s v="D01"/>
    <x v="152"/>
    <s v="HL 05060"/>
    <s v="mono"/>
    <n v="230"/>
    <n v="0.05"/>
    <n v="1"/>
    <n v="1"/>
    <n v="0"/>
    <n v="1"/>
    <n v="1"/>
    <n v="0"/>
    <n v="0"/>
    <n v="0"/>
    <x v="0"/>
    <n v="0.05"/>
    <n v="0.05"/>
    <e v="#REF!"/>
    <e v="#REF!"/>
    <s v="F"/>
    <n v="0"/>
    <n v="0"/>
    <n v="0"/>
  </r>
  <r>
    <x v="2"/>
    <m/>
    <x v="0"/>
    <s v="F01"/>
    <x v="154"/>
    <s v="FIT-41001"/>
    <s v="mono"/>
    <n v="230"/>
    <n v="2.1999999999999999E-2"/>
    <n v="1"/>
    <n v="0.7"/>
    <n v="3.1428571428571431E-2"/>
    <n v="1"/>
    <n v="1"/>
    <n v="3.1428571428571431E-2"/>
    <s v="AUT"/>
    <s v="OUI"/>
    <x v="0"/>
    <n v="2.1999999999999999E-2"/>
    <n v="3.1428571428571431E-2"/>
    <e v="#REF!"/>
    <e v="#REF!"/>
    <s v="F"/>
    <n v="0"/>
    <n v="0"/>
    <n v="0"/>
  </r>
  <r>
    <x v="3"/>
    <m/>
    <x v="1"/>
    <s v="G01"/>
    <x v="147"/>
    <s v="HL-N27001"/>
    <s v="mono"/>
    <n v="230"/>
    <n v="0.05"/>
    <n v="1"/>
    <n v="1"/>
    <n v="0.05"/>
    <n v="1"/>
    <n v="1"/>
    <n v="0"/>
    <s v="AUT"/>
    <s v="OUI"/>
    <x v="0"/>
    <n v="0.05"/>
    <n v="0.05"/>
    <e v="#REF!"/>
    <e v="#REF!"/>
    <s v="F"/>
    <n v="0"/>
    <n v="0"/>
    <n v="0"/>
  </r>
  <r>
    <x v="3"/>
    <m/>
    <x v="1"/>
    <s v="D01"/>
    <x v="153"/>
    <s v="ZSL 04123"/>
    <s v="mono"/>
    <n v="230"/>
    <n v="0.05"/>
    <n v="0.8"/>
    <n v="1"/>
    <n v="6.25E-2"/>
    <n v="1"/>
    <n v="1"/>
    <n v="0"/>
    <n v="0"/>
    <n v="0"/>
    <x v="0"/>
    <n v="6.25E-2"/>
    <n v="6.25E-2"/>
    <e v="#REF!"/>
    <e v="#REF!"/>
    <s v="F"/>
    <n v="0"/>
    <n v="0"/>
    <n v="0"/>
  </r>
  <r>
    <x v="2"/>
    <m/>
    <x v="0"/>
    <s v="F01"/>
    <x v="155"/>
    <s v="FIT-47002"/>
    <s v="mono"/>
    <n v="230"/>
    <n v="2.1999999999999999E-2"/>
    <n v="1"/>
    <n v="0.7"/>
    <n v="3.1428571428571431E-2"/>
    <n v="1"/>
    <n v="1"/>
    <n v="3.1428571428571431E-2"/>
    <s v="AUT"/>
    <s v="OUI"/>
    <x v="0"/>
    <n v="2.1999999999999999E-2"/>
    <n v="3.1428571428571431E-2"/>
    <e v="#REF!"/>
    <e v="#REF!"/>
    <s v="F"/>
    <n v="0"/>
    <n v="0"/>
    <n v="0"/>
  </r>
  <r>
    <x v="2"/>
    <m/>
    <x v="1"/>
    <s v="D01"/>
    <x v="156"/>
    <s v="HL 05070"/>
    <s v="mono"/>
    <n v="230"/>
    <n v="0.03"/>
    <n v="1"/>
    <n v="1"/>
    <n v="0"/>
    <n v="1"/>
    <n v="1"/>
    <n v="0"/>
    <n v="0"/>
    <n v="0"/>
    <x v="0"/>
    <n v="0.03"/>
    <n v="0.03"/>
    <e v="#REF!"/>
    <e v="#REF!"/>
    <s v="F"/>
    <n v="0"/>
    <n v="0"/>
    <n v="0"/>
  </r>
  <r>
    <x v="2"/>
    <m/>
    <x v="0"/>
    <s v="F01"/>
    <x v="157"/>
    <s v="JT-41001"/>
    <s v="mono"/>
    <n v="230"/>
    <n v="5.0000000000000001E-3"/>
    <n v="1"/>
    <n v="0.7"/>
    <n v="7.1428571428571435E-3"/>
    <n v="1"/>
    <n v="1"/>
    <n v="7.1428571428571435E-3"/>
    <s v="AUT"/>
    <s v="OUI"/>
    <x v="0"/>
    <n v="5.0000000000000001E-3"/>
    <n v="7.1428571428571435E-3"/>
    <e v="#REF!"/>
    <e v="#REF!"/>
    <s v="F"/>
    <n v="0"/>
    <n v="0"/>
    <n v="0"/>
  </r>
  <r>
    <x v="2"/>
    <m/>
    <x v="0"/>
    <s v="E01"/>
    <x v="158"/>
    <s v="JT-47002"/>
    <s v="mono"/>
    <n v="230"/>
    <n v="5.0000000000000001E-3"/>
    <n v="1"/>
    <n v="0.7"/>
    <n v="7.1428571428571435E-3"/>
    <n v="1"/>
    <n v="1"/>
    <n v="7.1428571428571435E-3"/>
    <s v="AUT"/>
    <s v="OUI"/>
    <x v="0"/>
    <n v="5.0000000000000001E-3"/>
    <n v="7.1428571428571435E-3"/>
    <e v="#REF!"/>
    <e v="#REF!"/>
    <s v="F"/>
    <n v="0"/>
    <n v="0"/>
    <n v="0"/>
  </r>
  <r>
    <x v="2"/>
    <s v="CHAUDIERE"/>
    <x v="1"/>
    <s v="D01"/>
    <x v="8"/>
    <m/>
    <s v="mono"/>
    <n v="230"/>
    <n v="0.03"/>
    <n v="1"/>
    <n v="0.95"/>
    <n v="3.1578947368421054E-2"/>
    <n v="1"/>
    <n v="1"/>
    <n v="0"/>
    <s v="AUT"/>
    <s v="OUI"/>
    <x v="0"/>
    <n v="0.03"/>
    <n v="3.1578947368421054E-2"/>
    <e v="#REF!"/>
    <e v="#REF!"/>
    <s v="F"/>
    <n v="0"/>
    <n v="1"/>
    <n v="0"/>
  </r>
  <r>
    <x v="2"/>
    <m/>
    <x v="1"/>
    <s v="F01"/>
    <x v="159"/>
    <s v="JT-41041"/>
    <s v="mono"/>
    <n v="230"/>
    <n v="0.03"/>
    <n v="1"/>
    <n v="0.7"/>
    <n v="4.2857142857142858E-2"/>
    <n v="1"/>
    <n v="1"/>
    <n v="0"/>
    <n v="0"/>
    <n v="0"/>
    <x v="0"/>
    <n v="0.03"/>
    <n v="4.2857142857142858E-2"/>
    <e v="#REF!"/>
    <e v="#REF!"/>
    <s v="F"/>
    <n v="0"/>
    <n v="0"/>
    <n v="0"/>
  </r>
  <r>
    <x v="0"/>
    <s v="FUMÉE - CONSOMMATEURS ELECTRIQUE"/>
    <x v="1"/>
    <s v="D01"/>
    <x v="160"/>
    <s v="HL 25010"/>
    <s v="mono"/>
    <n v="230"/>
    <n v="0.03"/>
    <n v="1"/>
    <n v="1"/>
    <n v="0"/>
    <n v="1"/>
    <n v="1"/>
    <n v="0"/>
    <n v="0"/>
    <n v="0"/>
    <x v="0"/>
    <n v="0.03"/>
    <n v="0.03"/>
    <e v="#REF!"/>
    <e v="#REF!"/>
    <s v="DE"/>
    <n v="0"/>
    <n v="0"/>
    <n v="0"/>
  </r>
  <r>
    <x v="4"/>
    <m/>
    <x v="0"/>
    <s v="D01"/>
    <x v="161"/>
    <s v="HA83010"/>
    <s v="tri"/>
    <n v="400"/>
    <m/>
    <m/>
    <m/>
    <m/>
    <m/>
    <m/>
    <m/>
    <s v="AUT"/>
    <s v="OUI"/>
    <x v="0"/>
    <n v="0"/>
    <n v="0"/>
    <e v="#REF!"/>
    <e v="#REF!"/>
    <s v="F"/>
    <m/>
    <n v="0"/>
    <n v="0"/>
  </r>
  <r>
    <x v="3"/>
    <m/>
    <x v="0"/>
    <s v="F01"/>
    <x v="67"/>
    <s v="JB-25301 (AT 26001)"/>
    <s v="mono"/>
    <n v="230"/>
    <n v="0.65"/>
    <n v="1"/>
    <n v="1"/>
    <n v="0.65"/>
    <n v="1"/>
    <n v="1"/>
    <n v="0.65"/>
    <s v="AUT"/>
    <s v="OUI"/>
    <x v="0"/>
    <n v="0.65"/>
    <n v="0.65"/>
    <e v="#REF!"/>
    <e v="#REF!"/>
    <s v="F"/>
    <n v="0"/>
    <n v="0"/>
    <n v="0"/>
  </r>
  <r>
    <x v="2"/>
    <s v="CHAUDIERE"/>
    <x v="1"/>
    <s v="D01"/>
    <x v="137"/>
    <s v="SOV21140A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1"/>
    <n v="0"/>
  </r>
  <r>
    <x v="2"/>
    <s v="CHAUDIERE"/>
    <x v="1"/>
    <s v="D01"/>
    <x v="137"/>
    <s v="SOV21140B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1"/>
    <n v="0"/>
  </r>
  <r>
    <x v="2"/>
    <s v="CHAUDIERE"/>
    <x v="1"/>
    <s v="D01"/>
    <x v="143"/>
    <s v="SOV21131A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3"/>
    <s v="SOV21131B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4"/>
    <s v="SOV21132A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4"/>
    <s v="SOV21132B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5"/>
    <s v="SOV21133A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5"/>
    <s v="SOV21133B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6"/>
    <s v="SOV21134A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s v="CHAUDIERE"/>
    <x v="1"/>
    <s v="D01"/>
    <x v="146"/>
    <s v="SOV21134B"/>
    <s v="mono"/>
    <n v="230"/>
    <n v="7.0000000000000001E-3"/>
    <n v="1"/>
    <n v="1"/>
    <n v="7.0000000000000001E-3"/>
    <n v="1"/>
    <n v="1"/>
    <n v="0"/>
    <s v="AUT"/>
    <s v="OUI"/>
    <x v="0"/>
    <n v="7.0000000000000001E-3"/>
    <n v="7.0000000000000001E-3"/>
    <e v="#REF!"/>
    <e v="#REF!"/>
    <s v="SOV"/>
    <n v="0"/>
    <n v="0"/>
    <n v="0"/>
  </r>
  <r>
    <x v="2"/>
    <m/>
    <x v="0"/>
    <s v="L01"/>
    <x v="162"/>
    <s v="HA88015"/>
    <s v="mono"/>
    <n v="230"/>
    <n v="1"/>
    <n v="1"/>
    <n v="0.85"/>
    <n v="1.1764705882352942"/>
    <n v="1"/>
    <n v="1"/>
    <n v="1.1764705882352942"/>
    <s v="AUT"/>
    <s v="OUI"/>
    <x v="0"/>
    <n v="1"/>
    <n v="1.1764705882352942"/>
    <e v="#REF!"/>
    <e v="#REF!"/>
    <s v="F"/>
    <n v="0"/>
    <n v="0"/>
    <n v="0"/>
  </r>
  <r>
    <x v="0"/>
    <s v="FUMÉE - CONSOMMATEURS ELECTRIQUE"/>
    <x v="0"/>
    <s v="G01"/>
    <x v="163"/>
    <s v="W25001"/>
    <s v="tri"/>
    <n v="400"/>
    <n v="0.6"/>
    <n v="0.6"/>
    <n v="0.85"/>
    <n v="1.1764705882352942"/>
    <n v="1"/>
    <n v="1"/>
    <n v="1.1764705882352942"/>
    <s v="MAN"/>
    <s v="NON"/>
    <x v="4"/>
    <n v="1"/>
    <n v="1.1764705882352942"/>
    <e v="#REF!"/>
    <e v="#REF!"/>
    <s v="F"/>
    <n v="0"/>
    <n v="0"/>
    <n v="1"/>
  </r>
  <r>
    <x v="0"/>
    <s v="FUMÉE - CONSOMMATEURS ELECTRIQUE"/>
    <x v="0"/>
    <s v="G01"/>
    <x v="164"/>
    <s v="W26001"/>
    <s v="tri"/>
    <n v="400"/>
    <n v="2.6"/>
    <n v="0.6"/>
    <n v="0.85"/>
    <n v="5.098039215686275"/>
    <n v="1"/>
    <n v="1"/>
    <n v="5.098039215686275"/>
    <s v="MAN"/>
    <s v="NON"/>
    <x v="4"/>
    <n v="4.3333333333333339"/>
    <n v="5.098039215686275"/>
    <e v="#REF!"/>
    <e v="#REF!"/>
    <s v="F"/>
    <n v="0"/>
    <n v="0"/>
    <n v="1"/>
  </r>
  <r>
    <x v="2"/>
    <m/>
    <x v="1"/>
    <s v="D01"/>
    <x v="165"/>
    <s v="HO XX XX 1"/>
    <s v="tri"/>
    <n v="400"/>
    <n v="0"/>
    <n v="0.9"/>
    <n v="1"/>
    <n v="0"/>
    <n v="0"/>
    <n v="1"/>
    <n v="0"/>
    <n v="0"/>
    <n v="0"/>
    <x v="0"/>
    <n v="0"/>
    <n v="0"/>
    <e v="#REF!"/>
    <e v="#REF!"/>
    <s v="D+1"/>
    <n v="0"/>
    <n v="0"/>
    <n v="0"/>
  </r>
  <r>
    <x v="2"/>
    <m/>
    <x v="1"/>
    <s v="D01"/>
    <x v="166"/>
    <s v="ZSL 04223"/>
    <s v="mono"/>
    <n v="230"/>
    <n v="0"/>
    <n v="0.8"/>
    <n v="1"/>
    <n v="0"/>
    <n v="1"/>
    <n v="1"/>
    <n v="0"/>
    <n v="0"/>
    <n v="0"/>
    <x v="0"/>
    <n v="0"/>
    <n v="0"/>
    <e v="#REF!"/>
    <e v="#REF!"/>
    <s v="F"/>
    <n v="0"/>
    <n v="0"/>
    <n v="0"/>
  </r>
  <r>
    <x v="2"/>
    <m/>
    <x v="1"/>
    <s v="H01"/>
    <x v="167"/>
    <s v="XV05504"/>
    <s v="mono"/>
    <n v="230"/>
    <n v="0"/>
    <n v="1"/>
    <n v="0.7"/>
    <n v="0"/>
    <n v="1"/>
    <n v="1"/>
    <n v="0"/>
    <s v="AUT"/>
    <s v="OUI"/>
    <x v="0"/>
    <n v="0"/>
    <n v="0"/>
    <e v="#REF!"/>
    <e v="#REF!"/>
    <s v="SOV (CF)"/>
    <n v="0"/>
    <n v="1"/>
    <n v="0"/>
  </r>
  <r>
    <x v="2"/>
    <m/>
    <x v="1"/>
    <s v="H01"/>
    <x v="167"/>
    <s v="XV05505"/>
    <s v="mono"/>
    <n v="230"/>
    <n v="0"/>
    <n v="1"/>
    <n v="0.7"/>
    <n v="0"/>
    <n v="1"/>
    <n v="1"/>
    <n v="0"/>
    <s v="AUT"/>
    <s v="OUI"/>
    <x v="0"/>
    <n v="0"/>
    <n v="0"/>
    <e v="#REF!"/>
    <e v="#REF!"/>
    <s v="SOV (CF)"/>
    <n v="0"/>
    <n v="1"/>
    <n v="0"/>
  </r>
  <r>
    <x v="2"/>
    <m/>
    <x v="1"/>
    <s v="H01"/>
    <x v="168"/>
    <s v="HA88015"/>
    <s v="mono"/>
    <n v="230"/>
    <n v="0"/>
    <n v="1"/>
    <n v="0.85"/>
    <n v="0"/>
    <n v="1"/>
    <n v="1"/>
    <n v="0"/>
    <s v="AUT"/>
    <s v="OUI"/>
    <x v="0"/>
    <n v="0"/>
    <n v="0"/>
    <e v="#REF!"/>
    <e v="#REF!"/>
    <s v="F"/>
    <n v="0"/>
    <n v="0"/>
    <n v="0"/>
  </r>
  <r>
    <x v="3"/>
    <m/>
    <x v="1"/>
    <s v="D01"/>
    <x v="169"/>
    <m/>
    <s v="mono"/>
    <n v="230"/>
    <n v="0"/>
    <n v="1"/>
    <n v="0.85"/>
    <s v="aprés"/>
    <s v="aprés"/>
    <s v="aprés"/>
    <s v="aprés"/>
    <n v="0"/>
    <n v="0"/>
    <x v="0"/>
    <m/>
    <m/>
    <m/>
    <m/>
    <s v="L"/>
    <n v="0"/>
    <m/>
    <n v="0"/>
  </r>
  <r>
    <x v="3"/>
    <m/>
    <x v="1"/>
    <s v="H01"/>
    <x v="170"/>
    <s v="HA82006"/>
    <s v="mono"/>
    <n v="230"/>
    <n v="0"/>
    <n v="1"/>
    <n v="0.85"/>
    <n v="0"/>
    <n v="1"/>
    <n v="1"/>
    <n v="0"/>
    <s v="AUT"/>
    <s v="OUI"/>
    <x v="0"/>
    <n v="0"/>
    <n v="0"/>
    <e v="#REF!"/>
    <e v="#REF!"/>
    <s v="F"/>
    <n v="0"/>
    <n v="0"/>
    <n v="0"/>
  </r>
  <r>
    <x v="3"/>
    <m/>
    <x v="1"/>
    <s v="D01"/>
    <x v="32"/>
    <s v="aprés"/>
    <s v="mono"/>
    <n v="230"/>
    <n v="0"/>
    <n v="1"/>
    <n v="1"/>
    <n v="0"/>
    <n v="1"/>
    <n v="1"/>
    <n v="0"/>
    <n v="0"/>
    <n v="0"/>
    <x v="0"/>
    <n v="0"/>
    <n v="0"/>
    <e v="#REF!"/>
    <e v="#REF!"/>
    <s v="aprés"/>
    <s v="aprés"/>
    <s v="aprés"/>
    <n v="0"/>
  </r>
  <r>
    <x v="3"/>
    <m/>
    <x v="1"/>
    <s v="D01"/>
    <x v="16"/>
    <s v="aprés"/>
    <s v="mono"/>
    <n v="230"/>
    <n v="0"/>
    <n v="1"/>
    <n v="1"/>
    <n v="0"/>
    <n v="1"/>
    <n v="1"/>
    <n v="0"/>
    <n v="0"/>
    <n v="0"/>
    <x v="0"/>
    <n v="0"/>
    <n v="0"/>
    <e v="#REF!"/>
    <e v="#REF!"/>
    <s v="aprés"/>
    <s v="aprés"/>
    <s v="aprés"/>
    <n v="0"/>
  </r>
  <r>
    <x v="0"/>
    <s v="FUMÉE - MOTOEURS"/>
    <x v="1"/>
    <s v="D00"/>
    <x v="171"/>
    <m/>
    <s v="tri"/>
    <n v="400"/>
    <n v="0"/>
    <n v="0.65"/>
    <n v="0.65"/>
    <n v="0"/>
    <n v="1"/>
    <n v="0.8"/>
    <n v="0"/>
    <n v="0"/>
    <n v="0"/>
    <x v="0"/>
    <n v="0"/>
    <n v="0"/>
    <e v="#REF!"/>
    <e v="#REF!"/>
    <s v="D"/>
    <n v="0"/>
    <n v="0"/>
    <n v="0"/>
  </r>
  <r>
    <x v="1"/>
    <s v="Système de refroidissement"/>
    <x v="0"/>
    <s v="D01"/>
    <x v="172"/>
    <s v="MP21201"/>
    <s v="tri"/>
    <n v="400"/>
    <n v="55"/>
    <n v="0.95"/>
    <n v="0.86"/>
    <n v="67.319461444308445"/>
    <n v="1"/>
    <n v="1"/>
    <n v="67.319461444308445"/>
    <s v="AUT"/>
    <s v="OUI"/>
    <x v="0"/>
    <n v="57.894736842105267"/>
    <n v="67.319461444308445"/>
    <e v="#REF!"/>
    <e v="#REF!"/>
    <s v="DE"/>
    <s v="PTC"/>
    <n v="1"/>
    <n v="1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7">
  <r>
    <x v="0"/>
    <s v="FUMÉE - CONSOMMATEURS ELECTRIQUE"/>
    <x v="0"/>
    <s v="D01"/>
    <x v="0"/>
    <s v="E 15002"/>
    <s v="tri"/>
    <n v="400"/>
    <n v="67"/>
    <n v="1"/>
    <n v="1"/>
    <n v="67"/>
    <n v="0"/>
    <n v="1"/>
    <n v="0"/>
    <n v="0"/>
    <n v="0"/>
    <n v="0"/>
    <s v="MANUEL"/>
    <s v="OUI"/>
    <x v="0"/>
    <n v="0"/>
    <n v="0"/>
    <s v="CF"/>
    <n v="0"/>
    <n v="0"/>
    <n v="0"/>
  </r>
  <r>
    <x v="1"/>
    <s v="Hydraulique"/>
    <x v="0"/>
    <s v="D01"/>
    <x v="1"/>
    <s v="MP11101B"/>
    <s v="tri"/>
    <n v="400"/>
    <n v="55"/>
    <n v="0.95"/>
    <n v="0.86"/>
    <n v="67.319461444308445"/>
    <n v="0"/>
    <n v="1"/>
    <n v="0"/>
    <n v="0"/>
    <n v="0"/>
    <n v="0"/>
    <s v="AUT"/>
    <s v="NON"/>
    <x v="1"/>
    <n v="0"/>
    <n v="0"/>
    <s v="DE"/>
    <s v="PTC"/>
    <n v="1"/>
    <n v="1"/>
  </r>
  <r>
    <x v="2"/>
    <m/>
    <x v="0"/>
    <s v="L01"/>
    <x v="2"/>
    <s v="MP41001"/>
    <s v="tri"/>
    <n v="400"/>
    <n v="200"/>
    <n v="0.89"/>
    <n v="0.96"/>
    <n v="234.08239700374531"/>
    <n v="0.8"/>
    <n v="0.65"/>
    <n v="121.72284644194758"/>
    <n v="1"/>
    <n v="0.85"/>
    <n v="198.97003745318352"/>
    <s v="MANUEL"/>
    <s v="NON"/>
    <x v="2"/>
    <n v="116.85393258426967"/>
    <n v="121.72284644194758"/>
    <s v="VF+1"/>
    <s v="Nr.3 PT100"/>
    <n v="1"/>
    <n v="1"/>
  </r>
  <r>
    <x v="0"/>
    <s v="FUMÉE - MOTOEURS"/>
    <x v="0"/>
    <s v="D01"/>
    <x v="3"/>
    <s v="MN 15001"/>
    <s v="tri"/>
    <n v="400"/>
    <n v="30"/>
    <n v="0.94"/>
    <n v="0.84"/>
    <n v="37.993920972644382"/>
    <n v="0"/>
    <n v="0.57999999999999996"/>
    <n v="0"/>
    <n v="0"/>
    <n v="0"/>
    <n v="0"/>
    <s v="MANUEL"/>
    <s v="OUI"/>
    <x v="0"/>
    <n v="0"/>
    <n v="0"/>
    <s v="D+1"/>
    <s v="PTC"/>
    <n v="1"/>
    <n v="1"/>
  </r>
  <r>
    <x v="1"/>
    <s v="bruleurs"/>
    <x v="0"/>
    <s v="D01"/>
    <x v="4"/>
    <s v="H13801"/>
    <s v="tri"/>
    <n v="400"/>
    <n v="3.5"/>
    <n v="1"/>
    <n v="0.85"/>
    <n v="4.1176470588235299"/>
    <n v="1"/>
    <n v="0.9"/>
    <n v="3.7058823529411771"/>
    <n v="1"/>
    <n v="0.9"/>
    <n v="3.7058823529411771"/>
    <s v="MANUEL"/>
    <s v="NON"/>
    <x v="1"/>
    <n v="3.15"/>
    <n v="3.7058823529411771"/>
    <s v="F"/>
    <n v="0"/>
    <n v="0"/>
    <n v="0"/>
  </r>
  <r>
    <x v="1"/>
    <s v="bruleurs"/>
    <x v="0"/>
    <s v="D01"/>
    <x v="5"/>
    <s v="H13802"/>
    <s v="tri"/>
    <n v="400"/>
    <n v="3.5"/>
    <n v="1"/>
    <n v="0.85"/>
    <n v="4.1176470588235299"/>
    <n v="1"/>
    <n v="0.9"/>
    <n v="3.7058823529411771"/>
    <n v="1"/>
    <n v="0.9"/>
    <n v="3.7058823529411771"/>
    <s v="MANUEL"/>
    <s v="NON"/>
    <x v="1"/>
    <n v="3.15"/>
    <n v="3.7058823529411771"/>
    <s v="F"/>
    <n v="0"/>
    <n v="0"/>
    <n v="0"/>
  </r>
  <r>
    <x v="0"/>
    <s v="FUMÉE - CONSOMMATEURS ELECTRIQUE"/>
    <x v="0"/>
    <s v="E01"/>
    <x v="6"/>
    <s v="E 15016"/>
    <s v="bi"/>
    <n v="400"/>
    <n v="6.64"/>
    <n v="1"/>
    <n v="1"/>
    <n v="6.64"/>
    <n v="1"/>
    <n v="1"/>
    <n v="6.64"/>
    <n v="0"/>
    <n v="0"/>
    <n v="0"/>
    <s v="MANUEL"/>
    <s v="OUI"/>
    <x v="0"/>
    <n v="6.64"/>
    <n v="6.64"/>
    <s v="CF"/>
    <n v="0"/>
    <n v="0"/>
    <n v="0"/>
  </r>
  <r>
    <x v="1"/>
    <s v="Système de refroidissement Aerorefrigerant"/>
    <x v="0"/>
    <s v="D01"/>
    <x v="7"/>
    <s v="MN11207"/>
    <s v="tri"/>
    <n v="400"/>
    <n v="3.3"/>
    <n v="0.91"/>
    <n v="0.8"/>
    <n v="4.532967032967032"/>
    <n v="1"/>
    <n v="1"/>
    <n v="4.532967032967032"/>
    <n v="1"/>
    <n v="0"/>
    <n v="0"/>
    <s v="AUT"/>
    <s v="OUI"/>
    <x v="0"/>
    <n v="3.6263736263736259"/>
    <n v="4.532967032967032"/>
    <s v="D+1"/>
    <s v="PTO"/>
    <m/>
    <n v="1"/>
  </r>
  <r>
    <x v="1"/>
    <s v="Système de refroidissement Aerorefrigerant"/>
    <x v="0"/>
    <s v="D01"/>
    <x v="7"/>
    <s v="MN11208"/>
    <s v="tri"/>
    <n v="400"/>
    <n v="3.3"/>
    <n v="0.91"/>
    <n v="0.8"/>
    <n v="4.532967032967032"/>
    <n v="1"/>
    <n v="1"/>
    <n v="4.532967032967032"/>
    <n v="1"/>
    <n v="0"/>
    <n v="0"/>
    <s v="AUT"/>
    <s v="OUI"/>
    <x v="0"/>
    <n v="3.6263736263736259"/>
    <n v="4.532967032967032"/>
    <s v="D+1"/>
    <s v="PTO"/>
    <m/>
    <n v="1"/>
  </r>
  <r>
    <x v="0"/>
    <s v="FUMÉE - CONSOMMATEURS ELECTRIQUE"/>
    <x v="0"/>
    <s v="D01"/>
    <x v="8"/>
    <s v="E 04104"/>
    <s v="bi"/>
    <n v="400"/>
    <n v="3.63"/>
    <n v="1"/>
    <n v="1"/>
    <n v="3.63"/>
    <n v="1"/>
    <n v="1"/>
    <n v="3.63"/>
    <n v="0"/>
    <n v="0"/>
    <n v="0"/>
    <s v="MANUEL"/>
    <s v="OUI"/>
    <x v="0"/>
    <n v="3.63"/>
    <n v="3.63"/>
    <s v="CF"/>
    <n v="0"/>
    <n v="0"/>
    <n v="0"/>
  </r>
  <r>
    <x v="3"/>
    <m/>
    <x v="0"/>
    <s v="F01"/>
    <x v="9"/>
    <s v="JB-15301 (AT 16001)"/>
    <s v="mono"/>
    <n v="230"/>
    <n v="0.65"/>
    <n v="1"/>
    <n v="1"/>
    <n v="0.65"/>
    <n v="1"/>
    <n v="1"/>
    <n v="0.65"/>
    <n v="1"/>
    <n v="1"/>
    <n v="0.65"/>
    <s v="MANUEL"/>
    <s v="OUI"/>
    <x v="0"/>
    <n v="0.65"/>
    <n v="0.65"/>
    <s v="F"/>
    <n v="0"/>
    <n v="0"/>
    <n v="0"/>
  </r>
  <r>
    <x v="3"/>
    <m/>
    <x v="1"/>
    <s v="H01"/>
    <x v="10"/>
    <s v="HA82005"/>
    <n v="1"/>
    <n v="230"/>
    <n v="0"/>
    <n v="1"/>
    <n v="0.85"/>
    <n v="0"/>
    <n v="0.7"/>
    <n v="1"/>
    <n v="0"/>
    <n v="1"/>
    <n v="1"/>
    <n v="0"/>
    <s v="AUT"/>
    <s v="OUI"/>
    <x v="0"/>
    <n v="0"/>
    <n v="0"/>
    <s v="F"/>
    <n v="0"/>
    <n v="0"/>
    <n v="0"/>
  </r>
  <r>
    <x v="4"/>
    <m/>
    <x v="0"/>
    <s v="L01"/>
    <x v="11"/>
    <s v="HL 05120"/>
    <s v="mono"/>
    <n v="230"/>
    <n v="0.52"/>
    <n v="1"/>
    <n v="0.8"/>
    <n v="0.65"/>
    <n v="1"/>
    <n v="0.8"/>
    <n v="0.52"/>
    <n v="1"/>
    <n v="0.8"/>
    <n v="0.52"/>
    <s v="AUT"/>
    <s v="OUI"/>
    <x v="0"/>
    <n v="0.41600000000000004"/>
    <n v="0.52"/>
    <s v="F"/>
    <n v="0"/>
    <n v="0"/>
    <n v="0"/>
  </r>
  <r>
    <x v="3"/>
    <m/>
    <x v="0"/>
    <s v="D01"/>
    <x v="12"/>
    <s v="11…."/>
    <s v="mono"/>
    <n v="230"/>
    <n v="7.0000000000000001E-3"/>
    <n v="1"/>
    <n v="0.95"/>
    <n v="7.3684210526315796E-3"/>
    <n v="1"/>
    <n v="1"/>
    <n v="7.3684210526315796E-3"/>
    <n v="1"/>
    <n v="1"/>
    <n v="7.3684210526315796E-3"/>
    <s v="MANUEL"/>
    <s v="OUI"/>
    <x v="0"/>
    <n v="7.0000000000000001E-3"/>
    <n v="7.3684210526315796E-3"/>
    <s v="F"/>
    <n v="0"/>
    <n v="0"/>
    <n v="0"/>
  </r>
  <r>
    <x v="4"/>
    <m/>
    <x v="1"/>
    <s v="H01"/>
    <x v="13"/>
    <s v="XV05501"/>
    <s v="mono"/>
    <n v="230"/>
    <n v="0"/>
    <n v="1"/>
    <n v="0.7"/>
    <n v="0"/>
    <n v="1"/>
    <n v="1"/>
    <n v="0"/>
    <n v="1"/>
    <n v="1"/>
    <n v="0"/>
    <s v="AUT"/>
    <m/>
    <x v="0"/>
    <n v="0"/>
    <n v="0"/>
    <s v="SOV (CF)"/>
    <n v="0"/>
    <n v="1"/>
    <n v="0"/>
  </r>
  <r>
    <x v="4"/>
    <m/>
    <x v="1"/>
    <s v="H01"/>
    <x v="13"/>
    <s v="XV05502"/>
    <s v="mono"/>
    <n v="230"/>
    <n v="0"/>
    <n v="1"/>
    <n v="0.7"/>
    <n v="0"/>
    <n v="1"/>
    <n v="1"/>
    <n v="0"/>
    <n v="1"/>
    <n v="1"/>
    <n v="0"/>
    <s v="AUT"/>
    <m/>
    <x v="0"/>
    <n v="0"/>
    <n v="0"/>
    <s v="SOV (CF)"/>
    <n v="0"/>
    <n v="1"/>
    <n v="0"/>
  </r>
  <r>
    <x v="4"/>
    <s v="GRILLE FOUR"/>
    <x v="0"/>
    <s v="D01"/>
    <x v="14"/>
    <s v="HA11102"/>
    <s v="mono"/>
    <n v="230"/>
    <n v="3"/>
    <n v="1"/>
    <n v="0.85"/>
    <n v="3.5294117647058822"/>
    <n v="1"/>
    <n v="1"/>
    <n v="3.5294117647058822"/>
    <n v="1"/>
    <n v="1"/>
    <n v="3.5294117647058822"/>
    <s v="AUT"/>
    <s v="OUI"/>
    <x v="0"/>
    <n v="3"/>
    <n v="3.5294117647058822"/>
    <s v="F"/>
    <n v="0"/>
    <n v="0"/>
    <n v="0"/>
  </r>
  <r>
    <x v="4"/>
    <s v="GRILLE FOUR"/>
    <x v="0"/>
    <s v="D01"/>
    <x v="15"/>
    <s v="HA11101"/>
    <s v="mono"/>
    <n v="230"/>
    <n v="2.5"/>
    <n v="1"/>
    <n v="0.85"/>
    <n v="2.9411764705882355"/>
    <n v="1"/>
    <n v="1"/>
    <n v="2.9411764705882355"/>
    <n v="1"/>
    <n v="1"/>
    <n v="2.9411764705882355"/>
    <s v="AUT"/>
    <s v="OUI"/>
    <x v="0"/>
    <n v="2.5"/>
    <n v="2.9411764705882355"/>
    <s v="F"/>
    <n v="0"/>
    <n v="0"/>
    <n v="0"/>
  </r>
  <r>
    <x v="4"/>
    <m/>
    <x v="0"/>
    <s v="D01"/>
    <x v="16"/>
    <m/>
    <s v="mono"/>
    <n v="230"/>
    <n v="11.04"/>
    <n v="1"/>
    <n v="0.8"/>
    <n v="13.799999999999999"/>
    <n v="0.43"/>
    <n v="0.2"/>
    <n v="1.1867999999999999"/>
    <n v="0.43"/>
    <n v="0.2"/>
    <n v="1.1867999999999999"/>
    <s v="AUT"/>
    <s v="OUI"/>
    <x v="0"/>
    <n v="0.94943999999999995"/>
    <n v="1.1867999999999999"/>
    <s v="F"/>
    <n v="0"/>
    <n v="0"/>
    <n v="0"/>
  </r>
  <r>
    <x v="4"/>
    <m/>
    <x v="0"/>
    <s v="L01"/>
    <x v="17"/>
    <s v="HA88015"/>
    <s v="mono"/>
    <n v="230"/>
    <n v="1"/>
    <n v="1"/>
    <n v="0.85"/>
    <n v="1.1764705882352942"/>
    <n v="1"/>
    <n v="1"/>
    <n v="1.1764705882352942"/>
    <n v="1"/>
    <n v="1"/>
    <n v="1.1764705882352942"/>
    <s v="AUT"/>
    <s v="OUI"/>
    <x v="0"/>
    <n v="1"/>
    <n v="1.1764705882352942"/>
    <s v="F"/>
    <n v="0"/>
    <n v="0"/>
    <n v="0"/>
  </r>
  <r>
    <x v="4"/>
    <m/>
    <x v="0"/>
    <s v="D01"/>
    <x v="18"/>
    <s v="LT13007"/>
    <s v="mono"/>
    <n v="230"/>
    <n v="0.2"/>
    <n v="1"/>
    <n v="0.8"/>
    <n v="0.25"/>
    <n v="1"/>
    <n v="1"/>
    <n v="0.25"/>
    <n v="1"/>
    <n v="1"/>
    <n v="0.25"/>
    <s v="AUT"/>
    <s v="OUI"/>
    <x v="0"/>
    <n v="0.2"/>
    <n v="0.25"/>
    <s v="F"/>
    <n v="0"/>
    <n v="0"/>
    <n v="0"/>
  </r>
  <r>
    <x v="4"/>
    <m/>
    <x v="1"/>
    <s v="D01"/>
    <x v="19"/>
    <s v="ZSL 04123"/>
    <s v="mono"/>
    <n v="230"/>
    <n v="0"/>
    <n v="0.8"/>
    <n v="1"/>
    <n v="0"/>
    <n v="1"/>
    <n v="1"/>
    <n v="0"/>
    <n v="0"/>
    <n v="0.5"/>
    <n v="0"/>
    <s v="AUT"/>
    <m/>
    <x v="0"/>
    <n v="0"/>
    <n v="0"/>
    <s v="A"/>
    <n v="0"/>
    <n v="0"/>
    <n v="0"/>
  </r>
  <r>
    <x v="4"/>
    <m/>
    <x v="1"/>
    <s v="D01"/>
    <x v="20"/>
    <s v="AT 15002"/>
    <s v="mono"/>
    <n v="230"/>
    <n v="0.08"/>
    <n v="1"/>
    <n v="1"/>
    <n v="0.08"/>
    <n v="1"/>
    <n v="1"/>
    <n v="0"/>
    <n v="1"/>
    <n v="1"/>
    <n v="0"/>
    <s v="AUT"/>
    <m/>
    <x v="0"/>
    <n v="0.08"/>
    <n v="0.08"/>
    <s v="F"/>
    <n v="0"/>
    <n v="0"/>
    <n v="0"/>
  </r>
  <r>
    <x v="4"/>
    <m/>
    <x v="1"/>
    <s v="D01"/>
    <x v="9"/>
    <s v="AT 16001"/>
    <s v="mono"/>
    <n v="230"/>
    <n v="2.1"/>
    <n v="1"/>
    <n v="1"/>
    <n v="2.1"/>
    <n v="1"/>
    <n v="1"/>
    <n v="0"/>
    <n v="1"/>
    <n v="0"/>
    <n v="0"/>
    <s v="AUT"/>
    <m/>
    <x v="0"/>
    <n v="2.1"/>
    <n v="2.1"/>
    <s v="F"/>
    <n v="0"/>
    <n v="0"/>
    <n v="0"/>
  </r>
  <r>
    <x v="4"/>
    <m/>
    <x v="0"/>
    <s v="D01"/>
    <x v="21"/>
    <s v="LG13006"/>
    <s v="mono"/>
    <n v="230"/>
    <n v="0.15"/>
    <n v="1"/>
    <n v="0.9"/>
    <n v="0.16666666666666666"/>
    <n v="1"/>
    <n v="1"/>
    <n v="0.16666666666666666"/>
    <n v="1"/>
    <n v="1"/>
    <n v="0.16666666666666666"/>
    <s v="AUT"/>
    <s v="OUI"/>
    <x v="0"/>
    <n v="0.15"/>
    <n v="0.16666666666666666"/>
    <s v="F"/>
    <n v="0"/>
    <n v="0"/>
    <n v="0"/>
  </r>
  <r>
    <x v="4"/>
    <m/>
    <x v="0"/>
    <s v="F01"/>
    <x v="22"/>
    <s v="FIT-47001"/>
    <s v="mono"/>
    <n v="230"/>
    <n v="2.1999999999999999E-2"/>
    <n v="1"/>
    <n v="0.7"/>
    <n v="3.1428571428571431E-2"/>
    <n v="1"/>
    <n v="1"/>
    <n v="3.1428571428571431E-2"/>
    <n v="1"/>
    <n v="1"/>
    <n v="3.1428571428571431E-2"/>
    <s v="AUT"/>
    <s v="OUI"/>
    <x v="0"/>
    <n v="2.1999999999999999E-2"/>
    <n v="3.1428571428571431E-2"/>
    <s v="F"/>
    <n v="0"/>
    <n v="0"/>
    <n v="0"/>
  </r>
  <r>
    <x v="4"/>
    <m/>
    <x v="0"/>
    <s v="F01"/>
    <x v="23"/>
    <s v="JT-47001"/>
    <s v="mono"/>
    <n v="230"/>
    <n v="5.0000000000000001E-3"/>
    <n v="1"/>
    <n v="0.7"/>
    <n v="7.1428571428571435E-3"/>
    <n v="1"/>
    <n v="1"/>
    <n v="7.1428571428571435E-3"/>
    <n v="1"/>
    <n v="1"/>
    <n v="7.1428571428571435E-3"/>
    <s v="AUT"/>
    <s v="OUI"/>
    <x v="0"/>
    <n v="5.0000000000000001E-3"/>
    <n v="7.1428571428571435E-3"/>
    <s v="F"/>
    <n v="0"/>
    <n v="0"/>
    <n v="0"/>
  </r>
  <r>
    <x v="4"/>
    <m/>
    <x v="1"/>
    <s v="D01"/>
    <x v="24"/>
    <s v="HL 05010"/>
    <s v="mono"/>
    <n v="230"/>
    <n v="0.05"/>
    <n v="1"/>
    <n v="1"/>
    <n v="0.05"/>
    <n v="1"/>
    <n v="1"/>
    <n v="0"/>
    <n v="1"/>
    <n v="1"/>
    <n v="0"/>
    <s v="AUT"/>
    <m/>
    <x v="0"/>
    <n v="0.05"/>
    <n v="0.05"/>
    <s v="F"/>
    <n v="0"/>
    <n v="0"/>
    <n v="0"/>
  </r>
  <r>
    <x v="4"/>
    <m/>
    <x v="1"/>
    <s v="D01"/>
    <x v="25"/>
    <s v="HL 05020"/>
    <s v="mono"/>
    <n v="230"/>
    <n v="0.03"/>
    <n v="1"/>
    <n v="1"/>
    <n v="0.03"/>
    <n v="1"/>
    <n v="1"/>
    <n v="0"/>
    <n v="1"/>
    <n v="1"/>
    <n v="0"/>
    <s v="AUT"/>
    <m/>
    <x v="0"/>
    <n v="0.03"/>
    <n v="0.03"/>
    <s v="F"/>
    <n v="0"/>
    <n v="0"/>
    <n v="0"/>
  </r>
  <r>
    <x v="4"/>
    <m/>
    <x v="1"/>
    <s v="D01"/>
    <x v="26"/>
    <m/>
    <s v="mono"/>
    <n v="230"/>
    <n v="0.2"/>
    <n v="1"/>
    <n v="0.9"/>
    <n v="0.22222222222222224"/>
    <n v="1"/>
    <n v="1"/>
    <n v="0"/>
    <n v="1"/>
    <n v="1"/>
    <n v="0"/>
    <s v="AUT"/>
    <m/>
    <x v="0"/>
    <n v="0.2"/>
    <n v="0.22222222222222224"/>
    <s v="F"/>
    <n v="0"/>
    <n v="0"/>
    <n v="0"/>
  </r>
  <r>
    <x v="4"/>
    <m/>
    <x v="1"/>
    <s v="D01"/>
    <x v="27"/>
    <s v="aprés"/>
    <s v="mono"/>
    <n v="230"/>
    <n v="0.2"/>
    <m/>
    <m/>
    <m/>
    <n v="1"/>
    <m/>
    <m/>
    <m/>
    <m/>
    <m/>
    <s v="AUT"/>
    <m/>
    <x v="0"/>
    <n v="0"/>
    <n v="0"/>
    <m/>
    <m/>
    <m/>
    <m/>
  </r>
  <r>
    <x v="4"/>
    <m/>
    <x v="1"/>
    <s v="D01"/>
    <x v="28"/>
    <s v="aprés"/>
    <s v="mono"/>
    <n v="230"/>
    <n v="0.1"/>
    <m/>
    <m/>
    <m/>
    <n v="1"/>
    <m/>
    <m/>
    <m/>
    <m/>
    <m/>
    <s v="AUT"/>
    <m/>
    <x v="0"/>
    <n v="0"/>
    <n v="0"/>
    <m/>
    <m/>
    <m/>
    <m/>
  </r>
  <r>
    <x v="4"/>
    <m/>
    <x v="1"/>
    <s v="D01"/>
    <x v="29"/>
    <s v="aprés"/>
    <s v="mono"/>
    <n v="230"/>
    <n v="0.1"/>
    <m/>
    <m/>
    <m/>
    <n v="1"/>
    <m/>
    <m/>
    <m/>
    <m/>
    <m/>
    <s v="AUT"/>
    <m/>
    <x v="0"/>
    <n v="0"/>
    <n v="0"/>
    <m/>
    <m/>
    <m/>
    <m/>
  </r>
  <r>
    <x v="4"/>
    <m/>
    <x v="0"/>
    <s v="F01"/>
    <x v="30"/>
    <s v="JT-41041"/>
    <s v="mono"/>
    <n v="230"/>
    <n v="5.0000000000000001E-3"/>
    <n v="1"/>
    <n v="0.7"/>
    <n v="7.1428571428571435E-3"/>
    <n v="1"/>
    <n v="1"/>
    <n v="7.1428571428571435E-3"/>
    <n v="1"/>
    <n v="1"/>
    <n v="7.1428571428571435E-3"/>
    <s v="AUT"/>
    <s v="OUI"/>
    <x v="0"/>
    <n v="5.0000000000000001E-3"/>
    <n v="7.1428571428571435E-3"/>
    <s v="F"/>
    <n v="0"/>
    <n v="0"/>
    <n v="0"/>
  </r>
  <r>
    <x v="4"/>
    <m/>
    <x v="0"/>
    <s v="F01"/>
    <x v="31"/>
    <s v="BJ-15301 (HL 15010)"/>
    <s v="mono"/>
    <n v="230"/>
    <n v="0.03"/>
    <n v="1"/>
    <n v="1"/>
    <n v="0.03"/>
    <n v="1"/>
    <n v="1"/>
    <n v="0.03"/>
    <n v="1"/>
    <n v="1"/>
    <n v="0.03"/>
    <s v="AUT"/>
    <s v="OUI"/>
    <x v="0"/>
    <n v="0.03"/>
    <n v="0.03"/>
    <s v="F"/>
    <n v="0"/>
    <n v="0"/>
    <n v="0"/>
  </r>
  <r>
    <x v="4"/>
    <m/>
    <x v="1"/>
    <s v="F01"/>
    <x v="32"/>
    <s v="JT-47002"/>
    <s v="mono"/>
    <n v="230"/>
    <n v="0.03"/>
    <n v="1"/>
    <n v="0.7"/>
    <n v="4.2857142857142858E-2"/>
    <n v="1"/>
    <n v="1"/>
    <n v="0"/>
    <n v="1"/>
    <n v="1"/>
    <n v="0"/>
    <s v="AUT"/>
    <m/>
    <x v="0"/>
    <n v="0.03"/>
    <n v="4.2857142857142858E-2"/>
    <s v="F"/>
    <n v="0"/>
    <n v="0"/>
    <n v="0"/>
  </r>
  <r>
    <x v="4"/>
    <m/>
    <x v="0"/>
    <s v="L01"/>
    <x v="33"/>
    <s v="HL 04110"/>
    <s v="mono"/>
    <n v="230"/>
    <n v="0.03"/>
    <n v="1"/>
    <n v="1"/>
    <n v="0.03"/>
    <n v="1"/>
    <n v="1"/>
    <n v="0.03"/>
    <n v="1"/>
    <n v="1"/>
    <n v="0.03"/>
    <s v="AUT"/>
    <s v="OUI"/>
    <x v="0"/>
    <n v="0.03"/>
    <n v="0.03"/>
    <s v="F"/>
    <n v="0"/>
    <n v="0"/>
    <n v="0"/>
  </r>
  <r>
    <x v="4"/>
    <m/>
    <x v="0"/>
    <s v="G01"/>
    <x v="34"/>
    <s v="HL 07035"/>
    <s v="mono"/>
    <n v="230"/>
    <n v="5.2"/>
    <n v="1"/>
    <n v="1"/>
    <n v="5.2"/>
    <n v="1"/>
    <n v="1"/>
    <n v="5.2"/>
    <n v="1"/>
    <n v="1"/>
    <n v="5.2"/>
    <s v="AUT"/>
    <s v="OUI"/>
    <x v="0"/>
    <n v="5.2"/>
    <n v="5.2"/>
    <s v="F"/>
    <n v="0"/>
    <n v="0"/>
    <n v="0"/>
  </r>
  <r>
    <x v="4"/>
    <m/>
    <x v="1"/>
    <s v="L01"/>
    <x v="35"/>
    <s v="HA88015"/>
    <s v="mono"/>
    <n v="230"/>
    <n v="1"/>
    <n v="1"/>
    <n v="0.85"/>
    <n v="1.1764705882352942"/>
    <n v="0"/>
    <n v="1"/>
    <n v="0"/>
    <n v="0"/>
    <n v="1"/>
    <n v="0"/>
    <s v="AUT"/>
    <s v="OUI"/>
    <x v="0"/>
    <n v="0"/>
    <n v="0"/>
    <s v="F"/>
    <n v="0"/>
    <n v="0"/>
    <n v="0"/>
  </r>
  <r>
    <x v="4"/>
    <m/>
    <x v="0"/>
    <s v="G01"/>
    <x v="36"/>
    <s v="DAHS 1 (PC)"/>
    <s v="mono"/>
    <n v="230"/>
    <n v="1.5"/>
    <n v="1"/>
    <n v="1"/>
    <n v="1.5"/>
    <n v="1"/>
    <n v="1"/>
    <n v="1.5"/>
    <n v="1"/>
    <n v="1"/>
    <n v="1.5"/>
    <s v="AUT"/>
    <s v="OUI"/>
    <x v="0"/>
    <n v="1.5"/>
    <n v="1.5"/>
    <s v="F"/>
    <n v="0"/>
    <n v="0"/>
    <n v="0"/>
  </r>
  <r>
    <x v="4"/>
    <m/>
    <x v="1"/>
    <s v="L01"/>
    <x v="37"/>
    <m/>
    <s v="mono"/>
    <n v="230"/>
    <n v="0.6"/>
    <n v="1"/>
    <n v="0.95"/>
    <n v="0.63157894736842102"/>
    <n v="1"/>
    <n v="1"/>
    <n v="0"/>
    <n v="1"/>
    <n v="1"/>
    <n v="0"/>
    <s v="AUT"/>
    <s v="OUI"/>
    <x v="0"/>
    <n v="0.6"/>
    <n v="0.63157894736842102"/>
    <s v="F"/>
    <n v="0"/>
    <n v="0"/>
    <n v="0"/>
  </r>
  <r>
    <x v="4"/>
    <m/>
    <x v="1"/>
    <s v="D01"/>
    <x v="38"/>
    <s v="aprés"/>
    <s v="mono"/>
    <n v="230"/>
    <n v="0"/>
    <n v="1"/>
    <n v="1"/>
    <n v="0"/>
    <n v="1"/>
    <n v="1"/>
    <n v="0"/>
    <n v="1"/>
    <n v="1"/>
    <n v="0"/>
    <s v="AUT"/>
    <s v="OUI"/>
    <x v="0"/>
    <n v="0"/>
    <n v="0"/>
    <m/>
    <m/>
    <m/>
    <s v="aprés"/>
  </r>
  <r>
    <x v="4"/>
    <m/>
    <x v="1"/>
    <s v="D01"/>
    <x v="39"/>
    <s v="aprés"/>
    <s v="mono"/>
    <n v="230"/>
    <n v="0"/>
    <n v="1"/>
    <n v="1"/>
    <n v="0"/>
    <n v="1"/>
    <n v="1"/>
    <n v="0"/>
    <n v="1"/>
    <n v="1"/>
    <n v="0"/>
    <s v="AUT"/>
    <s v="OUI"/>
    <x v="0"/>
    <n v="0"/>
    <n v="0"/>
    <m/>
    <m/>
    <m/>
    <s v="aprés"/>
  </r>
  <r>
    <x v="4"/>
    <m/>
    <x v="0"/>
    <s v="D01"/>
    <x v="40"/>
    <s v="SOV11135A"/>
    <s v="mono"/>
    <n v="230"/>
    <n v="5.8000000000000003E-2"/>
    <n v="1"/>
    <n v="1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s v="SOV (CF)"/>
    <n v="0"/>
    <n v="0"/>
    <n v="0"/>
  </r>
  <r>
    <x v="4"/>
    <m/>
    <x v="0"/>
    <s v="D01"/>
    <x v="41"/>
    <s v="SOV11135B"/>
    <s v="mono"/>
    <n v="230"/>
    <n v="5.8000000000000003E-2"/>
    <n v="1"/>
    <n v="1"/>
    <n v="5.8000000000000003E-2"/>
    <n v="1"/>
    <n v="1"/>
    <n v="5.8000000000000003E-2"/>
    <n v="1"/>
    <n v="1"/>
    <n v="5.8000000000000003E-2"/>
    <s v="AUT"/>
    <s v="OUI"/>
    <x v="0"/>
    <n v="5.8000000000000003E-2"/>
    <n v="5.8000000000000003E-2"/>
    <s v="SOV (CF)"/>
    <n v="0"/>
    <n v="0"/>
    <n v="0"/>
  </r>
  <r>
    <x v="4"/>
    <s v="BARRIERES OPTIQUES"/>
    <x v="0"/>
    <s v="F01"/>
    <x v="42"/>
    <s v="HSS-03030"/>
    <s v="mono"/>
    <n v="230"/>
    <n v="0.13500000000000001"/>
    <n v="1"/>
    <n v="1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s v="F"/>
    <n v="0"/>
    <n v="0"/>
    <n v="0"/>
  </r>
  <r>
    <x v="4"/>
    <s v="BARRIERES OPTIQUES"/>
    <x v="0"/>
    <s v="F01"/>
    <x v="43"/>
    <s v="HSS-03031"/>
    <s v="mono"/>
    <n v="230"/>
    <n v="0.13500000000000001"/>
    <n v="1"/>
    <n v="1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s v="F"/>
    <n v="0"/>
    <n v="0"/>
    <n v="0"/>
  </r>
  <r>
    <x v="4"/>
    <m/>
    <x v="1"/>
    <s v="D01"/>
    <x v="44"/>
    <s v="SOV11140A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4"/>
    <s v="SOV11140B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12"/>
    <m/>
    <s v="mono"/>
    <n v="230"/>
    <n v="0.03"/>
    <n v="1"/>
    <n v="0.95"/>
    <n v="3.1578947368421054E-2"/>
    <n v="1"/>
    <n v="1"/>
    <n v="0"/>
    <n v="1"/>
    <n v="1"/>
    <n v="0"/>
    <s v="AUT"/>
    <s v="OUI"/>
    <x v="0"/>
    <n v="0.03"/>
    <n v="3.1578947368421054E-2"/>
    <s v="F"/>
    <n v="0"/>
    <n v="0"/>
    <n v="0"/>
  </r>
  <r>
    <x v="4"/>
    <m/>
    <x v="1"/>
    <s v="D01"/>
    <x v="45"/>
    <s v="SOV11131A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5"/>
    <s v="SOV11131B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6"/>
    <s v="SOV11132A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6"/>
    <s v="SOV11132B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7"/>
    <s v="SOV11133A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7"/>
    <s v="SOV11133B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8"/>
    <s v="SOV11134A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m/>
    <x v="1"/>
    <s v="D01"/>
    <x v="48"/>
    <s v="SOV11134B"/>
    <s v="mono"/>
    <n v="230"/>
    <n v="7.0000000000000001E-3"/>
    <n v="1"/>
    <n v="1"/>
    <n v="7.0000000000000001E-3"/>
    <n v="1"/>
    <n v="1"/>
    <n v="0"/>
    <n v="1"/>
    <n v="1"/>
    <n v="0"/>
    <s v="AUT"/>
    <s v="OUI"/>
    <x v="0"/>
    <n v="7.0000000000000001E-3"/>
    <n v="7.0000000000000001E-3"/>
    <s v="SOV"/>
    <n v="0"/>
    <n v="0"/>
    <n v="0"/>
  </r>
  <r>
    <x v="4"/>
    <s v="BARRIERES OPTIQUES"/>
    <x v="0"/>
    <s v="F01"/>
    <x v="49"/>
    <s v="HSS-03032"/>
    <s v="mono"/>
    <n v="230"/>
    <n v="0.13500000000000001"/>
    <n v="1"/>
    <n v="1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s v="F"/>
    <n v="0"/>
    <n v="0"/>
    <n v="0"/>
  </r>
  <r>
    <x v="4"/>
    <s v="BARRIERES OPTIQUES"/>
    <x v="0"/>
    <s v="F01"/>
    <x v="50"/>
    <s v="HSS-03033"/>
    <s v="mono"/>
    <n v="230"/>
    <n v="0.13500000000000001"/>
    <n v="1"/>
    <n v="1"/>
    <n v="0.13500000000000001"/>
    <n v="1"/>
    <n v="1"/>
    <n v="0.13500000000000001"/>
    <n v="1"/>
    <n v="1"/>
    <n v="0.13500000000000001"/>
    <s v="AUT"/>
    <s v="OUI"/>
    <x v="0"/>
    <n v="0.13500000000000001"/>
    <n v="0.13500000000000001"/>
    <s v="F"/>
    <n v="0"/>
    <n v="0"/>
    <n v="0"/>
  </r>
  <r>
    <x v="4"/>
    <s v="GRILLE FOUR"/>
    <x v="1"/>
    <s v="D01"/>
    <x v="51"/>
    <s v="HA11103"/>
    <s v="mono"/>
    <n v="230"/>
    <n v="1.53"/>
    <n v="1"/>
    <n v="0.85"/>
    <n v="1.8"/>
    <n v="1"/>
    <n v="1"/>
    <n v="0"/>
    <n v="0"/>
    <n v="0.85"/>
    <n v="0"/>
    <s v="AUT"/>
    <s v="OUI"/>
    <x v="0"/>
    <n v="1.53"/>
    <n v="1.8"/>
    <s v="F"/>
    <n v="0"/>
    <n v="0"/>
    <n v="0"/>
  </r>
  <r>
    <x v="4"/>
    <s v="GRILLE FOUR"/>
    <x v="1"/>
    <s v="D01"/>
    <x v="52"/>
    <s v="HL11104"/>
    <s v="mono"/>
    <n v="230"/>
    <n v="1.18"/>
    <n v="1"/>
    <n v="0.85"/>
    <n v="1.388235294117647"/>
    <n v="1"/>
    <n v="1"/>
    <n v="0"/>
    <n v="0"/>
    <n v="0.85"/>
    <n v="0"/>
    <s v="AUT"/>
    <s v="OUI"/>
    <x v="0"/>
    <n v="1.18"/>
    <n v="1.388235294117647"/>
    <s v="F"/>
    <n v="0"/>
    <n v="0"/>
    <n v="0"/>
  </r>
  <r>
    <x v="4"/>
    <s v="GRILLE FOUR"/>
    <x v="1"/>
    <s v="D01"/>
    <x v="53"/>
    <s v="F13406"/>
    <s v="mono"/>
    <n v="230"/>
    <n v="0.1"/>
    <n v="1"/>
    <n v="0.85"/>
    <n v="0.11764705882352942"/>
    <n v="1"/>
    <n v="1"/>
    <n v="0"/>
    <n v="1"/>
    <m/>
    <n v="0"/>
    <s v="AUT"/>
    <s v="OUI"/>
    <x v="0"/>
    <n v="0.1"/>
    <n v="0.11764705882352942"/>
    <s v="n.a"/>
    <n v="0"/>
    <n v="0"/>
    <n v="0"/>
  </r>
  <r>
    <x v="4"/>
    <m/>
    <x v="0"/>
    <s v="G01"/>
    <x v="54"/>
    <s v="HL-N17001"/>
    <s v="mono"/>
    <n v="230"/>
    <n v="0.05"/>
    <n v="1"/>
    <n v="1"/>
    <n v="0.05"/>
    <n v="1"/>
    <n v="1"/>
    <n v="0.05"/>
    <n v="1"/>
    <n v="1"/>
    <n v="0.05"/>
    <s v="AUT"/>
    <s v="OUI"/>
    <x v="0"/>
    <n v="0.05"/>
    <n v="0.05"/>
    <s v="F"/>
    <n v="0"/>
    <n v="0"/>
    <n v="0"/>
  </r>
  <r>
    <x v="0"/>
    <s v="FUMÉE - CONSOMMATEURS ELECTRIQUE"/>
    <x v="0"/>
    <s v="D01"/>
    <x v="55"/>
    <s v="HL 05120"/>
    <s v="tri"/>
    <n v="400"/>
    <n v="71.7"/>
    <n v="1"/>
    <n v="0.83"/>
    <n v="86.82"/>
    <n v="1"/>
    <n v="0.8"/>
    <n v="69.456000000000003"/>
    <n v="0"/>
    <n v="0"/>
    <n v="0"/>
    <s v="MANUEL"/>
    <s v="OUI"/>
    <x v="0"/>
    <n v="57.360000000000007"/>
    <n v="69.108433734939766"/>
    <s v="F"/>
    <n v="0"/>
    <n v="0"/>
    <n v="0"/>
  </r>
  <r>
    <x v="0"/>
    <s v="FUMÉE - MOTOEURS"/>
    <x v="0"/>
    <s v="D01"/>
    <x v="56"/>
    <s v="MT 15014"/>
    <s v="tri"/>
    <n v="400"/>
    <n v="7.5"/>
    <n v="0.87"/>
    <n v="0.81"/>
    <n v="10.642826734780758"/>
    <n v="1"/>
    <n v="0.8"/>
    <n v="8.5142613878246074"/>
    <n v="0"/>
    <n v="0"/>
    <n v="0"/>
    <s v="MANUEL"/>
    <s v="OUI"/>
    <x v="1"/>
    <n v="6.8965517241379324"/>
    <n v="8.5142613878246074"/>
    <s v="D+1"/>
    <n v="0"/>
    <n v="1"/>
    <n v="1"/>
  </r>
  <r>
    <x v="0"/>
    <s v="FUMÉE - MOTOEURS"/>
    <x v="0"/>
    <s v="D01"/>
    <x v="57"/>
    <s v="MA 04101"/>
    <s v="tri"/>
    <n v="400"/>
    <n v="1.1000000000000001"/>
    <n v="0.8"/>
    <n v="0.45"/>
    <n v="3.0555555555555554"/>
    <n v="1"/>
    <n v="0.8"/>
    <n v="2.4444444444444446"/>
    <n v="0"/>
    <n v="0"/>
    <n v="0"/>
    <s v="MANUEL"/>
    <s v="OUI"/>
    <x v="1"/>
    <n v="1.1000000000000001"/>
    <n v="2.4444444444444446"/>
    <s v="D+1"/>
    <n v="0"/>
    <n v="1"/>
    <n v="1"/>
  </r>
  <r>
    <x v="0"/>
    <s v="FUMÉE - MOTOEURS"/>
    <x v="0"/>
    <s v="D01"/>
    <x v="58"/>
    <s v="MT 04102"/>
    <s v="tri"/>
    <n v="400"/>
    <n v="4"/>
    <n v="0.83"/>
    <n v="0.75"/>
    <n v="6.4257028112449808"/>
    <n v="1"/>
    <n v="0.8"/>
    <n v="5.1405622489959848"/>
    <n v="0"/>
    <n v="0"/>
    <n v="0"/>
    <s v="MANUEL"/>
    <s v="OUI"/>
    <x v="1"/>
    <n v="3.8554216867469884"/>
    <n v="5.1405622489959848"/>
    <s v="D+2"/>
    <n v="0"/>
    <n v="1"/>
    <n v="1"/>
  </r>
  <r>
    <x v="0"/>
    <s v="FUMÉE - MOTOEURS"/>
    <x v="0"/>
    <s v="D01"/>
    <x v="59"/>
    <s v="MT 15005"/>
    <s v="tri"/>
    <n v="400"/>
    <n v="4"/>
    <n v="0.87"/>
    <n v="0.81"/>
    <n v="5.6761742585497368"/>
    <n v="1"/>
    <n v="0.8"/>
    <n v="4.5409394068397892"/>
    <n v="0"/>
    <n v="0"/>
    <n v="0"/>
    <s v="MANUEL"/>
    <s v="OUI"/>
    <x v="1"/>
    <n v="3.6781609195402298"/>
    <n v="4.5409394068397892"/>
    <s v="D+2"/>
    <n v="0"/>
    <n v="1"/>
    <n v="1"/>
  </r>
  <r>
    <x v="0"/>
    <s v="FUMÉE - MOTOEURS"/>
    <x v="0"/>
    <s v="D01"/>
    <x v="60"/>
    <s v="MN 17002"/>
    <s v="tri"/>
    <n v="400"/>
    <n v="4"/>
    <n v="0.9"/>
    <n v="0.81"/>
    <n v="5.4869684499314131"/>
    <n v="1"/>
    <n v="0.8"/>
    <n v="4.3895747599451305"/>
    <n v="0"/>
    <n v="0"/>
    <n v="0"/>
    <s v="MANUEL"/>
    <s v="OUI"/>
    <x v="0"/>
    <n v="3.5555555555555558"/>
    <n v="4.3895747599451305"/>
    <s v="D+1"/>
    <n v="0"/>
    <n v="1"/>
    <n v="1"/>
  </r>
  <r>
    <x v="3"/>
    <m/>
    <x v="1"/>
    <s v="D01"/>
    <x v="61"/>
    <m/>
    <n v="1"/>
    <n v="230"/>
    <n v="0"/>
    <n v="1"/>
    <m/>
    <s v="-"/>
    <n v="1"/>
    <m/>
    <s v="aprés"/>
    <s v="aprés"/>
    <s v="aprés"/>
    <s v="aprés"/>
    <s v="AUT"/>
    <s v="OUI"/>
    <x v="0"/>
    <n v="0"/>
    <n v="0"/>
    <s v="L"/>
    <n v="0"/>
    <n v="0"/>
    <n v="0"/>
  </r>
  <r>
    <x v="0"/>
    <s v="FUMÉE - MOTOEURS"/>
    <x v="0"/>
    <s v="D01"/>
    <x v="62"/>
    <s v="MN 16001"/>
    <s v="tri"/>
    <n v="400"/>
    <n v="11"/>
    <n v="0.91"/>
    <n v="0.87"/>
    <n v="13.894151825186308"/>
    <n v="1"/>
    <n v="0.36"/>
    <n v="5.0018946570670701"/>
    <n v="0"/>
    <n v="0"/>
    <n v="0"/>
    <s v="MANUEL"/>
    <s v="OUI"/>
    <x v="0"/>
    <n v="4.3516483516483513"/>
    <n v="5.0018946570670701"/>
    <s v="VF+1"/>
    <s v="PTC"/>
    <n v="1"/>
    <n v="1"/>
  </r>
  <r>
    <x v="0"/>
    <s v="FUMÉE - MOTOEURS"/>
    <x v="0"/>
    <s v="D01"/>
    <x v="62"/>
    <s v="MN 16002"/>
    <s v="tri"/>
    <n v="400"/>
    <n v="11"/>
    <n v="0.91"/>
    <n v="0.87"/>
    <n v="13.894151825186308"/>
    <n v="1"/>
    <n v="0.36"/>
    <n v="5.0018946570670701"/>
    <n v="0"/>
    <n v="0"/>
    <n v="0"/>
    <s v="MANUEL"/>
    <s v="OUI"/>
    <x v="0"/>
    <n v="4.3516483516483513"/>
    <n v="5.0018946570670701"/>
    <s v="VF+1"/>
    <s v="PTC"/>
    <n v="1"/>
    <n v="1"/>
  </r>
  <r>
    <x v="3"/>
    <m/>
    <x v="1"/>
    <s v="D01"/>
    <x v="63"/>
    <m/>
    <n v="1"/>
    <n v="230"/>
    <n v="0.2"/>
    <n v="1"/>
    <m/>
    <s v="-"/>
    <n v="0.7"/>
    <m/>
    <s v="aprés"/>
    <s v="aprés"/>
    <s v="aprés"/>
    <s v="aprés"/>
    <s v="AUT"/>
    <s v="OUI"/>
    <x v="0"/>
    <n v="0"/>
    <n v="0"/>
    <s v="F"/>
    <n v="0"/>
    <n v="0"/>
    <n v="0"/>
  </r>
  <r>
    <x v="3"/>
    <m/>
    <x v="1"/>
    <s v="D01"/>
    <x v="64"/>
    <s v="aprés"/>
    <s v="mono"/>
    <n v="230"/>
    <n v="0"/>
    <n v="1"/>
    <n v="1"/>
    <n v="0"/>
    <n v="1"/>
    <n v="1"/>
    <n v="0"/>
    <n v="1"/>
    <n v="1"/>
    <n v="0"/>
    <s v="AUT"/>
    <s v="OUI"/>
    <x v="0"/>
    <n v="0"/>
    <n v="0"/>
    <s v="aprés"/>
    <s v="aprés"/>
    <s v="aprés"/>
    <n v="0"/>
  </r>
  <r>
    <x v="3"/>
    <m/>
    <x v="1"/>
    <s v="D01"/>
    <x v="38"/>
    <s v="aprés"/>
    <s v="mono"/>
    <n v="230"/>
    <n v="0"/>
    <n v="1"/>
    <n v="1"/>
    <n v="0"/>
    <n v="1"/>
    <n v="1"/>
    <n v="0"/>
    <n v="1"/>
    <n v="1"/>
    <n v="0"/>
    <s v="AUT"/>
    <s v="OUI"/>
    <x v="0"/>
    <n v="0"/>
    <n v="0"/>
    <s v="aprés"/>
    <s v="aprés"/>
    <s v="aprés"/>
    <n v="0"/>
  </r>
  <r>
    <x v="3"/>
    <m/>
    <x v="1"/>
    <s v="D01"/>
    <x v="39"/>
    <s v="aprés"/>
    <s v="mono"/>
    <n v="230"/>
    <n v="0"/>
    <n v="1"/>
    <n v="1"/>
    <n v="0"/>
    <n v="1"/>
    <n v="1"/>
    <n v="0"/>
    <n v="1"/>
    <n v="1"/>
    <n v="0"/>
    <s v="AUT"/>
    <s v="OUI"/>
    <x v="0"/>
    <n v="0"/>
    <n v="0"/>
    <s v="aprés"/>
    <s v="aprés"/>
    <s v="aprés"/>
    <n v="0"/>
  </r>
  <r>
    <x v="3"/>
    <m/>
    <x v="1"/>
    <s v="D01"/>
    <x v="65"/>
    <s v="HA81001"/>
    <s v="mono"/>
    <n v="230"/>
    <n v="30"/>
    <n v="1"/>
    <n v="1"/>
    <n v="30"/>
    <n v="1"/>
    <n v="1"/>
    <n v="0"/>
    <n v="1"/>
    <n v="1"/>
    <n v="0"/>
    <s v="AUT"/>
    <s v="OUI"/>
    <x v="0"/>
    <n v="30"/>
    <n v="30"/>
    <s v="F"/>
    <n v="0"/>
    <n v="0"/>
    <n v="0"/>
  </r>
  <r>
    <x v="0"/>
    <s v="FUMÉE - MOTOEURS"/>
    <x v="0"/>
    <s v="D01"/>
    <x v="66"/>
    <s v="MT 05151"/>
    <s v="tri"/>
    <n v="400"/>
    <n v="1.5"/>
    <n v="0.83"/>
    <n v="0.75"/>
    <n v="2.4096385542168677"/>
    <n v="1"/>
    <n v="0.8"/>
    <n v="1.9277108433734942"/>
    <n v="0"/>
    <n v="0"/>
    <n v="0"/>
    <s v="MANUEL"/>
    <s v="OUI"/>
    <x v="1"/>
    <n v="1.4457831325301207"/>
    <n v="1.9277108433734942"/>
    <s v="D+2"/>
    <n v="0"/>
    <n v="1"/>
    <n v="1"/>
  </r>
  <r>
    <x v="0"/>
    <s v="FUMÉE - MOTOEURS"/>
    <x v="0"/>
    <s v="D01"/>
    <x v="67"/>
    <s v="MT 15007"/>
    <s v="tri"/>
    <n v="400"/>
    <n v="2.2000000000000002"/>
    <n v="0.87"/>
    <n v="0.81"/>
    <n v="3.1218958422023553"/>
    <n v="1"/>
    <n v="0.8"/>
    <n v="2.4975166737618846"/>
    <n v="0"/>
    <n v="0"/>
    <n v="0"/>
    <s v="MANUEL"/>
    <s v="OUI"/>
    <x v="1"/>
    <n v="2.0229885057471266"/>
    <n v="2.4975166737618846"/>
    <s v="D+2"/>
    <n v="0"/>
    <n v="1"/>
    <n v="1"/>
  </r>
  <r>
    <x v="3"/>
    <m/>
    <x v="1"/>
    <s v="D01"/>
    <x v="68"/>
    <s v="P 05109"/>
    <s v="mono"/>
    <n v="230"/>
    <n v="0.2"/>
    <n v="0.85"/>
    <n v="1"/>
    <n v="0.23529411764705885"/>
    <n v="1"/>
    <n v="1"/>
    <n v="0"/>
    <n v="0"/>
    <n v="0"/>
    <n v="0"/>
    <s v="MANUEL"/>
    <s v="OUI"/>
    <x v="0"/>
    <n v="0.23529411764705885"/>
    <n v="0.23529411764705885"/>
    <s v="D"/>
    <n v="0"/>
    <n v="0"/>
    <n v="0"/>
  </r>
  <r>
    <x v="3"/>
    <m/>
    <x v="1"/>
    <s v="D01"/>
    <x v="69"/>
    <s v="AT 15001"/>
    <s v="tri+N"/>
    <n v="400"/>
    <n v="1.8"/>
    <n v="1"/>
    <n v="1"/>
    <n v="1.8"/>
    <n v="1"/>
    <n v="1"/>
    <n v="0"/>
    <n v="1"/>
    <n v="1"/>
    <n v="0"/>
    <s v="MANUEL"/>
    <s v="OUI"/>
    <x v="0"/>
    <n v="1.8"/>
    <n v="1.8"/>
    <s v="F"/>
    <n v="0"/>
    <n v="0"/>
    <n v="0"/>
  </r>
  <r>
    <x v="0"/>
    <s v="FUMÉE - MOTOEURS"/>
    <x v="0"/>
    <s v="D01"/>
    <x v="67"/>
    <s v="MT 15012"/>
    <s v="tri"/>
    <n v="400"/>
    <n v="2.2000000000000002"/>
    <n v="0.87"/>
    <n v="0.81"/>
    <n v="3.1218958422023553"/>
    <n v="1"/>
    <n v="0.8"/>
    <n v="2.4975166737618846"/>
    <n v="0"/>
    <n v="0"/>
    <n v="0"/>
    <s v="MANUEL"/>
    <s v="OUI"/>
    <x v="1"/>
    <n v="2.0229885057471266"/>
    <n v="2.4975166737618846"/>
    <s v="D+2"/>
    <n v="0"/>
    <n v="1"/>
    <n v="1"/>
  </r>
  <r>
    <x v="0"/>
    <s v="FUMÉE - MOTOEURS"/>
    <x v="0"/>
    <s v="D01"/>
    <x v="67"/>
    <s v="MT 15017"/>
    <s v="tri"/>
    <n v="400"/>
    <n v="2.2000000000000002"/>
    <n v="0.87"/>
    <n v="0.81"/>
    <n v="3.1218958422023553"/>
    <n v="1"/>
    <n v="0.8"/>
    <n v="2.4975166737618846"/>
    <n v="0"/>
    <n v="0"/>
    <n v="0"/>
    <s v="MANUEL"/>
    <s v="OUI"/>
    <x v="1"/>
    <n v="2.0229885057471266"/>
    <n v="2.4975166737618846"/>
    <s v="D+2"/>
    <n v="0"/>
    <n v="1"/>
    <n v="1"/>
  </r>
  <r>
    <x v="0"/>
    <s v="FUMÉE - MOTOEURS"/>
    <x v="0"/>
    <s v="D01"/>
    <x v="70"/>
    <s v="MT 15006"/>
    <s v="tri"/>
    <n v="400"/>
    <n v="1.1000000000000001"/>
    <n v="0.81"/>
    <n v="0.73"/>
    <n v="1.8603077963808559"/>
    <n v="1"/>
    <n v="0.8"/>
    <n v="1.4882462371046847"/>
    <n v="0"/>
    <n v="0"/>
    <n v="0"/>
    <s v="MANUEL"/>
    <s v="OUI"/>
    <x v="1"/>
    <n v="1.0864197530864199"/>
    <n v="1.4882462371046847"/>
    <s v="D+1"/>
    <n v="0"/>
    <n v="1"/>
    <n v="1"/>
  </r>
  <r>
    <x v="0"/>
    <s v="FUMÉE - MOTOEURS"/>
    <x v="0"/>
    <s v="E01"/>
    <x v="71"/>
    <s v="MT 05101"/>
    <s v="tri"/>
    <n v="400"/>
    <n v="2.2000000000000002"/>
    <n v="0.85"/>
    <n v="0.88"/>
    <n v="2.9411764705882355"/>
    <n v="1"/>
    <n v="0.8"/>
    <n v="2.3529411764705883"/>
    <n v="0"/>
    <n v="0"/>
    <n v="0"/>
    <s v="MANUEL"/>
    <s v="OUI"/>
    <x v="1"/>
    <n v="2.0705882352941178"/>
    <n v="2.3529411764705883"/>
    <s v="D+2"/>
    <n v="0"/>
    <n v="1"/>
    <n v="1"/>
  </r>
  <r>
    <x v="3"/>
    <m/>
    <x v="1"/>
    <s v="E01"/>
    <x v="72"/>
    <s v="HL 15004"/>
    <s v="tri+N"/>
    <n v="400"/>
    <n v="2.31"/>
    <n v="1"/>
    <n v="1"/>
    <n v="2.31"/>
    <n v="0"/>
    <n v="1"/>
    <n v="0"/>
    <n v="0"/>
    <n v="1"/>
    <n v="0"/>
    <s v="MANUEL"/>
    <s v="OUI"/>
    <x v="0"/>
    <n v="0"/>
    <n v="0"/>
    <s v="F"/>
    <n v="0"/>
    <n v="0"/>
    <n v="0"/>
  </r>
  <r>
    <x v="3"/>
    <m/>
    <x v="1"/>
    <s v="D01"/>
    <x v="73"/>
    <s v="MN 05110"/>
    <s v="tri"/>
    <n v="400"/>
    <n v="0.75"/>
    <n v="0.8"/>
    <n v="0.7"/>
    <n v="1.3392857142857144"/>
    <n v="1"/>
    <n v="0"/>
    <n v="0"/>
    <n v="1"/>
    <n v="0.8"/>
    <n v="0"/>
    <s v="MANUEL"/>
    <s v="OUI"/>
    <x v="0"/>
    <n v="0"/>
    <n v="0"/>
    <s v="D"/>
    <n v="0"/>
    <n v="1"/>
    <n v="0"/>
  </r>
  <r>
    <x v="0"/>
    <s v="FUMÉE - MOTOEURS"/>
    <x v="0"/>
    <s v="E01"/>
    <x v="74"/>
    <s v="MT 05153"/>
    <s v="tri"/>
    <n v="400"/>
    <n v="0.37"/>
    <n v="0.81"/>
    <n v="0.57999999999999996"/>
    <n v="0.78756917837377605"/>
    <n v="1"/>
    <n v="0.8"/>
    <n v="0.63005534269902086"/>
    <n v="0"/>
    <n v="0"/>
    <n v="0"/>
    <s v="MANUEL"/>
    <s v="OUI"/>
    <x v="1"/>
    <n v="0.36543209876543209"/>
    <n v="0.63005534269902086"/>
    <s v="VF+1"/>
    <n v="0"/>
    <n v="1"/>
    <n v="1"/>
  </r>
  <r>
    <x v="0"/>
    <s v="FUMÉE - MOTOEURS"/>
    <x v="0"/>
    <s v="E01"/>
    <x v="75"/>
    <s v="MA 05152"/>
    <s v="tri"/>
    <n v="400"/>
    <n v="0.55000000000000004"/>
    <n v="0.8"/>
    <n v="0.7"/>
    <n v="0.98214285714285721"/>
    <n v="1"/>
    <n v="0.8"/>
    <n v="0.78571428571428581"/>
    <n v="0"/>
    <n v="0"/>
    <n v="0"/>
    <s v="MANUEL"/>
    <s v="OUI"/>
    <x v="1"/>
    <n v="0.55000000000000004"/>
    <n v="0.78571428571428581"/>
    <s v="D+1"/>
    <n v="0"/>
    <n v="1"/>
    <n v="1"/>
  </r>
  <r>
    <x v="3"/>
    <m/>
    <x v="1"/>
    <s v="G01"/>
    <x v="54"/>
    <s v="HL-N17001"/>
    <s v="mono"/>
    <n v="230"/>
    <n v="0.05"/>
    <n v="1"/>
    <n v="1"/>
    <n v="0.05"/>
    <n v="1"/>
    <n v="1"/>
    <n v="0.05"/>
    <n v="1"/>
    <n v="1"/>
    <n v="0"/>
    <s v="MANUEL"/>
    <s v="OUI"/>
    <x v="0"/>
    <n v="0.05"/>
    <n v="0.05"/>
    <s v="F"/>
    <n v="0"/>
    <n v="0"/>
    <n v="0"/>
  </r>
  <r>
    <x v="0"/>
    <s v="FUMÉE - MOTOEURS"/>
    <x v="0"/>
    <s v="E01"/>
    <x v="76"/>
    <s v="MN 05154"/>
    <s v="tri"/>
    <n v="400"/>
    <n v="0.04"/>
    <n v="0.65"/>
    <n v="0.65"/>
    <n v="9.4674556213017749E-2"/>
    <n v="1"/>
    <n v="0.8"/>
    <n v="7.5739644970414202E-2"/>
    <n v="0"/>
    <n v="0"/>
    <n v="0"/>
    <s v="MANUEL"/>
    <s v="OUI"/>
    <x v="1"/>
    <n v="4.9230769230769231E-2"/>
    <n v="7.5739644970414202E-2"/>
    <s v="D+1"/>
    <n v="0"/>
    <n v="1"/>
    <n v="1"/>
  </r>
  <r>
    <x v="0"/>
    <s v="FUMÉE - CONSOMMATEURS ELECTRIQUE"/>
    <x v="0"/>
    <s v="D01"/>
    <x v="77"/>
    <s v="E 15011"/>
    <s v="tri"/>
    <n v="400"/>
    <n v="3"/>
    <n v="1"/>
    <n v="1"/>
    <n v="3"/>
    <n v="1"/>
    <n v="1"/>
    <n v="3"/>
    <n v="0"/>
    <n v="0"/>
    <n v="0"/>
    <s v="MANUEL"/>
    <s v="OUI"/>
    <x v="0"/>
    <n v="3"/>
    <n v="3"/>
    <s v="CF"/>
    <n v="0"/>
    <n v="0"/>
    <n v="0"/>
  </r>
  <r>
    <x v="3"/>
    <m/>
    <x v="1"/>
    <s v="D01"/>
    <x v="53"/>
    <s v="F13406"/>
    <s v="mono"/>
    <n v="230"/>
    <n v="0.1"/>
    <n v="1"/>
    <n v="0.85"/>
    <n v="0.11764705882352942"/>
    <n v="1"/>
    <n v="1"/>
    <n v="0"/>
    <n v="1"/>
    <n v="0"/>
    <n v="0"/>
    <s v="MANUEL"/>
    <s v="OUI"/>
    <x v="0"/>
    <n v="0.1"/>
    <n v="0.11764705882352942"/>
    <s v="n.a"/>
    <n v="0"/>
    <n v="0"/>
    <n v="0"/>
  </r>
  <r>
    <x v="0"/>
    <s v="FUMÉE - CONSOMMATEURS ELECTRIQUE"/>
    <x v="0"/>
    <s v="D01"/>
    <x v="78"/>
    <s v="E 15021"/>
    <s v="tri"/>
    <n v="400"/>
    <n v="3"/>
    <n v="1"/>
    <n v="1"/>
    <n v="3"/>
    <n v="1"/>
    <n v="1"/>
    <n v="3"/>
    <n v="0"/>
    <n v="0"/>
    <n v="0"/>
    <s v="MANUEL"/>
    <s v="OUI"/>
    <x v="0"/>
    <n v="3"/>
    <n v="3"/>
    <s v="CF"/>
    <n v="0"/>
    <n v="0"/>
    <n v="0"/>
  </r>
  <r>
    <x v="0"/>
    <s v="FUMÉE - CONSOMMATEURS ELECTRIQUE"/>
    <x v="0"/>
    <s v="D01"/>
    <x v="79"/>
    <s v="E 15031"/>
    <s v="tri"/>
    <n v="400"/>
    <n v="3"/>
    <n v="1"/>
    <n v="1"/>
    <n v="3"/>
    <n v="1"/>
    <n v="1"/>
    <n v="3"/>
    <n v="0"/>
    <n v="0"/>
    <n v="0"/>
    <s v="MANUEL"/>
    <s v="OUI"/>
    <x v="0"/>
    <n v="3"/>
    <n v="3"/>
    <s v="CF"/>
    <n v="0"/>
    <n v="0"/>
    <n v="0"/>
  </r>
  <r>
    <x v="0"/>
    <s v="FUMÉE - CONSOMMATEURS ELECTRIQUE"/>
    <x v="0"/>
    <s v="D01"/>
    <x v="80"/>
    <s v="E 15041"/>
    <s v="tri"/>
    <n v="400"/>
    <n v="3"/>
    <n v="1"/>
    <n v="1"/>
    <n v="3"/>
    <n v="1"/>
    <n v="1"/>
    <n v="3"/>
    <n v="0"/>
    <n v="0"/>
    <n v="0"/>
    <s v="MANUEL"/>
    <s v="OUI"/>
    <x v="0"/>
    <n v="3"/>
    <n v="3"/>
    <s v="CF"/>
    <n v="0"/>
    <n v="0"/>
    <n v="0"/>
  </r>
  <r>
    <x v="0"/>
    <s v="FUMÉE - CONSOMMATEURS ELECTRIQUE"/>
    <x v="0"/>
    <s v="D01"/>
    <x v="81"/>
    <s v="E15008"/>
    <s v="bi"/>
    <n v="400"/>
    <n v="2.0499999999999998"/>
    <n v="1"/>
    <n v="1"/>
    <n v="2.0499999999999998"/>
    <n v="1"/>
    <n v="1"/>
    <n v="2.0499999999999998"/>
    <n v="0"/>
    <n v="0"/>
    <n v="0"/>
    <s v="MANUEL"/>
    <s v="OUI"/>
    <x v="0"/>
    <n v="2.0499999999999998"/>
    <n v="2.0499999999999998"/>
    <s v="CF"/>
    <n v="0"/>
    <n v="0"/>
    <n v="0"/>
  </r>
  <r>
    <x v="0"/>
    <s v="FUMÉE - CONSOMMATEURS ELECTRIQUE"/>
    <x v="0"/>
    <s v="E01"/>
    <x v="82"/>
    <s v="E15009"/>
    <s v="bi"/>
    <n v="400"/>
    <n v="4.5599999999999996"/>
    <n v="1"/>
    <n v="1"/>
    <n v="4.5599999999999996"/>
    <n v="1"/>
    <n v="1"/>
    <n v="4.5599999999999996"/>
    <n v="0"/>
    <n v="0"/>
    <n v="0"/>
    <s v="MANUEL"/>
    <s v="OUI"/>
    <x v="0"/>
    <n v="4.5599999999999996"/>
    <n v="4.5599999999999996"/>
    <s v="CF"/>
    <n v="0"/>
    <n v="0"/>
    <n v="0"/>
  </r>
  <r>
    <x v="0"/>
    <s v="FUMÉE - CONSOMMATEURS ELECTRIQUE"/>
    <x v="0"/>
    <s v="D01"/>
    <x v="83"/>
    <s v="E 15003"/>
    <s v="tri"/>
    <n v="400"/>
    <n v="67"/>
    <n v="1"/>
    <n v="1"/>
    <n v="67"/>
    <n v="0"/>
    <n v="1"/>
    <n v="0"/>
    <n v="0"/>
    <n v="0"/>
    <n v="0"/>
    <s v="MANUEL"/>
    <s v="OUI"/>
    <x v="0"/>
    <n v="0"/>
    <n v="0"/>
    <s v="CF"/>
    <n v="0"/>
    <n v="0"/>
    <n v="0"/>
  </r>
  <r>
    <x v="0"/>
    <s v="FUMÉE - CONSOMMATEURS ELECTRIQUE"/>
    <x v="0"/>
    <s v="D01"/>
    <x v="84"/>
    <s v="E 15004"/>
    <s v="tri"/>
    <n v="400"/>
    <n v="67"/>
    <n v="1"/>
    <n v="1"/>
    <n v="67"/>
    <n v="0"/>
    <n v="1"/>
    <n v="0"/>
    <n v="0"/>
    <n v="0"/>
    <n v="0"/>
    <s v="MANUEL"/>
    <s v="OUI"/>
    <x v="0"/>
    <n v="0"/>
    <n v="0"/>
    <s v="CF"/>
    <n v="0"/>
    <n v="0"/>
    <n v="0"/>
  </r>
  <r>
    <x v="0"/>
    <s v="FUMÉE - CONSOMMATEURS ELECTRIQUE"/>
    <x v="0"/>
    <s v="D01"/>
    <x v="85"/>
    <s v="E 15013"/>
    <s v="bi"/>
    <n v="400"/>
    <n v="3.0569999999999999"/>
    <n v="1"/>
    <n v="1"/>
    <n v="3.0569999999999999"/>
    <n v="1"/>
    <n v="1"/>
    <n v="3.0569999999999999"/>
    <n v="0"/>
    <n v="0"/>
    <n v="0"/>
    <s v="MANUEL"/>
    <s v="OUI"/>
    <x v="0"/>
    <n v="3.0569999999999999"/>
    <n v="3.0569999999999999"/>
    <s v="CF"/>
    <n v="0"/>
    <n v="0"/>
    <n v="0"/>
  </r>
  <r>
    <x v="0"/>
    <s v="FUMÉE - CONSOMMATEURS ELECTRIQUE"/>
    <x v="0"/>
    <s v="E01"/>
    <x v="6"/>
    <s v="E 15015"/>
    <s v="bi"/>
    <n v="400"/>
    <n v="10.210000000000001"/>
    <n v="1"/>
    <n v="1"/>
    <n v="10.210000000000001"/>
    <n v="1"/>
    <n v="1"/>
    <n v="10.210000000000001"/>
    <n v="0"/>
    <n v="0"/>
    <n v="0"/>
    <s v="MANUEL"/>
    <s v="OUI"/>
    <x v="0"/>
    <n v="10.210000000000001"/>
    <n v="10.210000000000001"/>
    <s v="CF"/>
    <n v="0"/>
    <n v="0"/>
    <n v="0"/>
  </r>
  <r>
    <x v="0"/>
    <s v="FUMÉE - CONSOMMATEURS ELECTRIQUE"/>
    <x v="0"/>
    <s v="D01"/>
    <x v="86"/>
    <s v="E 15018"/>
    <s v="bi"/>
    <n v="400"/>
    <n v="5.0590000000000002"/>
    <n v="1"/>
    <n v="1"/>
    <n v="5.0590000000000002"/>
    <n v="1"/>
    <n v="1"/>
    <n v="5.0590000000000002"/>
    <n v="0"/>
    <n v="0"/>
    <n v="0"/>
    <s v="MANUEL"/>
    <s v="OUI"/>
    <x v="0"/>
    <n v="5.0590000000000002"/>
    <n v="5.0590000000000002"/>
    <s v="CF"/>
    <n v="0"/>
    <n v="0"/>
    <n v="0"/>
  </r>
  <r>
    <x v="0"/>
    <s v="FUMÉE - CONSOMMATEURS ELECTRIQUE"/>
    <x v="0"/>
    <s v="E01"/>
    <x v="8"/>
    <s v="E 04103"/>
    <s v="bi"/>
    <n v="400"/>
    <n v="6.41"/>
    <n v="1"/>
    <n v="1"/>
    <n v="6.41"/>
    <n v="1"/>
    <n v="1"/>
    <n v="6.41"/>
    <n v="0"/>
    <n v="0"/>
    <n v="0"/>
    <s v="MANUEL"/>
    <s v="OUI"/>
    <x v="0"/>
    <n v="6.41"/>
    <n v="6.41"/>
    <s v="CF"/>
    <n v="0"/>
    <n v="0"/>
    <n v="0"/>
  </r>
  <r>
    <x v="0"/>
    <s v="FUMÉE - CONSOMMATEURS ELECTRIQUE"/>
    <x v="0"/>
    <s v="D01"/>
    <x v="87"/>
    <s v="E 04105"/>
    <s v="bi"/>
    <n v="400"/>
    <n v="1"/>
    <n v="1"/>
    <n v="1"/>
    <n v="1"/>
    <n v="1"/>
    <n v="1"/>
    <n v="1"/>
    <n v="0"/>
    <n v="0"/>
    <n v="0"/>
    <s v="MANUEL"/>
    <s v="OUI"/>
    <x v="0"/>
    <n v="1"/>
    <n v="1"/>
    <s v="CF"/>
    <n v="0"/>
    <n v="0"/>
    <n v="0"/>
  </r>
  <r>
    <x v="0"/>
    <s v="FUMÉE - CONSOMMATEURS ELECTRIQUE"/>
    <x v="0"/>
    <s v="D01"/>
    <x v="88"/>
    <s v="HL 04120"/>
    <s v="tri"/>
    <n v="400"/>
    <n v="2.41"/>
    <n v="1"/>
    <n v="1"/>
    <n v="2.41"/>
    <n v="0.25"/>
    <n v="1"/>
    <n v="0.60250000000000004"/>
    <n v="0"/>
    <n v="0"/>
    <n v="0"/>
    <s v="MANUEL"/>
    <s v="OUI"/>
    <x v="0"/>
    <n v="0.60250000000000004"/>
    <n v="0.60250000000000004"/>
    <s v="F"/>
    <n v="0"/>
    <n v="0"/>
    <n v="0"/>
  </r>
  <r>
    <x v="0"/>
    <s v="FUMÉE - CONSOMMATEURS ELECTRIQUE"/>
    <x v="0"/>
    <s v="G01"/>
    <x v="89"/>
    <s v="W 15001"/>
    <s v="tri"/>
    <n v="400"/>
    <n v="0.6"/>
    <n v="0.6"/>
    <n v="0.85"/>
    <n v="1.1764705882352942"/>
    <n v="0"/>
    <n v="1"/>
    <n v="0"/>
    <n v="0"/>
    <n v="0"/>
    <n v="0"/>
    <s v="MANUEL"/>
    <s v="OUI"/>
    <x v="3"/>
    <n v="0"/>
    <n v="0"/>
    <s v="F"/>
    <n v="0"/>
    <n v="0"/>
    <n v="1"/>
  </r>
  <r>
    <x v="0"/>
    <s v="FUMÉE - CONSOMMATEURS ELECTRIQUE"/>
    <x v="0"/>
    <s v="G01"/>
    <x v="90"/>
    <s v="W 16001"/>
    <s v="tri"/>
    <n v="400"/>
    <n v="2.6"/>
    <n v="0.6"/>
    <n v="0.85"/>
    <n v="5.098039215686275"/>
    <n v="0"/>
    <n v="1"/>
    <n v="0"/>
    <n v="0"/>
    <n v="0"/>
    <n v="0"/>
    <s v="MANUEL"/>
    <s v="OUI"/>
    <x v="3"/>
    <n v="0"/>
    <n v="0"/>
    <s v="F"/>
    <n v="0"/>
    <n v="0"/>
    <n v="1"/>
  </r>
  <r>
    <x v="1"/>
    <s v="Hydraulique"/>
    <x v="0"/>
    <s v="D01"/>
    <x v="91"/>
    <s v="MP11101A"/>
    <s v="tri"/>
    <n v="400"/>
    <n v="55"/>
    <n v="0.95"/>
    <n v="0.86"/>
    <n v="67.319461444308445"/>
    <n v="1"/>
    <n v="1"/>
    <n v="67.319461444308445"/>
    <n v="0"/>
    <n v="0"/>
    <n v="0"/>
    <s v="AUT"/>
    <s v="OUI"/>
    <x v="1"/>
    <n v="57.894736842105267"/>
    <n v="67.319461444308445"/>
    <s v="DE"/>
    <s v="PTC"/>
    <n v="1"/>
    <n v="1"/>
  </r>
  <r>
    <x v="1"/>
    <s v="Air de combustion"/>
    <x v="0"/>
    <s v="D01"/>
    <x v="92"/>
    <s v="MN11361"/>
    <s v="tri"/>
    <n v="400"/>
    <n v="37"/>
    <n v="0.94"/>
    <n v="0.86"/>
    <n v="45.769421078673929"/>
    <n v="1"/>
    <n v="0.8"/>
    <n v="36.615536862939145"/>
    <n v="1"/>
    <n v="0.8"/>
    <n v="36.615536862939145"/>
    <s v="MANUEL"/>
    <s v="OUI"/>
    <x v="1"/>
    <n v="31.489361702127663"/>
    <n v="36.615536862939145"/>
    <s v="VF+1"/>
    <s v="PTC"/>
    <n v="1"/>
    <n v="1"/>
  </r>
  <r>
    <x v="1"/>
    <s v="Air de combustion"/>
    <x v="0"/>
    <s v="D01"/>
    <x v="93"/>
    <s v="MN11371"/>
    <s v="tri"/>
    <n v="400"/>
    <n v="30"/>
    <n v="0.94"/>
    <n v="0.84"/>
    <n v="37.993920972644382"/>
    <n v="1"/>
    <n v="0.78"/>
    <n v="29.635258358662618"/>
    <n v="1"/>
    <n v="0.78"/>
    <n v="29.635258358662618"/>
    <s v="MANUEL"/>
    <s v="OUI"/>
    <x v="1"/>
    <n v="24.893617021276597"/>
    <n v="29.635258358662618"/>
    <s v="VF+1"/>
    <s v="PTC"/>
    <n v="1"/>
    <n v="1"/>
  </r>
  <r>
    <x v="1"/>
    <s v="Air de combustion"/>
    <x v="0"/>
    <s v="D01"/>
    <x v="94"/>
    <s v="MN11331"/>
    <s v="tri"/>
    <n v="400"/>
    <n v="30"/>
    <n v="0.94"/>
    <n v="0.84"/>
    <n v="37.993920972644382"/>
    <n v="1"/>
    <n v="0.77"/>
    <n v="29.255319148936174"/>
    <n v="1"/>
    <n v="0.77"/>
    <n v="29.255319148936174"/>
    <s v="MANUEL"/>
    <s v="OUI"/>
    <x v="1"/>
    <n v="24.574468085106385"/>
    <n v="29.255319148936174"/>
    <s v="VF+1"/>
    <s v="PTC"/>
    <n v="1"/>
    <n v="1"/>
  </r>
  <r>
    <x v="1"/>
    <s v="Air de combustion"/>
    <x v="0"/>
    <s v="D01"/>
    <x v="95"/>
    <s v="MN11321"/>
    <s v="tri"/>
    <n v="400"/>
    <n v="30"/>
    <n v="0.94"/>
    <n v="0.84"/>
    <n v="37.993920972644382"/>
    <n v="1"/>
    <n v="0.69"/>
    <n v="26.215805471124622"/>
    <n v="1"/>
    <n v="0.69"/>
    <n v="26.215805471124622"/>
    <s v="MANUEL"/>
    <s v="OUI"/>
    <x v="1"/>
    <n v="22.021276595744681"/>
    <n v="26.215805471124622"/>
    <s v="VF+1"/>
    <s v="PTC"/>
    <n v="1"/>
    <n v="1"/>
  </r>
  <r>
    <x v="1"/>
    <s v="Air de combustion"/>
    <x v="0"/>
    <s v="D01"/>
    <x v="96"/>
    <s v="MN11341"/>
    <s v="tri"/>
    <n v="400"/>
    <n v="30"/>
    <n v="0.94"/>
    <n v="0.84"/>
    <n v="37.993920972644382"/>
    <n v="1"/>
    <n v="0.69"/>
    <n v="26.215805471124622"/>
    <n v="1"/>
    <n v="0.69"/>
    <n v="26.215805471124622"/>
    <s v="MANUEL"/>
    <s v="OUI"/>
    <x v="1"/>
    <n v="22.021276595744681"/>
    <n v="26.215805471124622"/>
    <s v="VF+1"/>
    <s v="PTC"/>
    <n v="1"/>
    <n v="1"/>
  </r>
  <r>
    <x v="1"/>
    <s v="Transport de cendres et machefers sous grille"/>
    <x v="0"/>
    <s v="D01"/>
    <x v="97"/>
    <s v="MT11570"/>
    <s v="tri"/>
    <n v="400"/>
    <n v="15"/>
    <n v="0.91"/>
    <n v="0.83"/>
    <n v="19.85965841387528"/>
    <n v="1"/>
    <n v="0.85"/>
    <n v="16.880709651793989"/>
    <n v="0.1"/>
    <n v="0"/>
    <n v="0"/>
    <s v="MANUEL"/>
    <s v="OUI"/>
    <x v="1"/>
    <n v="14.010989010989009"/>
    <n v="16.880709651793989"/>
    <s v="DE"/>
    <s v="PTC"/>
    <n v="1"/>
    <n v="1"/>
  </r>
  <r>
    <x v="1"/>
    <s v="Air de combustion"/>
    <x v="0"/>
    <s v="D01"/>
    <x v="98"/>
    <s v="MN11311"/>
    <s v="tri"/>
    <n v="400"/>
    <n v="22"/>
    <n v="0.93"/>
    <n v="0.86"/>
    <n v="27.506876719179797"/>
    <n v="1"/>
    <n v="0.72"/>
    <n v="19.804951237809451"/>
    <n v="1"/>
    <n v="0.72"/>
    <n v="19.804951237809451"/>
    <s v="MANUEL"/>
    <s v="OUI"/>
    <x v="1"/>
    <n v="17.032258064516128"/>
    <n v="19.804951237809451"/>
    <s v="VF+1"/>
    <s v="PTC"/>
    <n v="1"/>
    <n v="1"/>
  </r>
  <r>
    <x v="1"/>
    <s v="Air de combustion"/>
    <x v="0"/>
    <s v="D01"/>
    <x v="99"/>
    <s v="MN11351"/>
    <s v="tri"/>
    <n v="400"/>
    <n v="22"/>
    <n v="0.93"/>
    <n v="0.86"/>
    <n v="27.506876719179797"/>
    <n v="1"/>
    <n v="0.7"/>
    <n v="19.254813703425857"/>
    <n v="1"/>
    <n v="0.7"/>
    <n v="19.254813703425857"/>
    <s v="MANUEL"/>
    <s v="OUI"/>
    <x v="1"/>
    <n v="16.559139784946236"/>
    <n v="19.254813703425857"/>
    <s v="VF+1"/>
    <s v="PTC"/>
    <n v="1"/>
    <n v="1"/>
  </r>
  <r>
    <x v="1"/>
    <s v="bruleurs"/>
    <x v="0"/>
    <s v="D01"/>
    <x v="4"/>
    <s v="H13801"/>
    <s v="tri"/>
    <n v="400"/>
    <n v="16"/>
    <n v="1"/>
    <n v="0.85"/>
    <n v="18.823529411764707"/>
    <n v="1"/>
    <n v="0.9"/>
    <n v="16.941176470588236"/>
    <n v="1"/>
    <n v="0.9"/>
    <n v="16.941176470588236"/>
    <s v="MANUEL"/>
    <s v="OUI"/>
    <x v="1"/>
    <n v="14.4"/>
    <n v="16.941176470588236"/>
    <s v="F"/>
    <n v="0"/>
    <n v="0"/>
    <n v="0"/>
  </r>
  <r>
    <x v="1"/>
    <s v="bruleurs"/>
    <x v="0"/>
    <s v="D01"/>
    <x v="5"/>
    <s v="H13802"/>
    <s v="tri"/>
    <n v="400"/>
    <n v="16"/>
    <n v="1"/>
    <n v="0.85"/>
    <n v="18.823529411764707"/>
    <n v="1"/>
    <n v="0.9"/>
    <n v="16.941176470588236"/>
    <n v="1"/>
    <n v="0.9"/>
    <n v="16.941176470588236"/>
    <s v="MANUEL"/>
    <s v="OUI"/>
    <x v="1"/>
    <n v="14.4"/>
    <n v="16.941176470588236"/>
    <s v="F"/>
    <n v="0"/>
    <n v="0"/>
    <n v="0"/>
  </r>
  <r>
    <x v="1"/>
    <s v="Hydraulique"/>
    <x v="0"/>
    <s v="E01"/>
    <x v="100"/>
    <s v="MP11171"/>
    <s v="tri"/>
    <n v="400"/>
    <n v="5.5"/>
    <n v="0.9"/>
    <n v="0.8"/>
    <n v="7.6388888888888884"/>
    <n v="1"/>
    <n v="1.0001499999999999"/>
    <n v="7.6400347222222207"/>
    <n v="0"/>
    <n v="0"/>
    <n v="0"/>
    <s v="AUT"/>
    <s v="OUI"/>
    <x v="1"/>
    <n v="6.1120277777777767"/>
    <n v="7.6400347222222207"/>
    <s v="D+1"/>
    <s v="PTC"/>
    <n v="1"/>
    <n v="1"/>
  </r>
  <r>
    <x v="1"/>
    <s v="Transport de cendres et machefers sous grille"/>
    <x v="0"/>
    <s v="E01"/>
    <x v="101"/>
    <s v="MT11521"/>
    <s v="tri"/>
    <n v="400"/>
    <n v="2.2000000000000002"/>
    <n v="0.84"/>
    <n v="0.75"/>
    <n v="3.4920634920634925"/>
    <n v="1"/>
    <n v="1"/>
    <n v="3.4920634920634925"/>
    <n v="1"/>
    <n v="0"/>
    <n v="0"/>
    <s v="MANUEL"/>
    <s v="OUI"/>
    <x v="1"/>
    <n v="2.6190476190476195"/>
    <n v="3.4920634920634925"/>
    <s v="D+2"/>
    <n v="0"/>
    <n v="1"/>
    <n v="1"/>
  </r>
  <r>
    <x v="1"/>
    <s v="Transport de cendres et machefers sous grille"/>
    <x v="0"/>
    <s v="E01"/>
    <x v="102"/>
    <s v="MT11511"/>
    <s v="tri"/>
    <n v="400"/>
    <n v="2.2000000000000002"/>
    <n v="0.84"/>
    <n v="0.75"/>
    <n v="3.4920634920634925"/>
    <n v="1"/>
    <n v="1"/>
    <n v="3.4920634920634925"/>
    <n v="1"/>
    <n v="0"/>
    <n v="0"/>
    <s v="MANUEL"/>
    <s v="OUI"/>
    <x v="1"/>
    <n v="2.6190476190476195"/>
    <n v="3.4920634920634925"/>
    <s v="D+2"/>
    <n v="0"/>
    <n v="1"/>
    <n v="1"/>
  </r>
  <r>
    <x v="1"/>
    <s v="CHAUDIERE"/>
    <x v="0"/>
    <s v="D01"/>
    <x v="103"/>
    <s v="MV13340"/>
    <s v="tri"/>
    <n v="400"/>
    <n v="4"/>
    <n v="0.89"/>
    <n v="0.82"/>
    <n v="5.4809536859413548"/>
    <n v="1"/>
    <n v="0.8"/>
    <n v="4.3847629487530844"/>
    <n v="0"/>
    <n v="0"/>
    <n v="0"/>
    <s v="MANUEL"/>
    <s v="OUI"/>
    <x v="1"/>
    <n v="3.5955056179775284"/>
    <n v="4.3847629487530844"/>
    <s v="D+2"/>
    <n v="0"/>
    <n v="1"/>
    <n v="1"/>
  </r>
  <r>
    <x v="1"/>
    <s v="Système de refroidissement Aerorefrigerant"/>
    <x v="0"/>
    <s v="D01"/>
    <x v="7"/>
    <s v="MN11201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Système de refroidissement Aerorefrigerant"/>
    <x v="0"/>
    <s v="D01"/>
    <x v="7"/>
    <s v="MN11202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Système de refroidissement Aerorefrigerant"/>
    <x v="0"/>
    <s v="D01"/>
    <x v="7"/>
    <s v="MN11203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Système de refroidissement Aerorefrigerant"/>
    <x v="0"/>
    <s v="D01"/>
    <x v="7"/>
    <s v="MN11204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Système de refroidissement Aerorefrigerant"/>
    <x v="0"/>
    <s v="D01"/>
    <x v="7"/>
    <s v="MN11205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Système de refroidissement Aerorefrigerant"/>
    <x v="0"/>
    <s v="D01"/>
    <x v="7"/>
    <s v="MN11206"/>
    <s v="tri"/>
    <n v="400"/>
    <n v="3.3"/>
    <n v="0.91"/>
    <n v="0.8"/>
    <n v="4.532967032967032"/>
    <n v="1"/>
    <n v="0.81"/>
    <n v="3.6717032967032961"/>
    <n v="1"/>
    <n v="0.81"/>
    <n v="3.6717032967032961"/>
    <s v="AUT"/>
    <s v="OUI"/>
    <x v="0"/>
    <n v="2.9373626373626371"/>
    <n v="3.6717032967032961"/>
    <s v="D+1"/>
    <s v="PTO"/>
    <m/>
    <n v="1"/>
  </r>
  <r>
    <x v="1"/>
    <s v="CHAUDIERE"/>
    <x v="0"/>
    <s v="D01"/>
    <x v="104"/>
    <s v="MV13310"/>
    <s v="tri"/>
    <n v="400"/>
    <n v="3"/>
    <n v="0.88"/>
    <n v="0.83"/>
    <n v="4.1073384446878425"/>
    <n v="1"/>
    <n v="0.8"/>
    <n v="3.285870755750274"/>
    <n v="0"/>
    <n v="0"/>
    <n v="0"/>
    <s v="MANUEL"/>
    <s v="OUI"/>
    <x v="1"/>
    <n v="2.7272727272727275"/>
    <n v="3.285870755750274"/>
    <s v="D+2"/>
    <n v="0"/>
    <n v="1"/>
    <n v="1"/>
  </r>
  <r>
    <x v="1"/>
    <s v="CHAUDIERE"/>
    <x v="0"/>
    <s v="D01"/>
    <x v="105"/>
    <s v="MV13312"/>
    <s v="tri"/>
    <n v="400"/>
    <n v="3"/>
    <n v="0.88"/>
    <n v="0.83"/>
    <n v="4.1073384446878425"/>
    <n v="1"/>
    <n v="0.8"/>
    <n v="3.285870755750274"/>
    <n v="0"/>
    <n v="0"/>
    <n v="0"/>
    <s v="MANUEL"/>
    <s v="OUI"/>
    <x v="1"/>
    <n v="2.7272727272727275"/>
    <n v="3.285870755750274"/>
    <s v="D+2"/>
    <n v="0"/>
    <n v="1"/>
    <n v="1"/>
  </r>
  <r>
    <x v="1"/>
    <s v="CHAUDIERE"/>
    <x v="0"/>
    <s v="E01"/>
    <x v="106"/>
    <s v="FV13021"/>
    <s v="tri"/>
    <n v="400"/>
    <n v="3"/>
    <n v="0.85"/>
    <n v="0.87"/>
    <n v="4.056795131845842"/>
    <n v="1"/>
    <n v="0.85"/>
    <n v="3.4482758620689657"/>
    <n v="1"/>
    <n v="0.85"/>
    <n v="3.4482758620689657"/>
    <s v="MANUEL"/>
    <s v="OUI"/>
    <x v="0"/>
    <n v="3"/>
    <n v="3.4482758620689657"/>
    <s v="F"/>
    <n v="0"/>
    <n v="0"/>
    <n v="0"/>
  </r>
  <r>
    <x v="1"/>
    <s v="Hydraulique"/>
    <x v="0"/>
    <s v="E01"/>
    <x v="107"/>
    <s v="MN11177A"/>
    <s v="tri"/>
    <n v="400"/>
    <n v="0.75"/>
    <n v="0.66"/>
    <n v="0.72"/>
    <n v="1.5782828282828281"/>
    <n v="1"/>
    <n v="1"/>
    <n v="1.5782828282828281"/>
    <n v="1"/>
    <n v="1"/>
    <n v="1.5782828282828281"/>
    <s v="AUT"/>
    <s v="OUI"/>
    <x v="1"/>
    <n v="1.1363636363636362"/>
    <n v="1.5782828282828281"/>
    <s v="D+1"/>
    <n v="0"/>
    <n v="1"/>
    <n v="1"/>
  </r>
  <r>
    <x v="1"/>
    <s v="CHAUDIERE"/>
    <x v="0"/>
    <s v="E01"/>
    <x v="108"/>
    <s v="FV13020"/>
    <s v="tri"/>
    <n v="400"/>
    <n v="2"/>
    <n v="0.85"/>
    <n v="0.86"/>
    <n v="2.7359781121751028"/>
    <n v="1"/>
    <n v="0.85"/>
    <n v="2.3255813953488373"/>
    <n v="1"/>
    <n v="0.85"/>
    <n v="2.3255813953488373"/>
    <s v="MANUEL"/>
    <s v="OUI"/>
    <x v="0"/>
    <n v="2"/>
    <n v="2.3255813953488373"/>
    <s v="F"/>
    <n v="0"/>
    <n v="0"/>
    <n v="0"/>
  </r>
  <r>
    <x v="1"/>
    <s v="CHAUDIERE"/>
    <x v="0"/>
    <s v="D01"/>
    <x v="109"/>
    <s v="MV13320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0"/>
    <s v="FUMÉE - MOTOEURS"/>
    <x v="1"/>
    <s v="D01"/>
    <x v="110"/>
    <s v="T 05101B"/>
    <s v="tri"/>
    <n v="400"/>
    <n v="2.2000000000000002"/>
    <n v="0.85"/>
    <n v="0.88"/>
    <n v="2.9411764705882355"/>
    <n v="1"/>
    <n v="0.8"/>
    <n v="0"/>
    <n v="0"/>
    <n v="0.7"/>
    <n v="0"/>
    <s v="MANUEL"/>
    <s v="OUI"/>
    <x v="0"/>
    <n v="2.0705882352941178"/>
    <n v="2.3529411764705883"/>
    <s v="D"/>
    <n v="0"/>
    <n v="0"/>
    <n v="0"/>
  </r>
  <r>
    <x v="0"/>
    <s v="FUMÉE - MOTOEURS"/>
    <x v="1"/>
    <s v="D01"/>
    <x v="111"/>
    <s v="N 05110"/>
    <s v="tri"/>
    <n v="400"/>
    <n v="0.75"/>
    <n v="0.8"/>
    <n v="0.7"/>
    <n v="1.3392857142857144"/>
    <n v="1"/>
    <n v="0"/>
    <n v="0"/>
    <n v="1"/>
    <n v="0.8"/>
    <n v="0"/>
    <s v="MANUEL"/>
    <s v="OUI"/>
    <x v="0"/>
    <n v="0"/>
    <n v="0"/>
    <s v="D"/>
    <n v="0"/>
    <n v="1"/>
    <n v="0"/>
  </r>
  <r>
    <x v="1"/>
    <s v="CHAUDIERE"/>
    <x v="0"/>
    <s v="D01"/>
    <x v="112"/>
    <s v="MV13322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13"/>
    <s v="MV13324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14"/>
    <s v="MV13326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15"/>
    <s v="MV13328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0"/>
    <s v="FUMÉE - MOTOEURS"/>
    <x v="1"/>
    <s v="D01"/>
    <x v="116"/>
    <m/>
    <s v="tri"/>
    <n v="400"/>
    <n v="0"/>
    <n v="0.65"/>
    <n v="0.65"/>
    <n v="0"/>
    <n v="1"/>
    <n v="0.8"/>
    <n v="0"/>
    <n v="0"/>
    <n v="0"/>
    <n v="0"/>
    <s v="MANUEL"/>
    <s v="OUI"/>
    <x v="0"/>
    <n v="0"/>
    <n v="0"/>
    <s v="D"/>
    <n v="0"/>
    <n v="0"/>
    <n v="0"/>
  </r>
  <r>
    <x v="1"/>
    <s v="CHAUDIERE"/>
    <x v="0"/>
    <s v="D01"/>
    <x v="117"/>
    <s v="MV13330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18"/>
    <s v="MV13332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19"/>
    <s v="MV13334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CHAUDIERE"/>
    <x v="0"/>
    <s v="D01"/>
    <x v="120"/>
    <s v="MV13336"/>
    <s v="tri"/>
    <n v="400"/>
    <n v="0.75"/>
    <n v="0.82499999999999996"/>
    <n v="0.75"/>
    <n v="1.2121212121212122"/>
    <n v="1"/>
    <n v="0.9"/>
    <n v="1.0909090909090911"/>
    <n v="0"/>
    <n v="0"/>
    <n v="0"/>
    <s v="MANUEL"/>
    <s v="OUI"/>
    <x v="1"/>
    <n v="0.81818181818181823"/>
    <n v="1.0909090909090911"/>
    <s v="D+1"/>
    <n v="0"/>
    <n v="1"/>
    <n v="1"/>
  </r>
  <r>
    <x v="1"/>
    <s v="Vapeur machefers"/>
    <x v="0"/>
    <s v="D01"/>
    <x v="121"/>
    <s v="MN11701"/>
    <s v="tri"/>
    <n v="400"/>
    <n v="1.1000000000000001"/>
    <n v="0.8"/>
    <n v="0.82"/>
    <n v="1.6768292682926831"/>
    <n v="1"/>
    <n v="0.64"/>
    <n v="1.0731707317073171"/>
    <n v="1"/>
    <n v="0.64"/>
    <n v="1.0731707317073171"/>
    <s v="MANUEL"/>
    <s v="OUI"/>
    <x v="1"/>
    <n v="0.88"/>
    <n v="1.0731707317073171"/>
    <s v="D+1"/>
    <s v="PTC"/>
    <n v="1"/>
    <n v="1"/>
  </r>
  <r>
    <x v="1"/>
    <s v="CHAUDIERE"/>
    <x v="0"/>
    <s v="D01"/>
    <x v="122"/>
    <s v="MV13501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3"/>
    <s v="MV13502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4"/>
    <s v="MV13503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5"/>
    <s v="MV13516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6"/>
    <s v="MV13504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7"/>
    <s v="MV13505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8"/>
    <s v="MV13517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29"/>
    <s v="MV13506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0"/>
    <s v="MV13507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1"/>
    <s v="MV13518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2"/>
    <s v="MV13508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3"/>
    <s v="MV13509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4"/>
    <s v="MV13510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5"/>
    <s v="MV13511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6"/>
    <s v="MV13512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7"/>
    <s v="MV13513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8"/>
    <s v="MV13514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CHAUDIERE"/>
    <x v="0"/>
    <s v="D01"/>
    <x v="139"/>
    <s v="MV13515"/>
    <s v="tri"/>
    <n v="400"/>
    <n v="0.37"/>
    <n v="0.68"/>
    <n v="0.73"/>
    <n v="0.74536663980660756"/>
    <n v="1"/>
    <n v="0.8"/>
    <n v="0.59629331184528611"/>
    <n v="0"/>
    <n v="0"/>
    <n v="0"/>
    <s v="MANUEL"/>
    <s v="OUI"/>
    <x v="1"/>
    <n v="0.43529411764705883"/>
    <n v="0.59629331184528611"/>
    <s v="D+1"/>
    <n v="0"/>
    <n v="1"/>
    <n v="1"/>
  </r>
  <r>
    <x v="1"/>
    <s v="bruleurs"/>
    <x v="0"/>
    <s v="D01"/>
    <x v="140"/>
    <s v="H13803"/>
    <s v="tri"/>
    <n v="400"/>
    <n v="8.5"/>
    <n v="1"/>
    <n v="0.85"/>
    <n v="10"/>
    <n v="0"/>
    <n v="0.9"/>
    <n v="0"/>
    <n v="0"/>
    <n v="0.9"/>
    <n v="0"/>
    <s v="MANUEL"/>
    <s v="OUI"/>
    <x v="1"/>
    <n v="0"/>
    <n v="0"/>
    <s v="F"/>
    <n v="0"/>
    <n v="0"/>
    <n v="0"/>
  </r>
  <r>
    <x v="1"/>
    <m/>
    <x v="0"/>
    <s v="I01"/>
    <x v="141"/>
    <s v="MP11272"/>
    <s v="tri"/>
    <n v="400"/>
    <n v="0.37"/>
    <n v="0.66"/>
    <n v="0.72"/>
    <n v="0.77861952861952854"/>
    <n v="0"/>
    <n v="0.99891891891891915"/>
    <n v="0"/>
    <n v="0"/>
    <n v="0"/>
    <n v="0"/>
    <s v="MANUEL"/>
    <s v="OUI"/>
    <x v="0"/>
    <n v="0"/>
    <n v="0"/>
    <s v="F _x000a_(prise électrique)"/>
    <n v="0"/>
    <n v="0"/>
    <n v="0"/>
  </r>
  <r>
    <x v="1"/>
    <s v="Hydraulique"/>
    <x v="0"/>
    <s v="D01"/>
    <x v="142"/>
    <s v="MP11121A"/>
    <s v="tri"/>
    <n v="400"/>
    <n v="5.5"/>
    <n v="0.9"/>
    <n v="0.8"/>
    <n v="7.6388888888888884"/>
    <n v="0"/>
    <n v="1"/>
    <n v="0"/>
    <n v="1"/>
    <n v="1"/>
    <n v="7.6388888888888884"/>
    <s v="AUT"/>
    <s v="OUI"/>
    <x v="0"/>
    <n v="0"/>
    <n v="0"/>
    <s v="D+1"/>
    <s v="PTC"/>
    <n v="1"/>
    <n v="1"/>
  </r>
  <r>
    <x v="1"/>
    <s v="Hydraulique"/>
    <x v="0"/>
    <s v="D01"/>
    <x v="143"/>
    <s v="MP11121B"/>
    <s v="tri"/>
    <n v="400"/>
    <n v="5.5"/>
    <n v="0.9"/>
    <n v="0.8"/>
    <n v="7.6388888888888884"/>
    <n v="0"/>
    <n v="1"/>
    <n v="0"/>
    <n v="1"/>
    <n v="1"/>
    <n v="7.6388888888888884"/>
    <s v="AUT"/>
    <s v="OUI"/>
    <x v="0"/>
    <n v="0"/>
    <n v="0"/>
    <s v="D+1"/>
    <s v="PTC"/>
    <n v="1"/>
    <n v="1"/>
  </r>
  <r>
    <x v="1"/>
    <s v="Hydraulique"/>
    <x v="0"/>
    <s v="E01"/>
    <x v="144"/>
    <s v="MN11177B"/>
    <s v="tri"/>
    <n v="400"/>
    <n v="0.75"/>
    <n v="0.66"/>
    <n v="0.72"/>
    <n v="1.5782828282828281"/>
    <n v="0"/>
    <n v="1"/>
    <n v="0"/>
    <n v="1"/>
    <n v="1"/>
    <n v="1.5782828282828281"/>
    <s v="AUT"/>
    <s v="OUI"/>
    <x v="1"/>
    <n v="0"/>
    <n v="0"/>
    <s v="D+1"/>
    <n v="0"/>
    <n v="1"/>
    <n v="1"/>
  </r>
  <r>
    <x v="3"/>
    <m/>
    <x v="0"/>
    <s v="D01"/>
    <x v="145"/>
    <s v="CU11260"/>
    <s v="mono"/>
    <n v="230"/>
    <n v="2.6"/>
    <n v="1"/>
    <n v="0.82"/>
    <n v="3.1707317073170733"/>
    <n v="1"/>
    <n v="1"/>
    <n v="3.1707317073170733"/>
    <n v="0"/>
    <n v="1"/>
    <n v="0"/>
    <s v="MANUEL"/>
    <s v="OUI"/>
    <x v="0"/>
    <n v="2.6"/>
    <n v="3.1707317073170733"/>
    <s v="F"/>
    <n v="0"/>
    <n v="0"/>
    <n v="0"/>
  </r>
  <r>
    <x v="3"/>
    <m/>
    <x v="0"/>
    <s v="D01"/>
    <x v="146"/>
    <s v="HA11102"/>
    <s v="mono"/>
    <n v="230"/>
    <n v="3"/>
    <n v="1"/>
    <n v="0.85"/>
    <n v="3.5294117647058822"/>
    <n v="1"/>
    <n v="1"/>
    <n v="3.5294117647058822"/>
    <n v="0"/>
    <n v="0"/>
    <n v="0"/>
    <s v="MANUEL"/>
    <s v="OUI"/>
    <x v="0"/>
    <n v="3"/>
    <n v="3.5294117647058822"/>
    <s v="F"/>
    <n v="0"/>
    <n v="0"/>
    <n v="0"/>
  </r>
  <r>
    <x v="3"/>
    <m/>
    <x v="0"/>
    <s v="D01"/>
    <x v="147"/>
    <s v="HA11101"/>
    <s v="mono"/>
    <n v="230"/>
    <n v="2.5"/>
    <n v="1"/>
    <n v="0.85"/>
    <n v="2.9411764705882355"/>
    <n v="1"/>
    <n v="1"/>
    <n v="2.9411764705882355"/>
    <n v="0"/>
    <n v="0"/>
    <n v="0"/>
    <s v="MANUEL"/>
    <s v="OUI"/>
    <x v="0"/>
    <n v="2.5"/>
    <n v="2.9411764705882355"/>
    <s v="F"/>
    <n v="0"/>
    <n v="0"/>
    <n v="0"/>
  </r>
  <r>
    <x v="3"/>
    <m/>
    <x v="0"/>
    <s v="D01"/>
    <x v="148"/>
    <s v="HM83008"/>
    <n v="1"/>
    <n v="230"/>
    <n v="1.45"/>
    <n v="1"/>
    <n v="0.85"/>
    <n v="1.7058823529411764"/>
    <n v="1"/>
    <n v="1"/>
    <n v="1.7058823529411764"/>
    <n v="1"/>
    <n v="1"/>
    <n v="1.7058823529411764"/>
    <s v="AUT"/>
    <s v="OUI"/>
    <x v="0"/>
    <n v="1.45"/>
    <n v="1.7058823529411764"/>
    <s v="F"/>
    <n v="0"/>
    <n v="0"/>
    <n v="0"/>
  </r>
  <r>
    <x v="3"/>
    <m/>
    <x v="0"/>
    <s v="D01"/>
    <x v="149"/>
    <s v="MN 16003"/>
    <s v="mono"/>
    <n v="230"/>
    <n v="0.37"/>
    <n v="0.75"/>
    <n v="0.7"/>
    <n v="0.70476190476190481"/>
    <n v="1"/>
    <n v="0.8"/>
    <n v="0.56380952380952387"/>
    <n v="1"/>
    <n v="1"/>
    <n v="0.70476190476190481"/>
    <s v="MANUEL"/>
    <s v="OUI"/>
    <x v="0"/>
    <n v="0.39466666666666672"/>
    <n v="0.56380952380952387"/>
    <s v="F"/>
    <n v="0"/>
    <n v="0"/>
    <n v="1"/>
  </r>
  <r>
    <x v="3"/>
    <m/>
    <x v="0"/>
    <s v="D01"/>
    <x v="150"/>
    <s v="HA83009"/>
    <n v="1"/>
    <n v="230"/>
    <n v="0.7"/>
    <n v="1"/>
    <n v="0.85"/>
    <n v="0.82352941176470584"/>
    <n v="1"/>
    <n v="1"/>
    <n v="0.82352941176470584"/>
    <n v="1"/>
    <n v="1"/>
    <n v="0.82352941176470584"/>
    <s v="AUT"/>
    <s v="OUI"/>
    <x v="0"/>
    <n v="0.7"/>
    <n v="0.82352941176470584"/>
    <s v="F"/>
    <n v="0"/>
    <n v="0"/>
    <n v="0"/>
  </r>
  <r>
    <x v="3"/>
    <m/>
    <x v="0"/>
    <s v="D01"/>
    <x v="151"/>
    <s v="HM83002"/>
    <n v="1"/>
    <n v="230"/>
    <n v="0.65"/>
    <n v="1"/>
    <n v="0.85"/>
    <n v="0.76470588235294124"/>
    <n v="1"/>
    <n v="1"/>
    <n v="0.76470588235294124"/>
    <n v="1"/>
    <n v="1"/>
    <n v="0.76470588235294124"/>
    <s v="AUT"/>
    <s v="OUI"/>
    <x v="0"/>
    <n v="0.65"/>
    <n v="0.76470588235294124"/>
    <s v="F"/>
    <n v="0"/>
    <n v="0"/>
    <n v="0"/>
  </r>
  <r>
    <x v="3"/>
    <m/>
    <x v="0"/>
    <s v="D01"/>
    <x v="152"/>
    <s v="HA88020"/>
    <n v="1"/>
    <n v="230"/>
    <n v="0.3"/>
    <n v="1"/>
    <n v="0.85"/>
    <n v="0.35294117647058826"/>
    <n v="1"/>
    <n v="1"/>
    <n v="0.35294117647058826"/>
    <n v="1"/>
    <n v="1"/>
    <n v="0.35294117647058826"/>
    <s v="AUT"/>
    <s v="OUI"/>
    <x v="0"/>
    <n v="0.3"/>
    <n v="0.35294117647058826"/>
    <s v="F"/>
    <n v="0"/>
    <n v="0"/>
    <n v="0"/>
  </r>
  <r>
    <x v="3"/>
    <m/>
    <x v="0"/>
    <s v="D01"/>
    <x v="153"/>
    <s v="HA88005"/>
    <n v="1"/>
    <n v="230"/>
    <n v="0.3"/>
    <n v="1"/>
    <n v="0.85"/>
    <n v="0.35294117647058826"/>
    <n v="1"/>
    <n v="1"/>
    <n v="0.35294117647058826"/>
    <n v="1"/>
    <n v="1"/>
    <n v="0.35294117647058826"/>
    <s v="AUT"/>
    <s v="OUI"/>
    <x v="0"/>
    <n v="0.3"/>
    <n v="0.35294117647058826"/>
    <s v="F"/>
    <n v="0"/>
    <n v="0"/>
    <n v="0"/>
  </r>
  <r>
    <x v="1"/>
    <s v="Transport de cendres et machefers sous grille"/>
    <x v="1"/>
    <m/>
    <x v="154"/>
    <s v="MT11570B"/>
    <s v="tri"/>
    <n v="400"/>
    <n v="7.5"/>
    <n v="0.9"/>
    <n v="0.91"/>
    <n v="9.1575091575091587"/>
    <n v="1"/>
    <n v="0.85"/>
    <n v="0"/>
    <n v="0.1"/>
    <n v="0"/>
    <n v="0"/>
    <s v="MANUEL"/>
    <s v="OUI"/>
    <x v="0"/>
    <n v="7.0833333333333339"/>
    <n v="7.7838827838827847"/>
    <s v="D+1"/>
    <n v="0"/>
    <m/>
    <n v="1"/>
  </r>
  <r>
    <x v="3"/>
    <m/>
    <x v="0"/>
    <s v="D01"/>
    <x v="155"/>
    <s v="HA88012"/>
    <n v="1"/>
    <n v="230"/>
    <n v="0.3"/>
    <n v="1"/>
    <n v="0.85"/>
    <n v="0.35294117647058826"/>
    <n v="1"/>
    <n v="1"/>
    <n v="0.35294117647058826"/>
    <n v="1"/>
    <n v="1"/>
    <n v="0.35294117647058826"/>
    <s v="AUT"/>
    <s v="OUI"/>
    <x v="0"/>
    <n v="0.3"/>
    <n v="0.35294117647058826"/>
    <s v="F"/>
    <n v="0"/>
    <n v="0"/>
    <n v="0"/>
  </r>
  <r>
    <x v="3"/>
    <m/>
    <x v="0"/>
    <s v="D01"/>
    <x v="156"/>
    <s v="HA88013"/>
    <n v="1"/>
    <n v="230"/>
    <n v="0.3"/>
    <n v="1"/>
    <n v="0.85"/>
    <n v="0.35294117647058826"/>
    <n v="1"/>
    <n v="1"/>
    <n v="0.35294117647058826"/>
    <n v="1"/>
    <n v="1"/>
    <n v="0.35294117647058826"/>
    <s v="AUT"/>
    <s v="OUI"/>
    <x v="0"/>
    <n v="0.3"/>
    <n v="0.35294117647058826"/>
    <s v="F"/>
    <n v="0"/>
    <n v="0"/>
    <n v="0"/>
  </r>
  <r>
    <x v="3"/>
    <m/>
    <x v="0"/>
    <s v="D01"/>
    <x v="157"/>
    <s v="HA88015"/>
    <s v="mono"/>
    <n v="230"/>
    <n v="0.3"/>
    <n v="1"/>
    <n v="0.85"/>
    <n v="0.35294117647058826"/>
    <n v="1"/>
    <n v="1"/>
    <n v="0.35294117647058826"/>
    <n v="1"/>
    <n v="1"/>
    <n v="0.35294117647058826"/>
    <s v="AUT"/>
    <s v="OUI"/>
    <x v="0"/>
    <n v="0.3"/>
    <n v="0.35294117647058826"/>
    <s v="F"/>
    <n v="0"/>
    <n v="0"/>
    <n v="0"/>
  </r>
  <r>
    <x v="3"/>
    <m/>
    <x v="0"/>
    <s v="G01"/>
    <x v="158"/>
    <s v="HA83006"/>
    <n v="1"/>
    <n v="230"/>
    <n v="0.3"/>
    <n v="1"/>
    <n v="0.85"/>
    <n v="0.35294117647058826"/>
    <n v="1"/>
    <n v="1"/>
    <n v="0.35294117647058826"/>
    <n v="1"/>
    <n v="1"/>
    <n v="0.35294117647058826"/>
    <s v="MANUEL"/>
    <s v="OUI"/>
    <x v="0"/>
    <n v="0.3"/>
    <n v="0.35294117647058826"/>
    <s v="F"/>
    <n v="0"/>
    <n v="0"/>
    <n v="0"/>
  </r>
  <r>
    <x v="3"/>
    <m/>
    <x v="0"/>
    <s v="D01"/>
    <x v="159"/>
    <s v="HP81002-VR"/>
    <s v="mono"/>
    <n v="230"/>
    <n v="0.72"/>
    <n v="1"/>
    <n v="0.8"/>
    <n v="0.89999999999999991"/>
    <n v="0.33"/>
    <n v="0.8"/>
    <n v="0.23760000000000001"/>
    <n v="0"/>
    <n v="0"/>
    <n v="0"/>
    <s v="MANUEL"/>
    <s v="OUI"/>
    <x v="0"/>
    <n v="0.19008000000000003"/>
    <n v="0.23760000000000001"/>
    <s v="F"/>
    <n v="0"/>
    <n v="0"/>
    <n v="0"/>
  </r>
  <r>
    <x v="3"/>
    <m/>
    <x v="0"/>
    <s v="D01"/>
    <x v="160"/>
    <s v="E 16010 A"/>
    <s v="mono"/>
    <n v="230"/>
    <n v="2.19"/>
    <n v="1"/>
    <n v="1"/>
    <n v="2.19"/>
    <n v="1"/>
    <n v="1"/>
    <n v="2.19"/>
    <n v="0"/>
    <n v="0"/>
    <n v="0"/>
    <s v="AUT"/>
    <s v="OUI"/>
    <x v="0"/>
    <n v="2.19"/>
    <n v="2.19"/>
    <s v="F"/>
    <n v="0"/>
    <n v="0"/>
    <n v="0"/>
  </r>
  <r>
    <x v="3"/>
    <m/>
    <x v="0"/>
    <s v="D01"/>
    <x v="160"/>
    <s v="E 16010 B"/>
    <s v="mono"/>
    <n v="230"/>
    <n v="2.19"/>
    <n v="1"/>
    <n v="1"/>
    <n v="2.19"/>
    <n v="1"/>
    <n v="1"/>
    <n v="2.19"/>
    <n v="0"/>
    <n v="0"/>
    <n v="0"/>
    <s v="AUT"/>
    <s v="OUI"/>
    <x v="0"/>
    <n v="2.19"/>
    <n v="2.19"/>
    <s v="F"/>
    <n v="0"/>
    <n v="0"/>
    <n v="0"/>
  </r>
  <r>
    <x v="3"/>
    <m/>
    <x v="0"/>
    <s v="F01"/>
    <x v="20"/>
    <s v="JB-15301 (AT 15002)"/>
    <s v="mono"/>
    <n v="230"/>
    <n v="0.08"/>
    <n v="1"/>
    <n v="1"/>
    <n v="0.08"/>
    <n v="1"/>
    <n v="1"/>
    <n v="0.08"/>
    <n v="1"/>
    <n v="1"/>
    <n v="0.08"/>
    <s v="MANUEL"/>
    <s v="OUI"/>
    <x v="0"/>
    <n v="0.08"/>
    <n v="0.08"/>
    <s v="F"/>
    <n v="0"/>
    <n v="0"/>
    <n v="0"/>
  </r>
  <r>
    <x v="3"/>
    <m/>
    <x v="0"/>
    <s v="E01"/>
    <x v="161"/>
    <s v="AT 15003"/>
    <s v="tri+N"/>
    <n v="400"/>
    <n v="5.9"/>
    <n v="1"/>
    <n v="1"/>
    <n v="5.9"/>
    <n v="1"/>
    <n v="1"/>
    <n v="5.9"/>
    <n v="1"/>
    <n v="1"/>
    <n v="5.9"/>
    <s v="MANUEL"/>
    <s v="OUI"/>
    <x v="0"/>
    <n v="5.9"/>
    <n v="5.9"/>
    <s v="F"/>
    <n v="0"/>
    <n v="0"/>
    <n v="0"/>
  </r>
  <r>
    <x v="1"/>
    <m/>
    <x v="1"/>
    <s v="D01"/>
    <x v="145"/>
    <s v="CU11260"/>
    <s v="tri"/>
    <n v="400"/>
    <n v="2.6"/>
    <n v="1"/>
    <n v="0.82"/>
    <n v="3.1707317073170733"/>
    <n v="1"/>
    <n v="1"/>
    <n v="0"/>
    <n v="0"/>
    <n v="1"/>
    <n v="0"/>
    <s v="MANUEL"/>
    <s v="OUI"/>
    <x v="0"/>
    <n v="2.6"/>
    <n v="3.1707317073170733"/>
    <s v="F"/>
    <n v="0"/>
    <n v="0"/>
    <n v="0"/>
  </r>
  <r>
    <x v="3"/>
    <m/>
    <x v="0"/>
    <s v="G01"/>
    <x v="162"/>
    <s v="HL 07035"/>
    <s v="tri+N"/>
    <n v="400"/>
    <n v="9.9"/>
    <n v="1"/>
    <n v="1"/>
    <n v="9.9"/>
    <n v="1"/>
    <n v="1"/>
    <n v="9.9"/>
    <n v="0"/>
    <n v="0"/>
    <n v="0"/>
    <s v="MANUEL"/>
    <s v="OUI"/>
    <x v="0"/>
    <n v="9.9"/>
    <n v="9.9"/>
    <s v="F"/>
    <n v="0"/>
    <n v="0"/>
    <n v="0"/>
  </r>
  <r>
    <x v="3"/>
    <m/>
    <x v="0"/>
    <s v="G01"/>
    <x v="163"/>
    <s v="HL 15004"/>
    <s v="tri+N"/>
    <n v="400"/>
    <n v="2"/>
    <n v="1"/>
    <n v="1"/>
    <n v="2"/>
    <n v="1"/>
    <n v="1"/>
    <n v="2"/>
    <n v="1"/>
    <n v="1"/>
    <n v="2"/>
    <s v="MANUEL"/>
    <s v="OUI"/>
    <x v="0"/>
    <n v="2"/>
    <n v="2"/>
    <s v="F"/>
    <n v="0"/>
    <n v="0"/>
    <n v="0"/>
  </r>
  <r>
    <x v="2"/>
    <m/>
    <x v="0"/>
    <s v="L01"/>
    <x v="164"/>
    <s v="MN 17001"/>
    <s v="tri"/>
    <n v="400"/>
    <n v="450"/>
    <n v="0.89"/>
    <n v="0.96"/>
    <n v="526.68539325842698"/>
    <n v="1"/>
    <n v="0.75"/>
    <n v="395.01404494382024"/>
    <n v="1"/>
    <n v="0.02"/>
    <n v="10.533707865168539"/>
    <s v="MANUEL"/>
    <s v="OUI"/>
    <x v="4"/>
    <n v="379.2134831460674"/>
    <n v="395.01404494382024"/>
    <s v="VF+1"/>
    <s v="Nr.3 PT100"/>
    <s v="1  (BP ARRET URG)"/>
    <n v="0"/>
  </r>
  <r>
    <x v="2"/>
    <m/>
    <x v="0"/>
    <s v="D01"/>
    <x v="165"/>
    <s v="H83009"/>
    <s v="tri"/>
    <n v="400"/>
    <m/>
    <m/>
    <m/>
    <m/>
    <m/>
    <m/>
    <m/>
    <m/>
    <m/>
    <m/>
    <s v="AUT"/>
    <s v="OUI"/>
    <x v="0"/>
    <n v="0"/>
    <n v="0"/>
    <s v="F"/>
    <n v="0"/>
    <n v="0"/>
    <n v="0"/>
  </r>
  <r>
    <x v="2"/>
    <m/>
    <x v="0"/>
    <s v="D01"/>
    <x v="166"/>
    <s v="CH-MP41001"/>
    <s v="mono"/>
    <n v="230"/>
    <m/>
    <m/>
    <m/>
    <m/>
    <m/>
    <m/>
    <m/>
    <m/>
    <m/>
    <m/>
    <s v="AUT"/>
    <s v="OUI"/>
    <x v="0"/>
    <n v="0"/>
    <n v="0"/>
    <m/>
    <m/>
    <m/>
    <m/>
  </r>
  <r>
    <x v="3"/>
    <m/>
    <x v="0"/>
    <s v="D01"/>
    <x v="45"/>
    <s v="SOV11131A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5"/>
    <s v="SOV11131B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6"/>
    <s v="SOV11132A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6"/>
    <s v="SOV11132B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7"/>
    <s v="SOV11133A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7"/>
    <s v="SOV11133B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8"/>
    <s v="SOV11134A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8"/>
    <s v="SOV11134B"/>
    <s v="mono"/>
    <n v="230"/>
    <n v="5.8000000000000003E-2"/>
    <n v="1"/>
    <n v="1"/>
    <n v="5.8000000000000003E-2"/>
    <n v="1"/>
    <n v="1"/>
    <n v="5.8000000000000003E-2"/>
    <n v="1"/>
    <n v="1"/>
    <n v="5.8000000000000003E-2"/>
    <s v="MANUEL"/>
    <s v="OUI"/>
    <x v="0"/>
    <n v="5.8000000000000003E-2"/>
    <n v="5.8000000000000003E-2"/>
    <s v="SOV (CF)"/>
    <n v="0"/>
    <n v="0"/>
    <n v="0"/>
  </r>
  <r>
    <x v="3"/>
    <m/>
    <x v="0"/>
    <s v="D01"/>
    <x v="44"/>
    <s v="SOV11140A"/>
    <s v="mono"/>
    <n v="230"/>
    <n v="0.1"/>
    <n v="1"/>
    <n v="1"/>
    <n v="0.1"/>
    <n v="1"/>
    <n v="1"/>
    <n v="0.1"/>
    <n v="1"/>
    <n v="1"/>
    <n v="0.1"/>
    <s v="MANUEL"/>
    <s v="OUI"/>
    <x v="0"/>
    <n v="0.1"/>
    <n v="0.1"/>
    <s v="SOV (CF)"/>
    <n v="0"/>
    <n v="0"/>
    <n v="0"/>
  </r>
  <r>
    <x v="3"/>
    <m/>
    <x v="0"/>
    <s v="D01"/>
    <x v="44"/>
    <s v="SOV11140B"/>
    <s v="mono"/>
    <n v="230"/>
    <n v="0.1"/>
    <n v="1"/>
    <n v="1"/>
    <n v="0.1"/>
    <n v="1"/>
    <n v="1"/>
    <n v="0.1"/>
    <n v="1"/>
    <n v="1"/>
    <n v="0.1"/>
    <s v="MANUEL"/>
    <s v="OUI"/>
    <x v="0"/>
    <n v="0.1"/>
    <n v="0.1"/>
    <s v="SOV (CF)"/>
    <n v="0"/>
    <n v="0"/>
    <n v="0"/>
  </r>
  <r>
    <x v="1"/>
    <s v="Système de refroidissement"/>
    <x v="0"/>
    <s v="D01"/>
    <x v="167"/>
    <s v="MP11201"/>
    <s v="tri"/>
    <n v="400"/>
    <n v="55"/>
    <n v="0.95"/>
    <n v="0.86"/>
    <n v="67.319461444308445"/>
    <n v="1"/>
    <n v="1"/>
    <n v="67.319461444308445"/>
    <n v="1"/>
    <n v="1"/>
    <n v="67.319461444308445"/>
    <s v="MANUEL"/>
    <s v="OUI"/>
    <x v="0"/>
    <n v="57.894736842105267"/>
    <n v="67.319461444308445"/>
    <s v="DE"/>
    <s v="PTC"/>
    <n v="1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0F6035B-FBB7-40B0-9876-67A43E7FA15A}" name="Tableau croisé dynamique1" cacheId="41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9" firstHeaderRow="0" firstDataRow="1" firstDataCol="1" rowPageCount="1" colPageCount="1"/>
  <pivotFields count="27">
    <pivotField axis="axisRow" showAll="0">
      <items count="6">
        <item x="4"/>
        <item x="0"/>
        <item sd="0" x="1"/>
        <item x="3"/>
        <item sd="0" x="2"/>
        <item t="default"/>
      </items>
    </pivotField>
    <pivotField showAll="0"/>
    <pivotField axis="axisPage" multipleItemSelectionAllowed="1" showAll="0">
      <items count="3">
        <item h="1" x="1"/>
        <item x="0"/>
        <item t="default"/>
      </items>
    </pivotField>
    <pivotField showAll="0"/>
    <pivotField axis="axisRow" showAll="0">
      <items count="169">
        <item x="104"/>
        <item x="105"/>
        <item x="102"/>
        <item x="101"/>
        <item x="103"/>
        <item x="154"/>
        <item x="97"/>
        <item x="145"/>
        <item x="167"/>
        <item x="91"/>
        <item x="142"/>
        <item x="1"/>
        <item x="143"/>
        <item x="100"/>
        <item x="141"/>
        <item x="119"/>
        <item x="120"/>
        <item x="112"/>
        <item x="114"/>
        <item x="115"/>
        <item x="117"/>
        <item x="113"/>
        <item x="118"/>
        <item x="92"/>
        <item x="93"/>
        <item x="98"/>
        <item x="95"/>
        <item x="94"/>
        <item x="96"/>
        <item x="99"/>
        <item x="107"/>
        <item x="144"/>
        <item x="121"/>
        <item x="38"/>
        <item x="64"/>
        <item x="39"/>
        <item x="9"/>
        <item x="161"/>
        <item x="20"/>
        <item x="69"/>
        <item x="17"/>
        <item x="155"/>
        <item x="156"/>
        <item x="65"/>
        <item x="153"/>
        <item x="151"/>
        <item x="148"/>
        <item x="158"/>
        <item x="61"/>
        <item x="150"/>
        <item x="42"/>
        <item x="43"/>
        <item x="49"/>
        <item x="50"/>
        <item x="165"/>
        <item x="12"/>
        <item x="28"/>
        <item x="29"/>
        <item x="30"/>
        <item x="23"/>
        <item x="53"/>
        <item x="4"/>
        <item x="5"/>
        <item x="140"/>
        <item x="51"/>
        <item x="146"/>
        <item x="14"/>
        <item x="147"/>
        <item x="15"/>
        <item x="27"/>
        <item x="54"/>
        <item x="88"/>
        <item x="19"/>
        <item x="36"/>
        <item x="75"/>
        <item x="56"/>
        <item x="57"/>
        <item x="52"/>
        <item x="18"/>
        <item x="32"/>
        <item x="21"/>
        <item x="134"/>
        <item x="137"/>
        <item x="129"/>
        <item x="123"/>
        <item x="126"/>
        <item x="132"/>
        <item x="135"/>
        <item x="138"/>
        <item x="130"/>
        <item x="124"/>
        <item x="127"/>
        <item x="133"/>
        <item x="136"/>
        <item x="139"/>
        <item x="131"/>
        <item x="125"/>
        <item x="128"/>
        <item x="122"/>
        <item x="106"/>
        <item x="108"/>
        <item x="90"/>
        <item x="89"/>
        <item x="55"/>
        <item x="11"/>
        <item x="24"/>
        <item x="25"/>
        <item x="31"/>
        <item x="33"/>
        <item x="2"/>
        <item x="68"/>
        <item x="16"/>
        <item x="10"/>
        <item x="166"/>
        <item x="152"/>
        <item x="70"/>
        <item x="46"/>
        <item x="45"/>
        <item x="47"/>
        <item x="48"/>
        <item x="41"/>
        <item x="40"/>
        <item x="44"/>
        <item x="116"/>
        <item x="63"/>
        <item x="0"/>
        <item x="83"/>
        <item x="84"/>
        <item x="35"/>
        <item x="157"/>
        <item x="37"/>
        <item x="26"/>
        <item x="162"/>
        <item x="34"/>
        <item x="163"/>
        <item x="72"/>
        <item x="77"/>
        <item x="78"/>
        <item x="79"/>
        <item x="80"/>
        <item x="6"/>
        <item x="8"/>
        <item x="160"/>
        <item x="85"/>
        <item x="87"/>
        <item x="81"/>
        <item x="82"/>
        <item x="86"/>
        <item x="22"/>
        <item x="109"/>
        <item x="13"/>
        <item x="149"/>
        <item x="73"/>
        <item x="111"/>
        <item x="159"/>
        <item x="3"/>
        <item x="60"/>
        <item x="76"/>
        <item x="164"/>
        <item x="62"/>
        <item x="7"/>
        <item x="71"/>
        <item x="110"/>
        <item x="66"/>
        <item x="58"/>
        <item x="74"/>
        <item x="59"/>
        <item x="6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sd="0" x="0"/>
        <item sd="0" x="2"/>
        <item sd="0" x="4"/>
        <item sd="0" x="1"/>
        <item sd="0" x="3"/>
        <item t="default"/>
      </items>
    </pivotField>
    <pivotField dataField="1" showAll="0"/>
    <pivotField dataField="1" showAll="0"/>
    <pivotField showAll="0"/>
    <pivotField showAll="0"/>
    <pivotField showAll="0"/>
    <pivotField showAll="0"/>
  </pivotFields>
  <rowFields count="3">
    <field x="20"/>
    <field x="0"/>
    <field x="4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2" hier="-1"/>
  </pageFields>
  <dataFields count="2">
    <dataField name="Somme de P GE" fld="21" baseField="0" baseItem="2"/>
    <dataField name="Somme de P apparente GE" fld="22" baseField="0" baseItem="2"/>
  </dataFields>
  <formats count="1">
    <format dxfId="7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182E29A-B0AB-4483-B452-08822B0F321C}" name="Tableau croisé dynamique1" cacheId="41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26" firstHeaderRow="0" firstDataRow="1" firstDataCol="1" rowPageCount="1" colPageCount="1"/>
  <pivotFields count="27">
    <pivotField axis="axisRow" showAll="0">
      <items count="6">
        <item x="4"/>
        <item h="1" x="0"/>
        <item h="1" x="1"/>
        <item h="1" x="3"/>
        <item h="1" sd="0" x="2"/>
        <item t="default"/>
      </items>
    </pivotField>
    <pivotField showAll="0"/>
    <pivotField axis="axisPage" multipleItemSelectionAllowed="1" showAll="0">
      <items count="3">
        <item h="1" x="1"/>
        <item x="0"/>
        <item t="default"/>
      </items>
    </pivotField>
    <pivotField showAll="0"/>
    <pivotField axis="axisRow" showAll="0">
      <items count="169">
        <item x="104"/>
        <item x="105"/>
        <item x="102"/>
        <item x="101"/>
        <item x="103"/>
        <item x="154"/>
        <item x="97"/>
        <item x="145"/>
        <item x="167"/>
        <item x="91"/>
        <item x="142"/>
        <item x="1"/>
        <item x="143"/>
        <item x="100"/>
        <item x="141"/>
        <item x="119"/>
        <item x="120"/>
        <item x="112"/>
        <item x="114"/>
        <item x="115"/>
        <item x="117"/>
        <item x="113"/>
        <item x="118"/>
        <item x="92"/>
        <item x="93"/>
        <item x="98"/>
        <item x="95"/>
        <item x="94"/>
        <item x="96"/>
        <item x="99"/>
        <item x="107"/>
        <item x="144"/>
        <item x="121"/>
        <item x="38"/>
        <item x="64"/>
        <item x="39"/>
        <item x="9"/>
        <item x="161"/>
        <item x="20"/>
        <item x="69"/>
        <item x="17"/>
        <item x="155"/>
        <item x="156"/>
        <item x="65"/>
        <item x="153"/>
        <item x="151"/>
        <item x="148"/>
        <item x="158"/>
        <item x="61"/>
        <item x="150"/>
        <item x="42"/>
        <item x="43"/>
        <item x="49"/>
        <item x="50"/>
        <item x="165"/>
        <item x="12"/>
        <item x="28"/>
        <item x="29"/>
        <item x="30"/>
        <item x="23"/>
        <item x="53"/>
        <item x="4"/>
        <item x="5"/>
        <item x="140"/>
        <item x="51"/>
        <item x="146"/>
        <item x="14"/>
        <item x="147"/>
        <item x="15"/>
        <item x="27"/>
        <item x="54"/>
        <item x="88"/>
        <item x="19"/>
        <item x="36"/>
        <item x="75"/>
        <item x="56"/>
        <item x="57"/>
        <item x="52"/>
        <item x="18"/>
        <item x="32"/>
        <item x="21"/>
        <item x="134"/>
        <item x="137"/>
        <item x="129"/>
        <item x="123"/>
        <item x="126"/>
        <item x="132"/>
        <item x="135"/>
        <item x="138"/>
        <item x="130"/>
        <item x="124"/>
        <item x="127"/>
        <item x="133"/>
        <item x="136"/>
        <item x="139"/>
        <item x="131"/>
        <item x="125"/>
        <item x="128"/>
        <item x="122"/>
        <item x="106"/>
        <item x="108"/>
        <item x="90"/>
        <item x="89"/>
        <item x="55"/>
        <item x="11"/>
        <item x="24"/>
        <item x="25"/>
        <item x="31"/>
        <item x="33"/>
        <item x="2"/>
        <item x="68"/>
        <item x="16"/>
        <item x="10"/>
        <item x="166"/>
        <item x="152"/>
        <item x="70"/>
        <item x="46"/>
        <item x="45"/>
        <item x="47"/>
        <item x="48"/>
        <item x="41"/>
        <item x="40"/>
        <item x="44"/>
        <item x="116"/>
        <item x="63"/>
        <item x="0"/>
        <item x="83"/>
        <item x="84"/>
        <item x="35"/>
        <item x="157"/>
        <item x="37"/>
        <item x="26"/>
        <item x="162"/>
        <item x="34"/>
        <item x="163"/>
        <item x="72"/>
        <item x="77"/>
        <item x="78"/>
        <item x="79"/>
        <item x="80"/>
        <item x="6"/>
        <item x="8"/>
        <item x="160"/>
        <item x="85"/>
        <item x="87"/>
        <item x="81"/>
        <item x="82"/>
        <item x="86"/>
        <item x="22"/>
        <item x="109"/>
        <item x="13"/>
        <item x="149"/>
        <item x="73"/>
        <item x="111"/>
        <item x="159"/>
        <item x="3"/>
        <item x="60"/>
        <item x="76"/>
        <item x="164"/>
        <item x="62"/>
        <item x="7"/>
        <item x="71"/>
        <item x="110"/>
        <item x="66"/>
        <item x="58"/>
        <item x="74"/>
        <item x="59"/>
        <item x="67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</pivotFields>
  <rowFields count="2">
    <field x="0"/>
    <field x="4"/>
  </rowFields>
  <rowItems count="23">
    <i>
      <x/>
    </i>
    <i r="1">
      <x v="40"/>
    </i>
    <i r="1">
      <x v="50"/>
    </i>
    <i r="1">
      <x v="51"/>
    </i>
    <i r="1">
      <x v="52"/>
    </i>
    <i r="1">
      <x v="53"/>
    </i>
    <i r="1">
      <x v="58"/>
    </i>
    <i r="1">
      <x v="59"/>
    </i>
    <i r="1">
      <x v="66"/>
    </i>
    <i r="1">
      <x v="68"/>
    </i>
    <i r="1">
      <x v="70"/>
    </i>
    <i r="1">
      <x v="73"/>
    </i>
    <i r="1">
      <x v="78"/>
    </i>
    <i r="1">
      <x v="80"/>
    </i>
    <i r="1">
      <x v="104"/>
    </i>
    <i r="1">
      <x v="107"/>
    </i>
    <i r="1">
      <x v="108"/>
    </i>
    <i r="1">
      <x v="111"/>
    </i>
    <i r="1">
      <x v="120"/>
    </i>
    <i r="1">
      <x v="121"/>
    </i>
    <i r="1">
      <x v="133"/>
    </i>
    <i r="1">
      <x v="148"/>
    </i>
    <i t="grand">
      <x/>
    </i>
  </rowItems>
  <colFields count="1">
    <field x="-2"/>
  </colFields>
  <colItems count="2">
    <i>
      <x/>
    </i>
    <i i="1">
      <x v="1"/>
    </i>
  </colItems>
  <pageFields count="1">
    <pageField fld="2" hier="-1"/>
  </pageFields>
  <dataFields count="2">
    <dataField name="Somme de P GE" fld="21" baseField="0" baseItem="2"/>
    <dataField name="Somme de P apparente GE" fld="22" baseField="0" baseItem="2"/>
  </dataFields>
  <formats count="1">
    <format dxfId="7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DED438C-E156-49A7-9155-1BCEB3E14BAD}" name="Tableau croisé dynamique2" cacheId="29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9" firstHeaderRow="0" firstDataRow="1" firstDataCol="1" rowPageCount="1" colPageCount="1"/>
  <pivotFields count="26">
    <pivotField axis="axisRow" showAll="0">
      <items count="6">
        <item x="3"/>
        <item x="0"/>
        <item x="1"/>
        <item x="4"/>
        <item x="2"/>
        <item t="default"/>
      </items>
    </pivotField>
    <pivotField showAll="0"/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6">
        <item sd="0" x="0"/>
        <item sd="0" x="3"/>
        <item sd="0" x="2"/>
        <item sd="0" x="1"/>
        <item sd="0" x="4"/>
        <item t="default"/>
      </items>
    </pivotField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2">
    <field x="17"/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2" item="1" hier="-1"/>
  </pageFields>
  <dataFields count="2">
    <dataField name="Somme de P GE" fld="18" baseField="0" baseItem="0"/>
    <dataField name="Somme de P apparente GE" fld="19" baseField="0" baseItem="0"/>
  </dataFields>
  <formats count="1">
    <format dxfId="4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C846E2C-C6DD-4382-8BCE-1FE25F89A27E}" name="Tableau croisé dynamique2" cacheId="29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5" firstHeaderRow="0" firstDataRow="1" firstDataCol="1" rowPageCount="1" colPageCount="1"/>
  <pivotFields count="26">
    <pivotField axis="axisRow" showAll="0">
      <items count="6">
        <item h="1" x="3"/>
        <item h="1" x="0"/>
        <item h="1" x="1"/>
        <item h="1" x="4"/>
        <item sd="0" x="2"/>
        <item t="default"/>
      </items>
    </pivotField>
    <pivotField showAll="0"/>
    <pivotField axis="axisPage" showAll="0">
      <items count="3">
        <item x="1"/>
        <item x="0"/>
        <item t="default"/>
      </items>
    </pivotField>
    <pivotField showAll="0"/>
    <pivotField axis="axisRow" showAll="0">
      <items count="174">
        <item x="56"/>
        <item x="57"/>
        <item x="65"/>
        <item x="64"/>
        <item x="46"/>
        <item x="36"/>
        <item x="28"/>
        <item x="17"/>
        <item x="38"/>
        <item x="18"/>
        <item x="39"/>
        <item x="40"/>
        <item x="19"/>
        <item x="24"/>
        <item x="25"/>
        <item x="20"/>
        <item x="21"/>
        <item x="23"/>
        <item x="26"/>
        <item x="95"/>
        <item x="96"/>
        <item x="80"/>
        <item x="16"/>
        <item x="32"/>
        <item x="9"/>
        <item x="67"/>
        <item x="37"/>
        <item x="138"/>
        <item x="72"/>
        <item x="162"/>
        <item x="124"/>
        <item x="125"/>
        <item x="105"/>
        <item x="133"/>
        <item x="126"/>
        <item x="132"/>
        <item x="11"/>
        <item x="99"/>
        <item x="76"/>
        <item x="127"/>
        <item x="69"/>
        <item x="169"/>
        <item x="98"/>
        <item x="134"/>
        <item x="131"/>
        <item x="136"/>
        <item x="161"/>
        <item x="8"/>
        <item x="141"/>
        <item x="157"/>
        <item x="158"/>
        <item x="140"/>
        <item x="2"/>
        <item x="3"/>
        <item x="34"/>
        <item x="77"/>
        <item x="50"/>
        <item x="49"/>
        <item x="60"/>
        <item x="59"/>
        <item x="147"/>
        <item x="61"/>
        <item x="153"/>
        <item x="166"/>
        <item x="73"/>
        <item x="100"/>
        <item x="35"/>
        <item x="79"/>
        <item x="81"/>
        <item x="128"/>
        <item x="159"/>
        <item x="130"/>
        <item x="116"/>
        <item x="119"/>
        <item x="111"/>
        <item x="104"/>
        <item x="108"/>
        <item x="114"/>
        <item x="117"/>
        <item x="120"/>
        <item x="112"/>
        <item x="106"/>
        <item x="109"/>
        <item x="115"/>
        <item x="118"/>
        <item x="121"/>
        <item x="113"/>
        <item x="107"/>
        <item x="110"/>
        <item x="103"/>
        <item x="55"/>
        <item x="71"/>
        <item x="165"/>
        <item x="164"/>
        <item x="163"/>
        <item x="13"/>
        <item x="7"/>
        <item x="151"/>
        <item x="152"/>
        <item x="156"/>
        <item x="160"/>
        <item x="149"/>
        <item x="150"/>
        <item x="58"/>
        <item x="172"/>
        <item x="12"/>
        <item x="135"/>
        <item x="122"/>
        <item x="83"/>
        <item x="74"/>
        <item x="29"/>
        <item x="170"/>
        <item x="123"/>
        <item x="78"/>
        <item x="144"/>
        <item x="143"/>
        <item x="145"/>
        <item x="146"/>
        <item x="142"/>
        <item x="139"/>
        <item x="137"/>
        <item x="171"/>
        <item x="0"/>
        <item x="14"/>
        <item x="15"/>
        <item x="168"/>
        <item x="22"/>
        <item x="33"/>
        <item x="41"/>
        <item x="70"/>
        <item x="27"/>
        <item x="31"/>
        <item x="51"/>
        <item x="52"/>
        <item x="53"/>
        <item x="54"/>
        <item x="4"/>
        <item x="6"/>
        <item x="66"/>
        <item x="82"/>
        <item x="68"/>
        <item x="42"/>
        <item x="48"/>
        <item x="47"/>
        <item x="154"/>
        <item x="155"/>
        <item x="129"/>
        <item x="93"/>
        <item x="94"/>
        <item x="84"/>
        <item x="87"/>
        <item x="89"/>
        <item x="90"/>
        <item x="91"/>
        <item x="88"/>
        <item x="92"/>
        <item x="167"/>
        <item x="101"/>
        <item x="86"/>
        <item x="85"/>
        <item x="97"/>
        <item x="1"/>
        <item x="44"/>
        <item x="148"/>
        <item x="10"/>
        <item x="30"/>
        <item x="5"/>
        <item x="63"/>
        <item x="75"/>
        <item x="45"/>
        <item x="102"/>
        <item x="43"/>
        <item x="6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 sortType="ascending"/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2">
    <field x="0"/>
    <field x="4"/>
  </rowFields>
  <rowItems count="2"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2" item="1" hier="-1"/>
  </pageFields>
  <dataFields count="2">
    <dataField name="Somme de P GE" fld="18" baseField="0" baseItem="0"/>
    <dataField name="Somme de P apparente GE" fld="19" baseField="0" baseItem="0"/>
  </dataFields>
  <formats count="1">
    <format dxfId="4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22915F-95EE-4404-89D5-17F5DF7BECD2}" name="Tableau croisé dynamique3" cacheId="17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9" firstHeaderRow="0" firstDataRow="1" firstDataCol="1" rowPageCount="1" colPageCount="1"/>
  <pivotFields count="26">
    <pivotField axis="axisRow" showAll="0">
      <items count="17">
        <item x="11"/>
        <item x="4"/>
        <item x="1"/>
        <item x="0"/>
        <item x="12"/>
        <item x="13"/>
        <item x="7"/>
        <item x="5"/>
        <item x="8"/>
        <item x="2"/>
        <item x="3"/>
        <item x="14"/>
        <item x="9"/>
        <item x="10"/>
        <item x="6"/>
        <item m="1" x="15"/>
        <item t="default"/>
      </items>
    </pivotField>
    <pivotField showAll="0"/>
    <pivotField axis="axisPage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6">
        <item sd="0" x="0"/>
        <item sd="0" x="3"/>
        <item sd="0" x="4"/>
        <item sd="0" x="1"/>
        <item sd="0" x="2"/>
        <item t="default"/>
      </items>
    </pivotField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2">
    <field x="17"/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pageFields count="1">
    <pageField fld="2" item="1" hier="-1"/>
  </pageFields>
  <dataFields count="2">
    <dataField name="Somme de P GE" fld="18" baseField="0" baseItem="0"/>
    <dataField name="Somme de P apparente GE" fld="19" baseField="0" baseItem="0"/>
  </dataFields>
  <formats count="1">
    <format dxfId="13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1E2B136-5C23-4F32-815E-69DA21C3EA79}" name="Tableau croisé dynamique3" cacheId="17" applyNumberFormats="0" applyBorderFormats="0" applyFontFormats="0" applyPatternFormats="0" applyAlignmentFormats="0" applyWidthHeightFormats="1" dataCaption="Valeurs" updatedVersion="7" minRefreshableVersion="3" useAutoFormatting="1" itemPrintTitles="1" createdVersion="7" indent="0" outline="1" outlineData="1" multipleFieldFilters="0">
  <location ref="A3:C115" firstHeaderRow="0" firstDataRow="1" firstDataCol="1" rowPageCount="1" colPageCount="1"/>
  <pivotFields count="26">
    <pivotField axis="axisRow" showAll="0">
      <items count="17">
        <item sd="0" x="11"/>
        <item sd="0" x="4"/>
        <item sd="0" x="1"/>
        <item sd="0" x="0"/>
        <item sd="0" x="12"/>
        <item sd="0" x="13"/>
        <item sd="0" x="7"/>
        <item sd="0" x="5"/>
        <item sd="0" x="8"/>
        <item sd="0" x="2"/>
        <item x="3"/>
        <item sd="0" x="14"/>
        <item sd="0" x="9"/>
        <item sd="0" x="10"/>
        <item sd="0" x="6"/>
        <item m="1" x="15"/>
        <item t="default"/>
      </items>
    </pivotField>
    <pivotField showAll="0"/>
    <pivotField axis="axisPage" showAll="0">
      <items count="3">
        <item x="1"/>
        <item x="0"/>
        <item t="default"/>
      </items>
    </pivotField>
    <pivotField showAll="0"/>
    <pivotField axis="axisRow" showAll="0">
      <items count="456">
        <item x="0"/>
        <item x="1"/>
        <item x="2"/>
        <item x="4"/>
        <item x="287"/>
        <item x="290"/>
        <item x="289"/>
        <item x="291"/>
        <item x="350"/>
        <item x="5"/>
        <item x="7"/>
        <item x="8"/>
        <item x="9"/>
        <item x="12"/>
        <item x="279"/>
        <item x="282"/>
        <item x="40"/>
        <item x="284"/>
        <item x="14"/>
        <item x="15"/>
        <item x="18"/>
        <item x="19"/>
        <item x="20"/>
        <item x="21"/>
        <item x="22"/>
        <item x="23"/>
        <item x="24"/>
        <item x="333"/>
        <item x="25"/>
        <item x="26"/>
        <item x="27"/>
        <item x="28"/>
        <item x="29"/>
        <item x="30"/>
        <item x="31"/>
        <item x="32"/>
        <item x="33"/>
        <item x="10"/>
        <item x="34"/>
        <item x="35"/>
        <item x="36"/>
        <item x="37"/>
        <item x="6"/>
        <item x="302"/>
        <item x="201"/>
        <item x="222"/>
        <item x="38"/>
        <item x="39"/>
        <item x="41"/>
        <item x="42"/>
        <item x="43"/>
        <item x="44"/>
        <item x="299"/>
        <item x="45"/>
        <item x="46"/>
        <item x="47"/>
        <item x="49"/>
        <item x="301"/>
        <item x="298"/>
        <item x="215"/>
        <item x="50"/>
        <item x="300"/>
        <item x="348"/>
        <item x="363"/>
        <item x="202"/>
        <item x="223"/>
        <item x="332"/>
        <item x="51"/>
        <item x="52"/>
        <item x="53"/>
        <item x="57"/>
        <item x="54"/>
        <item x="82"/>
        <item x="55"/>
        <item x="58"/>
        <item x="59"/>
        <item x="60"/>
        <item x="117"/>
        <item x="321"/>
        <item x="320"/>
        <item x="334"/>
        <item x="338"/>
        <item x="61"/>
        <item x="62"/>
        <item x="63"/>
        <item x="64"/>
        <item x="65"/>
        <item x="66"/>
        <item x="68"/>
        <item x="69"/>
        <item x="70"/>
        <item x="71"/>
        <item x="325"/>
        <item x="11"/>
        <item x="72"/>
        <item x="73"/>
        <item x="74"/>
        <item x="379"/>
        <item x="75"/>
        <item x="76"/>
        <item x="394"/>
        <item x="77"/>
        <item x="78"/>
        <item x="168"/>
        <item x="79"/>
        <item x="80"/>
        <item x="378"/>
        <item x="395"/>
        <item x="81"/>
        <item x="83"/>
        <item x="85"/>
        <item x="380"/>
        <item x="396"/>
        <item x="86"/>
        <item x="87"/>
        <item x="88"/>
        <item x="381"/>
        <item x="397"/>
        <item x="89"/>
        <item x="90"/>
        <item x="91"/>
        <item x="382"/>
        <item x="398"/>
        <item x="92"/>
        <item x="140"/>
        <item x="93"/>
        <item x="94"/>
        <item x="142"/>
        <item x="95"/>
        <item x="96"/>
        <item x="97"/>
        <item x="98"/>
        <item x="99"/>
        <item x="214"/>
        <item x="100"/>
        <item x="101"/>
        <item x="102"/>
        <item x="204"/>
        <item x="225"/>
        <item x="103"/>
        <item x="211"/>
        <item x="232"/>
        <item x="366"/>
        <item x="400"/>
        <item x="212"/>
        <item x="233"/>
        <item x="359"/>
        <item x="367"/>
        <item x="401"/>
        <item x="104"/>
        <item x="105"/>
        <item x="106"/>
        <item x="362"/>
        <item x="167"/>
        <item x="169"/>
        <item x="107"/>
        <item x="108"/>
        <item x="109"/>
        <item x="328"/>
        <item x="110"/>
        <item x="410"/>
        <item x="111"/>
        <item x="112"/>
        <item x="113"/>
        <item x="115"/>
        <item x="116"/>
        <item x="118"/>
        <item x="119"/>
        <item x="120"/>
        <item x="121"/>
        <item x="122"/>
        <item x="123"/>
        <item x="124"/>
        <item x="125"/>
        <item x="126"/>
        <item x="209"/>
        <item x="127"/>
        <item x="128"/>
        <item x="129"/>
        <item x="130"/>
        <item x="131"/>
        <item x="132"/>
        <item x="133"/>
        <item x="134"/>
        <item x="358"/>
        <item x="135"/>
        <item x="385"/>
        <item x="136"/>
        <item x="137"/>
        <item x="138"/>
        <item x="139"/>
        <item x="141"/>
        <item x="143"/>
        <item x="144"/>
        <item x="145"/>
        <item x="354"/>
        <item x="355"/>
        <item x="238"/>
        <item x="146"/>
        <item x="147"/>
        <item x="240"/>
        <item x="357"/>
        <item x="242"/>
        <item x="393"/>
        <item x="345"/>
        <item x="148"/>
        <item x="149"/>
        <item x="150"/>
        <item x="151"/>
        <item x="404"/>
        <item x="405"/>
        <item x="152"/>
        <item x="153"/>
        <item x="154"/>
        <item x="155"/>
        <item x="156"/>
        <item x="281"/>
        <item x="157"/>
        <item x="158"/>
        <item x="159"/>
        <item x="384"/>
        <item x="160"/>
        <item x="161"/>
        <item x="162"/>
        <item x="163"/>
        <item x="164"/>
        <item x="165"/>
        <item x="166"/>
        <item x="171"/>
        <item x="326"/>
        <item x="172"/>
        <item x="173"/>
        <item x="174"/>
        <item x="175"/>
        <item x="67"/>
        <item x="176"/>
        <item x="16"/>
        <item x="17"/>
        <item x="245"/>
        <item x="246"/>
        <item x="177"/>
        <item x="56"/>
        <item x="276"/>
        <item x="180"/>
        <item x="181"/>
        <item x="182"/>
        <item x="183"/>
        <item x="184"/>
        <item x="185"/>
        <item x="269"/>
        <item x="186"/>
        <item x="187"/>
        <item x="114"/>
        <item x="277"/>
        <item x="188"/>
        <item x="189"/>
        <item x="190"/>
        <item x="431"/>
        <item x="191"/>
        <item x="192"/>
        <item x="193"/>
        <item x="194"/>
        <item x="195"/>
        <item x="196"/>
        <item x="197"/>
        <item x="198"/>
        <item x="199"/>
        <item x="256"/>
        <item x="356"/>
        <item x="203"/>
        <item x="205"/>
        <item x="206"/>
        <item x="207"/>
        <item x="208"/>
        <item m="1" x="454"/>
        <item x="210"/>
        <item x="213"/>
        <item x="216"/>
        <item x="353"/>
        <item x="217"/>
        <item x="218"/>
        <item x="219"/>
        <item x="220"/>
        <item x="221"/>
        <item x="224"/>
        <item x="226"/>
        <item x="13"/>
        <item x="278"/>
        <item x="227"/>
        <item x="228"/>
        <item x="254"/>
        <item x="229"/>
        <item x="230"/>
        <item x="231"/>
        <item x="234"/>
        <item x="235"/>
        <item x="236"/>
        <item x="237"/>
        <item x="247"/>
        <item x="248"/>
        <item x="249"/>
        <item x="250"/>
        <item x="251"/>
        <item x="252"/>
        <item x="253"/>
        <item x="257"/>
        <item x="258"/>
        <item x="259"/>
        <item x="260"/>
        <item x="261"/>
        <item x="262"/>
        <item x="263"/>
        <item x="264"/>
        <item x="265"/>
        <item x="266"/>
        <item x="329"/>
        <item x="330"/>
        <item x="268"/>
        <item x="270"/>
        <item x="271"/>
        <item x="243"/>
        <item x="244"/>
        <item x="346"/>
        <item x="272"/>
        <item x="273"/>
        <item x="274"/>
        <item x="200"/>
        <item x="275"/>
        <item x="286"/>
        <item x="288"/>
        <item x="292"/>
        <item x="294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2"/>
        <item x="323"/>
        <item x="297"/>
        <item x="295"/>
        <item x="296"/>
        <item x="324"/>
        <item x="327"/>
        <item x="331"/>
        <item x="335"/>
        <item x="336"/>
        <item x="337"/>
        <item x="339"/>
        <item x="340"/>
        <item x="178"/>
        <item x="179"/>
        <item x="239"/>
        <item x="48"/>
        <item x="341"/>
        <item x="170"/>
        <item x="255"/>
        <item x="342"/>
        <item x="241"/>
        <item x="343"/>
        <item x="344"/>
        <item x="349"/>
        <item x="351"/>
        <item x="347"/>
        <item x="352"/>
        <item x="364"/>
        <item x="365"/>
        <item x="368"/>
        <item x="361"/>
        <item x="369"/>
        <item x="370"/>
        <item x="371"/>
        <item x="372"/>
        <item x="373"/>
        <item x="374"/>
        <item x="360"/>
        <item x="375"/>
        <item x="376"/>
        <item x="377"/>
        <item x="383"/>
        <item x="267"/>
        <item x="84"/>
        <item x="386"/>
        <item x="387"/>
        <item x="388"/>
        <item x="389"/>
        <item x="390"/>
        <item x="391"/>
        <item x="392"/>
        <item x="402"/>
        <item x="399"/>
        <item x="403"/>
        <item x="407"/>
        <item x="408"/>
        <item x="409"/>
        <item x="411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3"/>
        <item x="447"/>
        <item x="432"/>
        <item x="293"/>
        <item x="406"/>
        <item x="448"/>
        <item x="449"/>
        <item x="285"/>
        <item x="280"/>
        <item x="450"/>
        <item x="283"/>
        <item x="412"/>
        <item x="451"/>
        <item x="452"/>
        <item x="45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</pivotFields>
  <rowFields count="2">
    <field x="0"/>
    <field x="4"/>
  </rowFields>
  <rowItems count="1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r="1">
      <x v="9"/>
    </i>
    <i r="1">
      <x v="10"/>
    </i>
    <i r="1">
      <x v="11"/>
    </i>
    <i r="1">
      <x v="19"/>
    </i>
    <i r="1">
      <x v="20"/>
    </i>
    <i r="1">
      <x v="34"/>
    </i>
    <i r="1">
      <x v="37"/>
    </i>
    <i r="1">
      <x v="40"/>
    </i>
    <i r="1">
      <x v="51"/>
    </i>
    <i r="1">
      <x v="53"/>
    </i>
    <i r="1">
      <x v="56"/>
    </i>
    <i r="1">
      <x v="60"/>
    </i>
    <i r="1">
      <x v="73"/>
    </i>
    <i r="1">
      <x v="74"/>
    </i>
    <i r="1">
      <x v="75"/>
    </i>
    <i r="1">
      <x v="76"/>
    </i>
    <i r="1">
      <x v="82"/>
    </i>
    <i r="1">
      <x v="83"/>
    </i>
    <i r="1">
      <x v="84"/>
    </i>
    <i r="1">
      <x v="85"/>
    </i>
    <i r="1">
      <x v="86"/>
    </i>
    <i r="1">
      <x v="87"/>
    </i>
    <i r="1">
      <x v="88"/>
    </i>
    <i r="1">
      <x v="89"/>
    </i>
    <i r="1">
      <x v="90"/>
    </i>
    <i r="1">
      <x v="91"/>
    </i>
    <i r="1">
      <x v="94"/>
    </i>
    <i r="1">
      <x v="95"/>
    </i>
    <i r="1">
      <x v="96"/>
    </i>
    <i r="1">
      <x v="108"/>
    </i>
    <i r="1">
      <x v="113"/>
    </i>
    <i r="1">
      <x v="118"/>
    </i>
    <i r="1">
      <x v="123"/>
    </i>
    <i r="1">
      <x v="136"/>
    </i>
    <i r="1">
      <x v="139"/>
    </i>
    <i r="1">
      <x v="149"/>
    </i>
    <i r="1">
      <x v="155"/>
    </i>
    <i r="1">
      <x v="156"/>
    </i>
    <i r="1">
      <x v="157"/>
    </i>
    <i r="1">
      <x v="161"/>
    </i>
    <i r="1">
      <x v="163"/>
    </i>
    <i r="1">
      <x v="173"/>
    </i>
    <i r="1">
      <x v="174"/>
    </i>
    <i r="1">
      <x v="177"/>
    </i>
    <i r="1">
      <x v="183"/>
    </i>
    <i r="1">
      <x v="185"/>
    </i>
    <i r="1">
      <x v="191"/>
    </i>
    <i r="1">
      <x v="217"/>
    </i>
    <i r="1">
      <x v="224"/>
    </i>
    <i r="1">
      <x v="225"/>
    </i>
    <i r="1">
      <x v="226"/>
    </i>
    <i r="1">
      <x v="232"/>
    </i>
    <i r="1">
      <x v="233"/>
    </i>
    <i r="1">
      <x v="235"/>
    </i>
    <i r="1">
      <x v="240"/>
    </i>
    <i r="1">
      <x v="243"/>
    </i>
    <i r="1">
      <x v="244"/>
    </i>
    <i r="1">
      <x v="245"/>
    </i>
    <i r="1">
      <x v="247"/>
    </i>
    <i r="1">
      <x v="299"/>
    </i>
    <i r="1">
      <x v="300"/>
    </i>
    <i r="1">
      <x v="302"/>
    </i>
    <i r="1">
      <x v="303"/>
    </i>
    <i r="1">
      <x v="304"/>
    </i>
    <i r="1">
      <x v="305"/>
    </i>
    <i r="1">
      <x v="306"/>
    </i>
    <i r="1">
      <x v="307"/>
    </i>
    <i r="1">
      <x v="308"/>
    </i>
    <i r="1">
      <x v="309"/>
    </i>
    <i r="1">
      <x v="310"/>
    </i>
    <i r="1">
      <x v="311"/>
    </i>
    <i r="1">
      <x v="312"/>
    </i>
    <i r="1">
      <x v="313"/>
    </i>
    <i r="1">
      <x v="314"/>
    </i>
    <i r="1">
      <x v="327"/>
    </i>
    <i r="1">
      <x v="356"/>
    </i>
    <i r="1">
      <x v="362"/>
    </i>
    <i r="1">
      <x v="363"/>
    </i>
    <i r="1">
      <x v="364"/>
    </i>
    <i r="1">
      <x v="371"/>
    </i>
    <i r="1">
      <x v="372"/>
    </i>
    <i r="1">
      <x v="373"/>
    </i>
    <i r="1">
      <x v="374"/>
    </i>
    <i r="1">
      <x v="378"/>
    </i>
    <i r="1">
      <x v="379"/>
    </i>
    <i r="1">
      <x v="382"/>
    </i>
    <i r="1">
      <x v="383"/>
    </i>
    <i r="1">
      <x v="384"/>
    </i>
    <i r="1">
      <x v="385"/>
    </i>
    <i r="1">
      <x v="386"/>
    </i>
    <i r="1">
      <x v="388"/>
    </i>
    <i r="1">
      <x v="389"/>
    </i>
    <i r="1">
      <x v="390"/>
    </i>
    <i r="1">
      <x v="391"/>
    </i>
    <i r="1">
      <x v="399"/>
    </i>
    <i r="1">
      <x v="441"/>
    </i>
    <i>
      <x v="11"/>
    </i>
    <i>
      <x v="12"/>
    </i>
    <i>
      <x v="13"/>
    </i>
    <i>
      <x v="14"/>
    </i>
    <i t="grand">
      <x/>
    </i>
  </rowItems>
  <colFields count="1">
    <field x="-2"/>
  </colFields>
  <colItems count="2">
    <i>
      <x/>
    </i>
    <i i="1">
      <x v="1"/>
    </i>
  </colItems>
  <pageFields count="1">
    <pageField fld="2" item="1" hier="-1"/>
  </pageFields>
  <dataFields count="2">
    <dataField name="Somme de P GE" fld="18" baseField="0" baseItem="0"/>
    <dataField name="Somme de P apparente GE" fld="19" baseField="0" baseItem="0"/>
  </dataFields>
  <formats count="1">
    <format dxfId="1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59E0FA56-3423-49EA-9636-2C4A2A23DD3F}" name="Tableau1" displayName="Tableau1" ref="A10:AA217" totalsRowShown="0" headerRowDxfId="105" dataDxfId="103" headerRowBorderDxfId="104" tableBorderDxfId="102" totalsRowBorderDxfId="101" headerRowCellStyle="Normale 2" dataCellStyle="Normale 2">
  <autoFilter ref="A10:AA217" xr:uid="{59E0FA56-3423-49EA-9636-2C4A2A23DD3F}">
    <filterColumn colId="2">
      <filters blank="1"/>
    </filterColumn>
  </autoFilter>
  <tableColumns count="27">
    <tableColumn id="1" xr3:uid="{9C99A0B1-C011-45E7-A0AA-7B120E779108}" name="Localisation 1" dataDxfId="100"/>
    <tableColumn id="2" xr3:uid="{918E3B0B-9850-4658-BA30-9F51F63649B6}" name="Localisation 2" dataDxfId="99"/>
    <tableColumn id="3" xr3:uid="{7BC01606-7A27-42C6-A033-344266121416}" name="Supprimé" dataDxfId="98"/>
    <tableColumn id="4" xr3:uid="{D8C71834-2FA6-4A01-A402-C84A65B63949}" name="Rév." dataDxfId="97"/>
    <tableColumn id="5" xr3:uid="{1FBA60B3-03EC-4785-9148-31F7CC409661}" name="Libellé du _x000a_consommateur" dataDxfId="96"/>
    <tableColumn id="6" xr3:uid="{C7B8A162-4C63-4E4C-A363-4CA8D3F71A85}" name="Repère du_x000a_ consommateur" dataDxfId="95" dataCellStyle="Standard 3"/>
    <tableColumn id="7" xr3:uid="{1A1355F1-89A8-450C-9D7B-30BB63491EF7}" name="Tension d'alimentation_x000a_(mono/tri)" dataDxfId="94" dataCellStyle="Normale 2"/>
    <tableColumn id="8" xr3:uid="{17C75247-FC47-4874-A5D7-F36B56B2CD24}" name="V (tension alimentation)" dataDxfId="93" dataCellStyle="Normale 2"/>
    <tableColumn id="9" xr3:uid="{8B792BB3-3694-4F6F-A7FE-CBC3E2A428F7}" name="Puissance nominale kW" dataDxfId="92"/>
    <tableColumn id="10" xr3:uid="{9A8A4B50-6BAE-4B40-883D-7EC42C51A647}" name="Rendement électrique" dataDxfId="91" dataCellStyle="Normale 2"/>
    <tableColumn id="11" xr3:uid="{7A6BE131-1E1B-405C-AE0C-06E5B7142F9F}" name="Facteur de puissance" dataDxfId="90" dataCellStyle="Normale 2"/>
    <tableColumn id="12" xr3:uid="{3FCB52BC-FE18-4A17-A275-E3D1BD237E50}" name="Puissance maximale consommée (KVA)" dataDxfId="89">
      <calculatedColumnFormula>I11/J11/K11</calculatedColumnFormula>
    </tableColumn>
    <tableColumn id="13" xr3:uid="{9259591A-F3D0-4040-AA75-DF1560A12F8C}" name="Facteur de simultanéité en mode normal maximal" dataDxfId="88" dataCellStyle="Normale 2"/>
    <tableColumn id="14" xr3:uid="{D1945367-2B4C-42EA-B139-47F8B61421F2}" name="Facteur de charge" dataDxfId="87"/>
    <tableColumn id="15" xr3:uid="{F24F3E6A-3382-4E34-9AD3-A4E86C3D2FA8}" name="Puissance absorbée à provisionner " dataDxfId="86" dataCellStyle="Normale 2">
      <calculatedColumnFormula>L11*M11*N11</calculatedColumnFormula>
    </tableColumn>
    <tableColumn id="16" xr3:uid="{2F0EB2DB-B3A0-4964-ACAC-44D96A4E06EA}" name="Facteur de simultanéité en mode secours" dataDxfId="85" dataCellStyle="Normale 2"/>
    <tableColumn id="17" xr3:uid="{9D98F261-6393-46D1-B119-1648FDC768B0}" name="Facteur de charge (mode secours)" dataDxfId="84" dataCellStyle="Normale 2"/>
    <tableColumn id="18" xr3:uid="{6C68D0A3-B124-4D1F-A49E-557ADCF51913}" name="Puissance secourue à provisionner">
      <calculatedColumnFormula>L11*P11*Q11</calculatedColumnFormula>
    </tableColumn>
    <tableColumn id="33" xr3:uid="{8D78193F-AE4C-400E-8406-2D7F8389F406}" name="Type de démarrage" dataDxfId="83" dataCellStyle="Normale 2"/>
    <tableColumn id="32" xr3:uid="{D6C3B7C1-DD71-4BB8-97D5-FF1BE3327A3A}" name="Instantanné" dataDxfId="82" dataCellStyle="Normale 2"/>
    <tableColumn id="31" xr3:uid="{0263EF07-75EA-46D2-B8F9-526AF411B732}" name="sequence" dataDxfId="81" dataCellStyle="Normale 2"/>
    <tableColumn id="30" xr3:uid="{47C531F2-5821-460A-9892-A3EC1B836047}" name="P GE" dataDxfId="80" dataCellStyle="Normale 2">
      <calculatedColumnFormula>+IFERROR(Tableau1[[#This Row],[Puissance nominale kW]]/Tableau1[[#This Row],[Rendement électrique]],0)*Tableau1[[#This Row],[Facteur de simultanéité en mode normal maximal]]*Tableau1[[#This Row],[Facteur de charge]]</calculatedColumnFormula>
    </tableColumn>
    <tableColumn id="29" xr3:uid="{DEE2ADC8-96CC-4112-9576-DCF2162D68AD}" name="P apparente GE" dataDxfId="79" dataCellStyle="Milliers">
      <calculatedColumnFormula>+IFERROR(Tableau1[[#This Row],[Puissance nominale kW]]/Tableau1[[#This Row],[Rendement électrique]]/Tableau1[[#This Row],[Facteur de puissance]],0)*Tableau1[[#This Row],[Facteur de simultanéité en mode normal maximal]]*Tableau1[[#This Row],[Facteur de charge]]</calculatedColumnFormula>
    </tableColumn>
    <tableColumn id="25" xr3:uid="{F5739829-0699-4464-B41F-9A956FF56475}" name="Type de départ" dataDxfId="78" dataCellStyle="Normale 2"/>
    <tableColumn id="26" xr3:uid="{276EEF1A-0032-45EE-9DDB-73986316FFF9}" name="Protection thermique" dataDxfId="77" dataCellStyle="Normale 2"/>
    <tableColumn id="27" xr3:uid="{37010F0F-5BCE-4631-B11E-FD19DD1BFF7E}" name="CCL_x000a_Coffret Controle Local" dataDxfId="76" dataCellStyle="Normale 2"/>
    <tableColumn id="28" xr3:uid="{F7B6629E-4C66-4D9A-B1D3-61C9DDD4951C}" name="CSL_x000a_Coffret Sectionnement Local" dataDxfId="75" dataCellStyle="Normale 2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D383FC7-DB91-422E-B9D1-C5DD5B9F3EAB}" name="Tableau2" displayName="Tableau2" ref="A10:Z224" totalsRowShown="0" headerRowDxfId="72" dataDxfId="71" tableBorderDxfId="70" headerRowCellStyle="Normale 2" dataCellStyle="Normale 2">
  <autoFilter ref="A10:Z224" xr:uid="{ED383FC7-DB91-422E-B9D1-C5DD5B9F3EAB}">
    <filterColumn colId="2">
      <filters blank="1"/>
    </filterColumn>
  </autoFilter>
  <sortState xmlns:xlrd2="http://schemas.microsoft.com/office/spreadsheetml/2017/richdata2" ref="A11:Z224">
    <sortCondition ref="V10:V224"/>
  </sortState>
  <tableColumns count="26">
    <tableColumn id="1" xr3:uid="{BF760548-116A-4EA8-AD01-F852F01FAF76}" name="Localisation 1" dataDxfId="69" dataCellStyle="Normale 2"/>
    <tableColumn id="2" xr3:uid="{84F7CCED-35FF-4107-ACE6-2A2E6BDFAADE}" name="Localisation 2" dataDxfId="68" dataCellStyle="Normale 2"/>
    <tableColumn id="3" xr3:uid="{DA7497C2-968C-4421-8D82-5708E2381A80}" name="Supprimé" dataDxfId="67" dataCellStyle="Normale 2"/>
    <tableColumn id="4" xr3:uid="{51A22BD5-31F4-481C-BAF1-43D8A9D79C01}" name="Rév." dataDxfId="66"/>
    <tableColumn id="5" xr3:uid="{F7EF64F0-CF41-4E8A-A7E6-1A5A23516468}" name="Libellé du _x000a_consommateur" dataDxfId="65"/>
    <tableColumn id="6" xr3:uid="{5EC3537D-36F1-496A-B25D-B695E96C198B}" name="Repère du_x000a_ consommateur" dataDxfId="64" dataCellStyle="Normale 2"/>
    <tableColumn id="7" xr3:uid="{EF51DE13-5EE9-4C46-8789-B12A03F76711}" name="Tension d'alimentation_x000a_(mono/tri)" dataDxfId="63" dataCellStyle="Normale 2"/>
    <tableColumn id="8" xr3:uid="{CD157436-9414-4B07-831A-3591DC815C23}" name="V (tension alimentation)" dataDxfId="62" dataCellStyle="Normale 2"/>
    <tableColumn id="9" xr3:uid="{C4C1A7D4-FF4A-4CE2-B5A3-C97968A6827F}" name="Puissance nominale kW"/>
    <tableColumn id="10" xr3:uid="{C04E128C-D3E1-4E7E-BA96-28A26BC1C23B}" name="Rendement électrique" dataDxfId="61" dataCellStyle="Normale 2"/>
    <tableColumn id="11" xr3:uid="{FCA9FFFD-5F31-4ED7-AFB4-3A263ADAC828}" name="Facteur de puissance" dataDxfId="60" dataCellStyle="Normale 2"/>
    <tableColumn id="12" xr3:uid="{303B62BF-D361-4EB8-896B-91767E75E7D4}" name="Puissance maximale consommée (KVA)" dataDxfId="59" dataCellStyle="Normale 2 2">
      <calculatedColumnFormula>I11/J11/K11</calculatedColumnFormula>
    </tableColumn>
    <tableColumn id="13" xr3:uid="{6892F7B6-8A5B-41F6-A219-67213C3C07BA}" name="Facteur de simultanéité en mode normal maximal" dataDxfId="58" dataCellStyle="Normale 2"/>
    <tableColumn id="14" xr3:uid="{B0488191-DD6A-4145-9E28-D185561D1437}" name="Facteur de charge" dataDxfId="57" dataCellStyle="Normale 2"/>
    <tableColumn id="15" xr3:uid="{F082E0AE-396A-4FD8-8AEC-9017FAACDB78}" name="Puissance absorbée à provisionner " dataDxfId="56" dataCellStyle="Normale 2 2">
      <calculatedColumnFormula>L11*M11*N11</calculatedColumnFormula>
    </tableColumn>
    <tableColumn id="25" xr3:uid="{FB768EB9-3A94-4CA4-B72B-75A8C98C2B9E}" name="Type de démarrage" dataDxfId="55" dataCellStyle="Normale 2"/>
    <tableColumn id="26" xr3:uid="{16A7946F-06BA-49D4-AEF1-59844566D68C}" name="Instantanné" dataDxfId="54" dataCellStyle="Normale 2"/>
    <tableColumn id="27" xr3:uid="{3F7D1352-AFB7-46CE-84E1-02867C8189CB}" name="sequence" dataDxfId="53" dataCellStyle="Normale 2"/>
    <tableColumn id="28" xr3:uid="{31E0D1AF-103E-4862-B36D-30C33E2CC5A5}" name="P GE" dataDxfId="52" dataCellStyle="Normale 2">
      <calculatedColumnFormula>+IFERROR(Tableau2[[#This Row],[Puissance nominale kW]]/Tableau2[[#This Row],[Rendement électrique]],0)*Tableau2[[#This Row],[Facteur de simultanéité en mode normal maximal]]*Tableau2[[#This Row],[Facteur de charge]]</calculatedColumnFormula>
    </tableColumn>
    <tableColumn id="29" xr3:uid="{BDDBA555-C8E2-47C6-92E9-87A2AE10FEF6}" name="P apparente GE" dataDxfId="51" dataCellStyle="Normale 2">
      <calculatedColumnFormula>+IFERROR(Tableau2[[#This Row],[Puissance nominale kW]]/Tableau2[[#This Row],[Rendement électrique]]/Tableau2[[#This Row],[Facteur de puissance]],0)*Tableau2[[#This Row],[Facteur de simultanéité en mode normal maximal]]*Tableau2[[#This Row],[Facteur de charge]]</calculatedColumnFormula>
    </tableColumn>
    <tableColumn id="35" xr3:uid="{1E76CD80-8974-4AF8-B9DE-5B75D7FBDC4C}" name="EVOLUTION ANCIEN BILAN" dataDxfId="50" dataCellStyle="Normale 2">
      <calculatedColumnFormula>+VLOOKUP(Tableau2[[#This Row],[Libellé du 
consommateur]],#REF!,14,FALSE)</calculatedColumnFormula>
    </tableColumn>
    <tableColumn id="34" xr3:uid="{A2B15ABD-D48D-4728-B496-463CAE3C025D}" name="delta" dataDxfId="49" dataCellStyle="Normale 2">
      <calculatedColumnFormula>+Tableau2[[#This Row],[P GE]]-Tableau2[[#This Row],[EVOLUTION ANCIEN BILAN]]</calculatedColumnFormula>
    </tableColumn>
    <tableColumn id="30" xr3:uid="{CCBA2A99-6A3C-452D-8D93-D2C9B3B3C10F}" name="Type de départ" dataDxfId="48" dataCellStyle="Normale 2"/>
    <tableColumn id="31" xr3:uid="{C7AED1A1-5661-40CC-95AB-EC3289406418}" name="Protection thermique" dataDxfId="47" dataCellStyle="Normale 2"/>
    <tableColumn id="32" xr3:uid="{EDE6723E-E3F0-4395-8EFD-ECA00660D8DC}" name="CCL_x000a_Coffret Controle Local" dataDxfId="46" dataCellStyle="Normale 2"/>
    <tableColumn id="33" xr3:uid="{19C209C3-4767-46C0-9475-BC205934A1B9}" name="CSL_x000a_Coffret Sectionnement Local" dataDxfId="45" dataCellStyle="Normale 2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5C64E158-A2D4-4183-AD30-6A9A955DD73D}" name="Tableau3" displayName="Tableau3" ref="A10:X518" totalsRowShown="0" headerRowDxfId="42" dataDxfId="40" headerRowBorderDxfId="41" tableBorderDxfId="39" totalsRowBorderDxfId="38" headerRowCellStyle="Normale 2" dataCellStyle="Normale 2">
  <autoFilter ref="A10:X518" xr:uid="{5C64E158-A2D4-4183-AD30-6A9A955DD73D}">
    <filterColumn colId="2">
      <filters blank="1"/>
    </filterColumn>
  </autoFilter>
  <sortState xmlns:xlrd2="http://schemas.microsoft.com/office/spreadsheetml/2017/richdata2" ref="A11:X518">
    <sortCondition ref="E10:E518"/>
  </sortState>
  <tableColumns count="24">
    <tableColumn id="1" xr3:uid="{B8EBF4E8-C902-413E-A1C8-A368A3BE78B8}" name="Localisation 1" dataDxfId="37" dataCellStyle="Normale 2"/>
    <tableColumn id="2" xr3:uid="{9A34F5FA-D479-45A5-8562-5FC99C14B7FC}" name="Localisation 2" dataDxfId="36" dataCellStyle="Normale 2"/>
    <tableColumn id="3" xr3:uid="{232978C3-C0D0-458E-9B28-2440087CF005}" name="Supprimé" dataDxfId="35" dataCellStyle="Normale 2"/>
    <tableColumn id="4" xr3:uid="{7B759B3F-11D2-4C8B-BE4E-1B8A10CE77F2}" name="Rév." dataDxfId="34"/>
    <tableColumn id="5" xr3:uid="{5D3FEE8C-D9D6-4511-8E6B-71267AAA62BA}" name="Libellé du _x000a_consommateur" dataDxfId="33" dataCellStyle="Normale 2"/>
    <tableColumn id="6" xr3:uid="{79226AF7-8AB2-4838-8773-E5B835B10CFE}" name="Repère du_x000a_ consommateur" dataDxfId="32" dataCellStyle="Normale 2"/>
    <tableColumn id="7" xr3:uid="{A0258B2F-AD8F-4747-A317-6BA7303FCD4B}" name="Tension d'alimentation_x000a_(mono/tri)" dataDxfId="31" dataCellStyle="Normale 2"/>
    <tableColumn id="8" xr3:uid="{56F6C26C-16FD-4F81-8D2F-80E604090482}" name="V (tension alimentation)" dataDxfId="30" dataCellStyle="Normale 2"/>
    <tableColumn id="9" xr3:uid="{75C93E06-BE79-4887-B84F-0DE3DCD07B24}" name="Puissance nominale kW" dataDxfId="29" dataCellStyle="Normale 2"/>
    <tableColumn id="10" xr3:uid="{DA0A8426-839D-4F1D-9A43-20C52A9963A7}" name="Rendement électrique" dataDxfId="28" dataCellStyle="Normale 2"/>
    <tableColumn id="11" xr3:uid="{C28E553A-D356-4E20-8EB2-14B921DDE00B}" name="Facteur de puissance" dataDxfId="27" dataCellStyle="Normale 2"/>
    <tableColumn id="12" xr3:uid="{E9FE8F05-F1C6-480E-A50D-896356F1B8D3}" name="Puissance maximale consommée (KVA)" dataDxfId="26" dataCellStyle="Normale 2">
      <calculatedColumnFormula>I11/J11/K11</calculatedColumnFormula>
    </tableColumn>
    <tableColumn id="13" xr3:uid="{B93AF14A-53E6-48BC-81F4-7128A0179A67}" name="Facteur de simultanéité en mode normal maximal" dataDxfId="25" dataCellStyle="Normale 2"/>
    <tableColumn id="14" xr3:uid="{A688B2E3-9432-4B34-8DF5-3A9B74134FEC}" name="Facteur de charge" dataDxfId="24" dataCellStyle="Normale 2"/>
    <tableColumn id="15" xr3:uid="{C54DBAB9-2A5D-4B53-8D5A-AA8E97577D96}" name="Puissance absorbée à provisionner " dataDxfId="23" dataCellStyle="Normale 2">
      <calculatedColumnFormula>L11*M11*N11</calculatedColumnFormula>
    </tableColumn>
    <tableColumn id="25" xr3:uid="{6926F390-E6E9-49ED-9B2E-62B0C92A0FED}" name="Type de démarrage" dataDxfId="22" dataCellStyle="Migliaia 2"/>
    <tableColumn id="26" xr3:uid="{C8CFA602-1AA2-423B-A374-3574E2DBA329}" name="Instantanné" dataDxfId="21" dataCellStyle="Migliaia 2"/>
    <tableColumn id="27" xr3:uid="{879B7A91-DE0B-4A61-9F55-3E9EC4185019}" name="sequence" dataDxfId="20" dataCellStyle="Migliaia 2"/>
    <tableColumn id="28" xr3:uid="{057997B4-7ECA-4A08-AB39-3B95E22ED19F}" name="P GE" dataDxfId="19" dataCellStyle="Migliaia 2">
      <calculatedColumnFormula>+IFERROR(Tableau3[[#This Row],[Puissance nominale kW]]/Tableau3[[#This Row],[Rendement électrique]],0)*Tableau3[[#This Row],[Facteur de simultanéité en mode normal maximal]]*Tableau3[[#This Row],[Facteur de charge]]</calculatedColumnFormula>
    </tableColumn>
    <tableColumn id="29" xr3:uid="{61A2923A-A8F1-4534-BE00-A1909DE32DAD}" name="P apparente GE" dataDxfId="18" dataCellStyle="Migliaia 2">
      <calculatedColumnFormula>+IFERROR(Tableau3[[#This Row],[Puissance nominale kW]]/Tableau3[[#This Row],[Rendement électrique]]/Tableau3[[#This Row],[Facteur de puissance]],0)*Tableau3[[#This Row],[Facteur de simultanéité en mode normal maximal]]*Tableau3[[#This Row],[Facteur de charge]]</calculatedColumnFormula>
    </tableColumn>
    <tableColumn id="30" xr3:uid="{065CA7D9-134A-484A-9D7D-C87AAC40AD2D}" name="Type de départ" dataDxfId="17" dataCellStyle="Normale 2"/>
    <tableColumn id="31" xr3:uid="{D7A92976-9DE9-4820-870F-B89C066C30C6}" name="Protection thermique" dataDxfId="16" dataCellStyle="Normale 2"/>
    <tableColumn id="32" xr3:uid="{D68D3C1D-7912-4C3E-9EDF-7A6B372A9CA7}" name="CCL_x000a_Coffret Controle Local" dataDxfId="15" dataCellStyle="Normale 2"/>
    <tableColumn id="33" xr3:uid="{8E7E8117-0D53-4DC2-AFA6-D0FB24959899}" name="CSL_x000a_Coffret Sectionnement Local" dataDxfId="14" dataCellStyle="Normale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5" Type="http://schemas.openxmlformats.org/officeDocument/2006/relationships/comments" Target="../comments1.xml"/><Relationship Id="rId4" Type="http://schemas.openxmlformats.org/officeDocument/2006/relationships/table" Target="../tables/table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2C5B8-480B-40D4-A1E5-D9BBAD10B3EF}">
  <sheetPr>
    <pageSetUpPr fitToPage="1"/>
  </sheetPr>
  <dimension ref="A1:S81"/>
  <sheetViews>
    <sheetView zoomScaleNormal="100" zoomScaleSheetLayoutView="100" workbookViewId="0">
      <selection activeCell="R41" sqref="R41"/>
    </sheetView>
  </sheetViews>
  <sheetFormatPr baseColWidth="10" defaultColWidth="9.109375" defaultRowHeight="14.25" customHeight="1"/>
  <cols>
    <col min="1" max="11" width="7.6640625" style="101" customWidth="1"/>
    <col min="12" max="16384" width="9.109375" style="101"/>
  </cols>
  <sheetData>
    <row r="1" spans="1:11" ht="14.25" customHeight="1">
      <c r="A1" s="1201" t="s">
        <v>230</v>
      </c>
      <c r="B1" s="1202"/>
      <c r="C1" s="1202"/>
      <c r="D1" s="1202"/>
      <c r="E1" s="1202"/>
      <c r="F1" s="1202"/>
      <c r="G1" s="1202"/>
      <c r="H1" s="1202"/>
      <c r="I1" s="1202"/>
      <c r="J1" s="1202"/>
      <c r="K1" s="1203"/>
    </row>
    <row r="2" spans="1:11" ht="14.25" customHeight="1">
      <c r="A2" s="1204"/>
      <c r="B2" s="1205"/>
      <c r="C2" s="1205"/>
      <c r="D2" s="1205"/>
      <c r="E2" s="1205"/>
      <c r="F2" s="1205"/>
      <c r="G2" s="1205"/>
      <c r="H2" s="1205"/>
      <c r="I2" s="1205"/>
      <c r="J2" s="1205"/>
      <c r="K2" s="1206"/>
    </row>
    <row r="3" spans="1:11" ht="14.25" customHeight="1">
      <c r="A3" s="1207"/>
      <c r="B3" s="1208"/>
      <c r="C3" s="1208"/>
      <c r="D3" s="1208"/>
      <c r="E3" s="1208"/>
      <c r="F3" s="1208"/>
      <c r="G3" s="1208"/>
      <c r="H3" s="1208"/>
      <c r="I3" s="1208"/>
      <c r="J3" s="1208"/>
      <c r="K3" s="1209"/>
    </row>
    <row r="4" spans="1:11" ht="14.25" customHeight="1">
      <c r="A4" s="1207"/>
      <c r="B4" s="1208"/>
      <c r="C4" s="1208"/>
      <c r="D4" s="1208"/>
      <c r="E4" s="1208"/>
      <c r="F4" s="1208"/>
      <c r="G4" s="1208"/>
      <c r="H4" s="1208"/>
      <c r="I4" s="1208"/>
      <c r="J4" s="1208"/>
      <c r="K4" s="1209"/>
    </row>
    <row r="5" spans="1:11" ht="14.25" customHeight="1" thickBot="1">
      <c r="A5" s="1210"/>
      <c r="B5" s="1211"/>
      <c r="C5" s="1211"/>
      <c r="D5" s="1211"/>
      <c r="E5" s="1211"/>
      <c r="F5" s="1211"/>
      <c r="G5" s="1211"/>
      <c r="H5" s="1211"/>
      <c r="I5" s="1211"/>
      <c r="J5" s="1211"/>
      <c r="K5" s="1212"/>
    </row>
    <row r="6" spans="1:11" ht="7.5" customHeight="1" thickBot="1"/>
    <row r="7" spans="1:11" ht="14.25" customHeight="1">
      <c r="A7" s="1213" t="s">
        <v>231</v>
      </c>
      <c r="B7" s="1214"/>
      <c r="C7" s="1214"/>
      <c r="D7" s="1214"/>
      <c r="E7" s="1214"/>
      <c r="F7" s="1214"/>
      <c r="G7" s="1214"/>
      <c r="H7" s="1214"/>
      <c r="I7" s="1214"/>
      <c r="J7" s="1214"/>
      <c r="K7" s="1215"/>
    </row>
    <row r="8" spans="1:11" ht="14.25" customHeight="1">
      <c r="A8" s="1216"/>
      <c r="B8" s="1217"/>
      <c r="C8" s="1217"/>
      <c r="D8" s="1217"/>
      <c r="E8" s="1217"/>
      <c r="F8" s="1217"/>
      <c r="G8" s="1217"/>
      <c r="H8" s="1217"/>
      <c r="I8" s="1217"/>
      <c r="J8" s="1217"/>
      <c r="K8" s="1218"/>
    </row>
    <row r="9" spans="1:11" ht="14.25" customHeight="1" thickBot="1">
      <c r="A9" s="1219"/>
      <c r="B9" s="1220"/>
      <c r="C9" s="1220"/>
      <c r="D9" s="1220"/>
      <c r="E9" s="1220"/>
      <c r="F9" s="1220"/>
      <c r="G9" s="1220"/>
      <c r="H9" s="1220"/>
      <c r="I9" s="1220"/>
      <c r="J9" s="1220"/>
      <c r="K9" s="1221"/>
    </row>
    <row r="10" spans="1:11" ht="7.5" customHeight="1" thickBot="1"/>
    <row r="11" spans="1:11" ht="14.25" customHeight="1">
      <c r="A11" s="1201" t="s">
        <v>232</v>
      </c>
      <c r="B11" s="1202"/>
      <c r="C11" s="1202"/>
      <c r="D11" s="1202"/>
      <c r="E11" s="1202"/>
      <c r="F11" s="1202"/>
      <c r="G11" s="1203"/>
      <c r="H11" s="1222" t="s">
        <v>233</v>
      </c>
      <c r="I11" s="1223"/>
      <c r="J11" s="1223"/>
      <c r="K11" s="1224"/>
    </row>
    <row r="12" spans="1:11" ht="14.25" customHeight="1">
      <c r="A12" s="1204"/>
      <c r="B12" s="1205"/>
      <c r="C12" s="1205"/>
      <c r="D12" s="1205"/>
      <c r="E12" s="1205"/>
      <c r="F12" s="1205"/>
      <c r="G12" s="1206"/>
      <c r="H12" s="1225"/>
      <c r="I12" s="1226"/>
      <c r="J12" s="1226"/>
      <c r="K12" s="1227"/>
    </row>
    <row r="13" spans="1:11" ht="14.25" customHeight="1">
      <c r="A13" s="102"/>
      <c r="G13" s="103"/>
      <c r="H13" s="102"/>
      <c r="K13" s="103"/>
    </row>
    <row r="14" spans="1:11" ht="14.25" customHeight="1">
      <c r="A14" s="102"/>
      <c r="G14" s="103"/>
      <c r="H14" s="102"/>
      <c r="K14" s="103"/>
    </row>
    <row r="15" spans="1:11" ht="14.25" customHeight="1">
      <c r="A15" s="102"/>
      <c r="G15" s="103"/>
      <c r="H15" s="102"/>
      <c r="K15" s="103"/>
    </row>
    <row r="16" spans="1:11" ht="14.25" customHeight="1">
      <c r="A16" s="102"/>
      <c r="G16" s="103"/>
      <c r="H16" s="102"/>
      <c r="K16" s="103"/>
    </row>
    <row r="17" spans="1:11" ht="14.25" customHeight="1">
      <c r="A17" s="102"/>
      <c r="G17" s="103"/>
      <c r="H17" s="102"/>
      <c r="K17" s="103"/>
    </row>
    <row r="18" spans="1:11" ht="14.25" customHeight="1">
      <c r="A18" s="102"/>
      <c r="G18" s="103"/>
      <c r="H18" s="102"/>
      <c r="K18" s="103"/>
    </row>
    <row r="19" spans="1:11" ht="14.25" customHeight="1">
      <c r="A19" s="102"/>
      <c r="G19" s="103"/>
      <c r="H19" s="102"/>
      <c r="K19" s="103"/>
    </row>
    <row r="20" spans="1:11" ht="14.25" customHeight="1" thickBot="1">
      <c r="A20" s="104"/>
      <c r="B20" s="105"/>
      <c r="C20" s="105"/>
      <c r="D20" s="105"/>
      <c r="E20" s="105"/>
      <c r="F20" s="105"/>
      <c r="G20" s="106"/>
      <c r="H20" s="104"/>
      <c r="I20" s="105"/>
      <c r="J20" s="105"/>
      <c r="K20" s="106"/>
    </row>
    <row r="21" spans="1:11" ht="14.25" customHeight="1">
      <c r="A21" s="1197" t="s">
        <v>234</v>
      </c>
      <c r="B21" s="1198"/>
      <c r="C21" s="1198"/>
      <c r="K21" s="103"/>
    </row>
    <row r="22" spans="1:11" ht="14.25" customHeight="1">
      <c r="A22" s="1197"/>
      <c r="B22" s="1198"/>
      <c r="C22" s="1198"/>
      <c r="K22" s="103"/>
    </row>
    <row r="23" spans="1:11" ht="14.25" customHeight="1" thickBot="1">
      <c r="A23" s="1199"/>
      <c r="B23" s="1200"/>
      <c r="C23" s="1200"/>
      <c r="D23" s="105"/>
      <c r="E23" s="105"/>
      <c r="F23" s="105"/>
      <c r="G23" s="105"/>
      <c r="H23" s="105"/>
      <c r="I23" s="105"/>
      <c r="J23" s="105"/>
      <c r="K23" s="106"/>
    </row>
    <row r="24" spans="1:11" ht="7.5" customHeight="1" thickBot="1"/>
    <row r="25" spans="1:11" ht="14.25" customHeight="1">
      <c r="A25" s="1201" t="s">
        <v>235</v>
      </c>
      <c r="B25" s="1202"/>
      <c r="C25" s="1202"/>
      <c r="D25" s="1202"/>
      <c r="E25" s="1202"/>
      <c r="F25" s="1202"/>
      <c r="G25" s="1203"/>
      <c r="H25" s="1201" t="s">
        <v>236</v>
      </c>
      <c r="I25" s="1202"/>
      <c r="J25" s="1202"/>
      <c r="K25" s="1203"/>
    </row>
    <row r="26" spans="1:11" ht="14.25" customHeight="1">
      <c r="A26" s="1204"/>
      <c r="B26" s="1205"/>
      <c r="C26" s="1205"/>
      <c r="D26" s="1205"/>
      <c r="E26" s="1205"/>
      <c r="F26" s="1205"/>
      <c r="G26" s="1206"/>
      <c r="H26" s="1204"/>
      <c r="I26" s="1205"/>
      <c r="J26" s="1205"/>
      <c r="K26" s="1206"/>
    </row>
    <row r="27" spans="1:11" ht="14.25" customHeight="1">
      <c r="A27" s="102"/>
      <c r="H27" s="1237" t="s">
        <v>612</v>
      </c>
      <c r="I27" s="1238"/>
      <c r="J27" s="1238"/>
      <c r="K27" s="1239"/>
    </row>
    <row r="28" spans="1:11" ht="14.25" customHeight="1">
      <c r="A28" s="102"/>
      <c r="H28" s="1240" t="s">
        <v>269</v>
      </c>
      <c r="I28" s="1241"/>
      <c r="J28" s="1241"/>
      <c r="K28" s="1242"/>
    </row>
    <row r="29" spans="1:11" ht="14.25" customHeight="1">
      <c r="A29" s="102"/>
      <c r="H29" s="1240" t="s">
        <v>270</v>
      </c>
      <c r="I29" s="1241"/>
      <c r="J29" s="1241"/>
      <c r="K29" s="1242"/>
    </row>
    <row r="30" spans="1:11" ht="14.25" customHeight="1">
      <c r="A30" s="102"/>
      <c r="H30" s="1240" t="s">
        <v>271</v>
      </c>
      <c r="I30" s="1241"/>
      <c r="J30" s="1241"/>
      <c r="K30" s="1242"/>
    </row>
    <row r="31" spans="1:11" ht="14.25" customHeight="1">
      <c r="A31" s="102"/>
      <c r="H31" s="1240" t="s">
        <v>613</v>
      </c>
      <c r="I31" s="1241"/>
      <c r="J31" s="1241"/>
      <c r="K31" s="1242"/>
    </row>
    <row r="32" spans="1:11" ht="14.25" customHeight="1">
      <c r="A32" s="102"/>
      <c r="H32" s="1240" t="s">
        <v>614</v>
      </c>
      <c r="I32" s="1241"/>
      <c r="J32" s="1241"/>
      <c r="K32" s="1242"/>
    </row>
    <row r="33" spans="1:11" ht="14.25" customHeight="1">
      <c r="A33" s="102"/>
      <c r="H33" s="1240" t="s">
        <v>615</v>
      </c>
      <c r="I33" s="1241"/>
      <c r="J33" s="1241"/>
      <c r="K33" s="1242"/>
    </row>
    <row r="34" spans="1:11" ht="14.25" customHeight="1" thickBot="1">
      <c r="A34" s="104"/>
      <c r="B34" s="105"/>
      <c r="C34" s="105"/>
      <c r="D34" s="105"/>
      <c r="E34" s="105"/>
      <c r="F34" s="105"/>
      <c r="G34" s="105"/>
      <c r="H34" s="1243"/>
      <c r="I34" s="1244"/>
      <c r="J34" s="1244"/>
      <c r="K34" s="1245"/>
    </row>
    <row r="35" spans="1:11" ht="7.5" customHeight="1" thickBot="1"/>
    <row r="36" spans="1:11" ht="14.25" customHeight="1">
      <c r="A36" s="1246" t="s">
        <v>616</v>
      </c>
      <c r="B36" s="1247"/>
      <c r="C36" s="1247"/>
      <c r="D36" s="1247"/>
      <c r="E36" s="1247"/>
      <c r="F36" s="1247"/>
      <c r="G36" s="1247"/>
      <c r="H36" s="1247"/>
      <c r="I36" s="1247"/>
      <c r="J36" s="1247"/>
      <c r="K36" s="1248"/>
    </row>
    <row r="37" spans="1:11" ht="14.25" customHeight="1" thickBot="1">
      <c r="A37" s="1249"/>
      <c r="B37" s="1250"/>
      <c r="C37" s="1250"/>
      <c r="D37" s="1250"/>
      <c r="E37" s="1250"/>
      <c r="F37" s="1250"/>
      <c r="G37" s="1250"/>
      <c r="H37" s="1250"/>
      <c r="I37" s="1250"/>
      <c r="J37" s="1250"/>
      <c r="K37" s="1251"/>
    </row>
    <row r="38" spans="1:11" ht="7.5" customHeight="1" thickBot="1"/>
    <row r="39" spans="1:11" ht="14.25" customHeight="1">
      <c r="A39" s="1228" t="s">
        <v>247</v>
      </c>
      <c r="B39" s="1229"/>
      <c r="C39" s="1229"/>
      <c r="D39" s="1229"/>
      <c r="E39" s="1229"/>
      <c r="F39" s="1229"/>
      <c r="G39" s="1229"/>
      <c r="H39" s="1229"/>
      <c r="I39" s="1229"/>
      <c r="J39" s="1229"/>
      <c r="K39" s="1230"/>
    </row>
    <row r="40" spans="1:11" ht="14.25" customHeight="1">
      <c r="A40" s="1231"/>
      <c r="B40" s="1232"/>
      <c r="C40" s="1232"/>
      <c r="D40" s="1232"/>
      <c r="E40" s="1232"/>
      <c r="F40" s="1232"/>
      <c r="G40" s="1232"/>
      <c r="H40" s="1232"/>
      <c r="I40" s="1232"/>
      <c r="J40" s="1232"/>
      <c r="K40" s="1233"/>
    </row>
    <row r="41" spans="1:11" ht="22.5" customHeight="1" thickBot="1">
      <c r="A41" s="1234"/>
      <c r="B41" s="1235"/>
      <c r="C41" s="1235"/>
      <c r="D41" s="1235"/>
      <c r="E41" s="1235"/>
      <c r="F41" s="1235"/>
      <c r="G41" s="1235"/>
      <c r="H41" s="1235"/>
      <c r="I41" s="1235"/>
      <c r="J41" s="1235"/>
      <c r="K41" s="1236"/>
    </row>
    <row r="42" spans="1:11" ht="7.5" customHeight="1" thickBot="1"/>
    <row r="43" spans="1:11" ht="14.25" customHeight="1">
      <c r="A43" s="107" t="s">
        <v>61</v>
      </c>
      <c r="B43" s="108" t="s">
        <v>237</v>
      </c>
      <c r="C43" s="108" t="s">
        <v>238</v>
      </c>
      <c r="D43" s="1252" t="s">
        <v>62</v>
      </c>
      <c r="E43" s="1252"/>
      <c r="F43" s="1252" t="s">
        <v>239</v>
      </c>
      <c r="G43" s="1252"/>
      <c r="H43" s="1252"/>
      <c r="I43" s="1252"/>
      <c r="J43" s="1252"/>
      <c r="K43" s="1253"/>
    </row>
    <row r="44" spans="1:11" ht="14.25" customHeight="1">
      <c r="A44" s="109" t="s">
        <v>665</v>
      </c>
      <c r="B44" s="110" t="s">
        <v>244</v>
      </c>
      <c r="C44" s="110" t="s">
        <v>244</v>
      </c>
      <c r="D44" s="1254">
        <v>45812</v>
      </c>
      <c r="E44" s="1255"/>
      <c r="F44" s="1255" t="s">
        <v>1540</v>
      </c>
      <c r="G44" s="1255"/>
      <c r="H44" s="1255"/>
      <c r="I44" s="1255"/>
      <c r="J44" s="1255"/>
      <c r="K44" s="1256"/>
    </row>
    <row r="45" spans="1:11" ht="14.25" customHeight="1">
      <c r="A45" s="109" t="s">
        <v>1533</v>
      </c>
      <c r="B45" s="110" t="s">
        <v>244</v>
      </c>
      <c r="C45" s="110" t="s">
        <v>244</v>
      </c>
      <c r="D45" s="1254">
        <v>45622</v>
      </c>
      <c r="E45" s="1255"/>
      <c r="F45" s="1255" t="s">
        <v>1534</v>
      </c>
      <c r="G45" s="1255"/>
      <c r="H45" s="1255"/>
      <c r="I45" s="1255"/>
      <c r="J45" s="1255"/>
      <c r="K45" s="1256"/>
    </row>
    <row r="46" spans="1:11" ht="14.25" customHeight="1">
      <c r="A46" s="109" t="s">
        <v>1513</v>
      </c>
      <c r="B46" s="110" t="s">
        <v>244</v>
      </c>
      <c r="C46" s="110" t="s">
        <v>244</v>
      </c>
      <c r="D46" s="1254">
        <v>45426</v>
      </c>
      <c r="E46" s="1255"/>
      <c r="F46" s="1255" t="s">
        <v>1514</v>
      </c>
      <c r="G46" s="1255"/>
      <c r="H46" s="1255"/>
      <c r="I46" s="1255"/>
      <c r="J46" s="1255"/>
      <c r="K46" s="1256"/>
    </row>
    <row r="47" spans="1:11" ht="14.25" customHeight="1">
      <c r="A47" s="109" t="s">
        <v>1478</v>
      </c>
      <c r="B47" s="110" t="s">
        <v>244</v>
      </c>
      <c r="C47" s="110" t="s">
        <v>244</v>
      </c>
      <c r="D47" s="1254">
        <v>45307</v>
      </c>
      <c r="E47" s="1255"/>
      <c r="F47" s="1255" t="s">
        <v>1480</v>
      </c>
      <c r="G47" s="1255"/>
      <c r="H47" s="1255"/>
      <c r="I47" s="1255"/>
      <c r="J47" s="1255"/>
      <c r="K47" s="1256"/>
    </row>
    <row r="48" spans="1:11" ht="14.25" customHeight="1">
      <c r="A48" s="109" t="s">
        <v>192</v>
      </c>
      <c r="B48" s="110" t="s">
        <v>244</v>
      </c>
      <c r="C48" s="110" t="s">
        <v>244</v>
      </c>
      <c r="D48" s="1254">
        <v>45084</v>
      </c>
      <c r="E48" s="1255"/>
      <c r="F48" s="1255" t="s">
        <v>1416</v>
      </c>
      <c r="G48" s="1255"/>
      <c r="H48" s="1255"/>
      <c r="I48" s="1255"/>
      <c r="J48" s="1255"/>
      <c r="K48" s="1256"/>
    </row>
    <row r="49" spans="1:11" ht="14.25" customHeight="1">
      <c r="A49" s="109" t="s">
        <v>1405</v>
      </c>
      <c r="B49" s="110" t="s">
        <v>244</v>
      </c>
      <c r="C49" s="110" t="s">
        <v>244</v>
      </c>
      <c r="D49" s="1254">
        <v>44937</v>
      </c>
      <c r="E49" s="1255"/>
      <c r="F49" s="1255" t="s">
        <v>1406</v>
      </c>
      <c r="G49" s="1255"/>
      <c r="H49" s="1255"/>
      <c r="I49" s="1255"/>
      <c r="J49" s="1255"/>
      <c r="K49" s="1256"/>
    </row>
    <row r="50" spans="1:11" ht="14.25" customHeight="1">
      <c r="A50" s="109" t="s">
        <v>54</v>
      </c>
      <c r="B50" s="110" t="s">
        <v>244</v>
      </c>
      <c r="C50" s="110" t="s">
        <v>244</v>
      </c>
      <c r="D50" s="1254">
        <v>44860</v>
      </c>
      <c r="E50" s="1255"/>
      <c r="F50" s="1255" t="s">
        <v>638</v>
      </c>
      <c r="G50" s="1255"/>
      <c r="H50" s="1255"/>
      <c r="I50" s="1255"/>
      <c r="J50" s="1255"/>
      <c r="K50" s="1256"/>
    </row>
    <row r="51" spans="1:11" ht="14.25" customHeight="1">
      <c r="A51" s="109" t="s">
        <v>617</v>
      </c>
      <c r="B51" s="110" t="s">
        <v>244</v>
      </c>
      <c r="C51" s="110" t="s">
        <v>244</v>
      </c>
      <c r="D51" s="1254">
        <v>44454</v>
      </c>
      <c r="E51" s="1255"/>
      <c r="F51" s="1255" t="s">
        <v>618</v>
      </c>
      <c r="G51" s="1255"/>
      <c r="H51" s="1255"/>
      <c r="I51" s="1255"/>
      <c r="J51" s="1255"/>
      <c r="K51" s="1256"/>
    </row>
    <row r="52" spans="1:11" ht="14.25" customHeight="1">
      <c r="A52" s="111" t="s">
        <v>272</v>
      </c>
      <c r="B52" s="112" t="s">
        <v>296</v>
      </c>
      <c r="C52" s="112" t="s">
        <v>244</v>
      </c>
      <c r="D52" s="1259">
        <v>44181</v>
      </c>
      <c r="E52" s="1260"/>
      <c r="F52" s="1261" t="s">
        <v>297</v>
      </c>
      <c r="G52" s="1261"/>
      <c r="H52" s="1261"/>
      <c r="I52" s="1261"/>
      <c r="J52" s="1261"/>
      <c r="K52" s="1262"/>
    </row>
    <row r="53" spans="1:11" ht="14.25" customHeight="1" thickBot="1">
      <c r="A53" s="37" t="s">
        <v>63</v>
      </c>
      <c r="B53" s="37" t="s">
        <v>240</v>
      </c>
      <c r="C53" s="37" t="s">
        <v>241</v>
      </c>
      <c r="D53" s="1263">
        <v>44127</v>
      </c>
      <c r="E53" s="1263"/>
      <c r="F53" s="1264" t="s">
        <v>242</v>
      </c>
      <c r="G53" s="1264"/>
      <c r="H53" s="1264"/>
      <c r="I53" s="1264"/>
      <c r="J53" s="1264"/>
      <c r="K53" s="1265"/>
    </row>
    <row r="54" spans="1:11" ht="7.5" customHeight="1" thickBot="1"/>
    <row r="55" spans="1:11" ht="14.25" customHeight="1">
      <c r="A55" s="113" t="s">
        <v>619</v>
      </c>
      <c r="B55" s="114" t="s">
        <v>620</v>
      </c>
      <c r="C55" s="1266" t="s">
        <v>244</v>
      </c>
      <c r="D55" s="1267"/>
      <c r="E55" s="1270" t="s">
        <v>245</v>
      </c>
      <c r="F55" s="1267"/>
      <c r="G55" s="1272" t="s">
        <v>246</v>
      </c>
      <c r="H55" s="1272">
        <v>1</v>
      </c>
      <c r="I55" s="1274">
        <v>1</v>
      </c>
      <c r="J55" s="1275"/>
      <c r="K55" s="1278" t="s">
        <v>665</v>
      </c>
    </row>
    <row r="56" spans="1:11" ht="19.5" customHeight="1" thickBot="1">
      <c r="A56" s="115" t="s">
        <v>1539</v>
      </c>
      <c r="B56" s="116" t="s">
        <v>1578</v>
      </c>
      <c r="C56" s="1268"/>
      <c r="D56" s="1269"/>
      <c r="E56" s="1271"/>
      <c r="F56" s="1269"/>
      <c r="G56" s="1273"/>
      <c r="H56" s="1273"/>
      <c r="I56" s="1276"/>
      <c r="J56" s="1277"/>
      <c r="K56" s="1279"/>
    </row>
    <row r="58" spans="1:11" s="117" customFormat="1" ht="14.25" customHeight="1">
      <c r="A58" s="1257"/>
      <c r="B58" s="1257"/>
      <c r="C58" s="1258"/>
      <c r="D58" s="1258"/>
      <c r="E58" s="1258"/>
      <c r="F58" s="1258"/>
      <c r="G58" s="1258"/>
      <c r="H58" s="1258"/>
      <c r="I58" s="1258"/>
      <c r="J58" s="1258"/>
      <c r="K58" s="1258"/>
    </row>
    <row r="81" spans="19:19" ht="14.25" customHeight="1">
      <c r="S81" s="101" t="s">
        <v>243</v>
      </c>
    </row>
  </sheetData>
  <mergeCells count="48">
    <mergeCell ref="A58:B58"/>
    <mergeCell ref="C58:K58"/>
    <mergeCell ref="D52:E52"/>
    <mergeCell ref="F52:K52"/>
    <mergeCell ref="D53:E53"/>
    <mergeCell ref="F53:K53"/>
    <mergeCell ref="C55:D56"/>
    <mergeCell ref="E55:F56"/>
    <mergeCell ref="G55:G56"/>
    <mergeCell ref="H55:H56"/>
    <mergeCell ref="I55:J56"/>
    <mergeCell ref="K55:K56"/>
    <mergeCell ref="D49:E49"/>
    <mergeCell ref="F49:K49"/>
    <mergeCell ref="D50:E50"/>
    <mergeCell ref="F50:K50"/>
    <mergeCell ref="D51:E51"/>
    <mergeCell ref="F51:K51"/>
    <mergeCell ref="D43:E43"/>
    <mergeCell ref="F43:K43"/>
    <mergeCell ref="D47:E47"/>
    <mergeCell ref="F47:K47"/>
    <mergeCell ref="D48:E48"/>
    <mergeCell ref="F48:K48"/>
    <mergeCell ref="D46:E46"/>
    <mergeCell ref="F46:K46"/>
    <mergeCell ref="D45:E45"/>
    <mergeCell ref="F45:K45"/>
    <mergeCell ref="D44:E44"/>
    <mergeCell ref="F44:K44"/>
    <mergeCell ref="A39:K41"/>
    <mergeCell ref="A25:G26"/>
    <mergeCell ref="H25:K26"/>
    <mergeCell ref="H27:K27"/>
    <mergeCell ref="H28:K28"/>
    <mergeCell ref="H29:K29"/>
    <mergeCell ref="H30:K30"/>
    <mergeCell ref="H31:K31"/>
    <mergeCell ref="H32:K32"/>
    <mergeCell ref="H33:K33"/>
    <mergeCell ref="H34:K34"/>
    <mergeCell ref="A36:K37"/>
    <mergeCell ref="A21:C23"/>
    <mergeCell ref="A1:K2"/>
    <mergeCell ref="A3:K5"/>
    <mergeCell ref="A7:K9"/>
    <mergeCell ref="A11:G12"/>
    <mergeCell ref="H11:K12"/>
  </mergeCells>
  <printOptions horizontalCentered="1" verticalCentered="1"/>
  <pageMargins left="0.11811023622047245" right="0.11811023622047245" top="0.19685039370078741" bottom="0.19685039370078741" header="0.31496062992125984" footer="0.31496062992125984"/>
  <pageSetup paperSize="9" orientation="portrait" r:id="rId1"/>
  <headerFooter differentFirst="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A47E5-776B-4004-B0FD-9C703F3FDB92}">
  <sheetPr>
    <tabColor rgb="FFFF0000"/>
    <pageSetUpPr fitToPage="1"/>
  </sheetPr>
  <dimension ref="A1:S101"/>
  <sheetViews>
    <sheetView topLeftCell="A40" zoomScale="85" zoomScaleNormal="85" zoomScaleSheetLayoutView="85" workbookViewId="0">
      <selection activeCell="R41" sqref="R41"/>
    </sheetView>
  </sheetViews>
  <sheetFormatPr baseColWidth="10" defaultColWidth="11.44140625" defaultRowHeight="13.2"/>
  <cols>
    <col min="1" max="1" width="6.88671875" customWidth="1"/>
    <col min="2" max="2" width="6.5546875" customWidth="1"/>
    <col min="4" max="4" width="21.5546875" customWidth="1"/>
    <col min="8" max="8" width="3.5546875" customWidth="1"/>
    <col min="9" max="9" width="3.109375" customWidth="1"/>
    <col min="10" max="10" width="14.6640625" customWidth="1"/>
    <col min="11" max="11" width="14.44140625" customWidth="1"/>
    <col min="12" max="12" width="16" customWidth="1"/>
    <col min="13" max="13" width="14.5546875" customWidth="1"/>
    <col min="14" max="14" width="19" customWidth="1"/>
    <col min="15" max="15" width="17.5546875" customWidth="1"/>
    <col min="16" max="16" width="16.33203125" customWidth="1"/>
    <col min="17" max="17" width="17.109375" customWidth="1"/>
    <col min="18" max="18" width="20.5546875" customWidth="1"/>
    <col min="19" max="19" width="14.5546875" customWidth="1"/>
    <col min="239" max="239" width="6.88671875" customWidth="1"/>
    <col min="240" max="240" width="6.5546875" customWidth="1"/>
    <col min="242" max="242" width="21.5546875" customWidth="1"/>
    <col min="244" max="244" width="22.44140625" customWidth="1"/>
    <col min="245" max="252" width="14.109375" customWidth="1"/>
    <col min="495" max="495" width="6.88671875" customWidth="1"/>
    <col min="496" max="496" width="6.5546875" customWidth="1"/>
    <col min="498" max="498" width="21.5546875" customWidth="1"/>
    <col min="500" max="500" width="22.44140625" customWidth="1"/>
    <col min="501" max="508" width="14.109375" customWidth="1"/>
    <col min="751" max="751" width="6.88671875" customWidth="1"/>
    <col min="752" max="752" width="6.5546875" customWidth="1"/>
    <col min="754" max="754" width="21.5546875" customWidth="1"/>
    <col min="756" max="756" width="22.44140625" customWidth="1"/>
    <col min="757" max="764" width="14.109375" customWidth="1"/>
    <col min="1007" max="1007" width="6.88671875" customWidth="1"/>
    <col min="1008" max="1008" width="6.5546875" customWidth="1"/>
    <col min="1010" max="1010" width="21.5546875" customWidth="1"/>
    <col min="1012" max="1012" width="22.44140625" customWidth="1"/>
    <col min="1013" max="1020" width="14.109375" customWidth="1"/>
    <col min="1263" max="1263" width="6.88671875" customWidth="1"/>
    <col min="1264" max="1264" width="6.5546875" customWidth="1"/>
    <col min="1266" max="1266" width="21.5546875" customWidth="1"/>
    <col min="1268" max="1268" width="22.44140625" customWidth="1"/>
    <col min="1269" max="1276" width="14.109375" customWidth="1"/>
    <col min="1519" max="1519" width="6.88671875" customWidth="1"/>
    <col min="1520" max="1520" width="6.5546875" customWidth="1"/>
    <col min="1522" max="1522" width="21.5546875" customWidth="1"/>
    <col min="1524" max="1524" width="22.44140625" customWidth="1"/>
    <col min="1525" max="1532" width="14.109375" customWidth="1"/>
    <col min="1775" max="1775" width="6.88671875" customWidth="1"/>
    <col min="1776" max="1776" width="6.5546875" customWidth="1"/>
    <col min="1778" max="1778" width="21.5546875" customWidth="1"/>
    <col min="1780" max="1780" width="22.44140625" customWidth="1"/>
    <col min="1781" max="1788" width="14.109375" customWidth="1"/>
    <col min="2031" max="2031" width="6.88671875" customWidth="1"/>
    <col min="2032" max="2032" width="6.5546875" customWidth="1"/>
    <col min="2034" max="2034" width="21.5546875" customWidth="1"/>
    <col min="2036" max="2036" width="22.44140625" customWidth="1"/>
    <col min="2037" max="2044" width="14.109375" customWidth="1"/>
    <col min="2287" max="2287" width="6.88671875" customWidth="1"/>
    <col min="2288" max="2288" width="6.5546875" customWidth="1"/>
    <col min="2290" max="2290" width="21.5546875" customWidth="1"/>
    <col min="2292" max="2292" width="22.44140625" customWidth="1"/>
    <col min="2293" max="2300" width="14.109375" customWidth="1"/>
    <col min="2543" max="2543" width="6.88671875" customWidth="1"/>
    <col min="2544" max="2544" width="6.5546875" customWidth="1"/>
    <col min="2546" max="2546" width="21.5546875" customWidth="1"/>
    <col min="2548" max="2548" width="22.44140625" customWidth="1"/>
    <col min="2549" max="2556" width="14.109375" customWidth="1"/>
    <col min="2799" max="2799" width="6.88671875" customWidth="1"/>
    <col min="2800" max="2800" width="6.5546875" customWidth="1"/>
    <col min="2802" max="2802" width="21.5546875" customWidth="1"/>
    <col min="2804" max="2804" width="22.44140625" customWidth="1"/>
    <col min="2805" max="2812" width="14.109375" customWidth="1"/>
    <col min="3055" max="3055" width="6.88671875" customWidth="1"/>
    <col min="3056" max="3056" width="6.5546875" customWidth="1"/>
    <col min="3058" max="3058" width="21.5546875" customWidth="1"/>
    <col min="3060" max="3060" width="22.44140625" customWidth="1"/>
    <col min="3061" max="3068" width="14.109375" customWidth="1"/>
    <col min="3311" max="3311" width="6.88671875" customWidth="1"/>
    <col min="3312" max="3312" width="6.5546875" customWidth="1"/>
    <col min="3314" max="3314" width="21.5546875" customWidth="1"/>
    <col min="3316" max="3316" width="22.44140625" customWidth="1"/>
    <col min="3317" max="3324" width="14.109375" customWidth="1"/>
    <col min="3567" max="3567" width="6.88671875" customWidth="1"/>
    <col min="3568" max="3568" width="6.5546875" customWidth="1"/>
    <col min="3570" max="3570" width="21.5546875" customWidth="1"/>
    <col min="3572" max="3572" width="22.44140625" customWidth="1"/>
    <col min="3573" max="3580" width="14.109375" customWidth="1"/>
    <col min="3823" max="3823" width="6.88671875" customWidth="1"/>
    <col min="3824" max="3824" width="6.5546875" customWidth="1"/>
    <col min="3826" max="3826" width="21.5546875" customWidth="1"/>
    <col min="3828" max="3828" width="22.44140625" customWidth="1"/>
    <col min="3829" max="3836" width="14.109375" customWidth="1"/>
    <col min="4079" max="4079" width="6.88671875" customWidth="1"/>
    <col min="4080" max="4080" width="6.5546875" customWidth="1"/>
    <col min="4082" max="4082" width="21.5546875" customWidth="1"/>
    <col min="4084" max="4084" width="22.44140625" customWidth="1"/>
    <col min="4085" max="4092" width="14.109375" customWidth="1"/>
    <col min="4335" max="4335" width="6.88671875" customWidth="1"/>
    <col min="4336" max="4336" width="6.5546875" customWidth="1"/>
    <col min="4338" max="4338" width="21.5546875" customWidth="1"/>
    <col min="4340" max="4340" width="22.44140625" customWidth="1"/>
    <col min="4341" max="4348" width="14.109375" customWidth="1"/>
    <col min="4591" max="4591" width="6.88671875" customWidth="1"/>
    <col min="4592" max="4592" width="6.5546875" customWidth="1"/>
    <col min="4594" max="4594" width="21.5546875" customWidth="1"/>
    <col min="4596" max="4596" width="22.44140625" customWidth="1"/>
    <col min="4597" max="4604" width="14.109375" customWidth="1"/>
    <col min="4847" max="4847" width="6.88671875" customWidth="1"/>
    <col min="4848" max="4848" width="6.5546875" customWidth="1"/>
    <col min="4850" max="4850" width="21.5546875" customWidth="1"/>
    <col min="4852" max="4852" width="22.44140625" customWidth="1"/>
    <col min="4853" max="4860" width="14.109375" customWidth="1"/>
    <col min="5103" max="5103" width="6.88671875" customWidth="1"/>
    <col min="5104" max="5104" width="6.5546875" customWidth="1"/>
    <col min="5106" max="5106" width="21.5546875" customWidth="1"/>
    <col min="5108" max="5108" width="22.44140625" customWidth="1"/>
    <col min="5109" max="5116" width="14.109375" customWidth="1"/>
    <col min="5359" max="5359" width="6.88671875" customWidth="1"/>
    <col min="5360" max="5360" width="6.5546875" customWidth="1"/>
    <col min="5362" max="5362" width="21.5546875" customWidth="1"/>
    <col min="5364" max="5364" width="22.44140625" customWidth="1"/>
    <col min="5365" max="5372" width="14.109375" customWidth="1"/>
    <col min="5615" max="5615" width="6.88671875" customWidth="1"/>
    <col min="5616" max="5616" width="6.5546875" customWidth="1"/>
    <col min="5618" max="5618" width="21.5546875" customWidth="1"/>
    <col min="5620" max="5620" width="22.44140625" customWidth="1"/>
    <col min="5621" max="5628" width="14.109375" customWidth="1"/>
    <col min="5871" max="5871" width="6.88671875" customWidth="1"/>
    <col min="5872" max="5872" width="6.5546875" customWidth="1"/>
    <col min="5874" max="5874" width="21.5546875" customWidth="1"/>
    <col min="5876" max="5876" width="22.44140625" customWidth="1"/>
    <col min="5877" max="5884" width="14.109375" customWidth="1"/>
    <col min="6127" max="6127" width="6.88671875" customWidth="1"/>
    <col min="6128" max="6128" width="6.5546875" customWidth="1"/>
    <col min="6130" max="6130" width="21.5546875" customWidth="1"/>
    <col min="6132" max="6132" width="22.44140625" customWidth="1"/>
    <col min="6133" max="6140" width="14.109375" customWidth="1"/>
    <col min="6383" max="6383" width="6.88671875" customWidth="1"/>
    <col min="6384" max="6384" width="6.5546875" customWidth="1"/>
    <col min="6386" max="6386" width="21.5546875" customWidth="1"/>
    <col min="6388" max="6388" width="22.44140625" customWidth="1"/>
    <col min="6389" max="6396" width="14.109375" customWidth="1"/>
    <col min="6639" max="6639" width="6.88671875" customWidth="1"/>
    <col min="6640" max="6640" width="6.5546875" customWidth="1"/>
    <col min="6642" max="6642" width="21.5546875" customWidth="1"/>
    <col min="6644" max="6644" width="22.44140625" customWidth="1"/>
    <col min="6645" max="6652" width="14.109375" customWidth="1"/>
    <col min="6895" max="6895" width="6.88671875" customWidth="1"/>
    <col min="6896" max="6896" width="6.5546875" customWidth="1"/>
    <col min="6898" max="6898" width="21.5546875" customWidth="1"/>
    <col min="6900" max="6900" width="22.44140625" customWidth="1"/>
    <col min="6901" max="6908" width="14.109375" customWidth="1"/>
    <col min="7151" max="7151" width="6.88671875" customWidth="1"/>
    <col min="7152" max="7152" width="6.5546875" customWidth="1"/>
    <col min="7154" max="7154" width="21.5546875" customWidth="1"/>
    <col min="7156" max="7156" width="22.44140625" customWidth="1"/>
    <col min="7157" max="7164" width="14.109375" customWidth="1"/>
    <col min="7407" max="7407" width="6.88671875" customWidth="1"/>
    <col min="7408" max="7408" width="6.5546875" customWidth="1"/>
    <col min="7410" max="7410" width="21.5546875" customWidth="1"/>
    <col min="7412" max="7412" width="22.44140625" customWidth="1"/>
    <col min="7413" max="7420" width="14.109375" customWidth="1"/>
    <col min="7663" max="7663" width="6.88671875" customWidth="1"/>
    <col min="7664" max="7664" width="6.5546875" customWidth="1"/>
    <col min="7666" max="7666" width="21.5546875" customWidth="1"/>
    <col min="7668" max="7668" width="22.44140625" customWidth="1"/>
    <col min="7669" max="7676" width="14.109375" customWidth="1"/>
    <col min="7919" max="7919" width="6.88671875" customWidth="1"/>
    <col min="7920" max="7920" width="6.5546875" customWidth="1"/>
    <col min="7922" max="7922" width="21.5546875" customWidth="1"/>
    <col min="7924" max="7924" width="22.44140625" customWidth="1"/>
    <col min="7925" max="7932" width="14.109375" customWidth="1"/>
    <col min="8175" max="8175" width="6.88671875" customWidth="1"/>
    <col min="8176" max="8176" width="6.5546875" customWidth="1"/>
    <col min="8178" max="8178" width="21.5546875" customWidth="1"/>
    <col min="8180" max="8180" width="22.44140625" customWidth="1"/>
    <col min="8181" max="8188" width="14.109375" customWidth="1"/>
    <col min="8431" max="8431" width="6.88671875" customWidth="1"/>
    <col min="8432" max="8432" width="6.5546875" customWidth="1"/>
    <col min="8434" max="8434" width="21.5546875" customWidth="1"/>
    <col min="8436" max="8436" width="22.44140625" customWidth="1"/>
    <col min="8437" max="8444" width="14.109375" customWidth="1"/>
    <col min="8687" max="8687" width="6.88671875" customWidth="1"/>
    <col min="8688" max="8688" width="6.5546875" customWidth="1"/>
    <col min="8690" max="8690" width="21.5546875" customWidth="1"/>
    <col min="8692" max="8692" width="22.44140625" customWidth="1"/>
    <col min="8693" max="8700" width="14.109375" customWidth="1"/>
    <col min="8943" max="8943" width="6.88671875" customWidth="1"/>
    <col min="8944" max="8944" width="6.5546875" customWidth="1"/>
    <col min="8946" max="8946" width="21.5546875" customWidth="1"/>
    <col min="8948" max="8948" width="22.44140625" customWidth="1"/>
    <col min="8949" max="8956" width="14.109375" customWidth="1"/>
    <col min="9199" max="9199" width="6.88671875" customWidth="1"/>
    <col min="9200" max="9200" width="6.5546875" customWidth="1"/>
    <col min="9202" max="9202" width="21.5546875" customWidth="1"/>
    <col min="9204" max="9204" width="22.44140625" customWidth="1"/>
    <col min="9205" max="9212" width="14.109375" customWidth="1"/>
    <col min="9455" max="9455" width="6.88671875" customWidth="1"/>
    <col min="9456" max="9456" width="6.5546875" customWidth="1"/>
    <col min="9458" max="9458" width="21.5546875" customWidth="1"/>
    <col min="9460" max="9460" width="22.44140625" customWidth="1"/>
    <col min="9461" max="9468" width="14.109375" customWidth="1"/>
    <col min="9711" max="9711" width="6.88671875" customWidth="1"/>
    <col min="9712" max="9712" width="6.5546875" customWidth="1"/>
    <col min="9714" max="9714" width="21.5546875" customWidth="1"/>
    <col min="9716" max="9716" width="22.44140625" customWidth="1"/>
    <col min="9717" max="9724" width="14.109375" customWidth="1"/>
    <col min="9967" max="9967" width="6.88671875" customWidth="1"/>
    <col min="9968" max="9968" width="6.5546875" customWidth="1"/>
    <col min="9970" max="9970" width="21.5546875" customWidth="1"/>
    <col min="9972" max="9972" width="22.44140625" customWidth="1"/>
    <col min="9973" max="9980" width="14.109375" customWidth="1"/>
    <col min="10223" max="10223" width="6.88671875" customWidth="1"/>
    <col min="10224" max="10224" width="6.5546875" customWidth="1"/>
    <col min="10226" max="10226" width="21.5546875" customWidth="1"/>
    <col min="10228" max="10228" width="22.44140625" customWidth="1"/>
    <col min="10229" max="10236" width="14.109375" customWidth="1"/>
    <col min="10479" max="10479" width="6.88671875" customWidth="1"/>
    <col min="10480" max="10480" width="6.5546875" customWidth="1"/>
    <col min="10482" max="10482" width="21.5546875" customWidth="1"/>
    <col min="10484" max="10484" width="22.44140625" customWidth="1"/>
    <col min="10485" max="10492" width="14.109375" customWidth="1"/>
    <col min="10735" max="10735" width="6.88671875" customWidth="1"/>
    <col min="10736" max="10736" width="6.5546875" customWidth="1"/>
    <col min="10738" max="10738" width="21.5546875" customWidth="1"/>
    <col min="10740" max="10740" width="22.44140625" customWidth="1"/>
    <col min="10741" max="10748" width="14.109375" customWidth="1"/>
    <col min="10991" max="10991" width="6.88671875" customWidth="1"/>
    <col min="10992" max="10992" width="6.5546875" customWidth="1"/>
    <col min="10994" max="10994" width="21.5546875" customWidth="1"/>
    <col min="10996" max="10996" width="22.44140625" customWidth="1"/>
    <col min="10997" max="11004" width="14.109375" customWidth="1"/>
    <col min="11247" max="11247" width="6.88671875" customWidth="1"/>
    <col min="11248" max="11248" width="6.5546875" customWidth="1"/>
    <col min="11250" max="11250" width="21.5546875" customWidth="1"/>
    <col min="11252" max="11252" width="22.44140625" customWidth="1"/>
    <col min="11253" max="11260" width="14.109375" customWidth="1"/>
    <col min="11503" max="11503" width="6.88671875" customWidth="1"/>
    <col min="11504" max="11504" width="6.5546875" customWidth="1"/>
    <col min="11506" max="11506" width="21.5546875" customWidth="1"/>
    <col min="11508" max="11508" width="22.44140625" customWidth="1"/>
    <col min="11509" max="11516" width="14.109375" customWidth="1"/>
    <col min="11759" max="11759" width="6.88671875" customWidth="1"/>
    <col min="11760" max="11760" width="6.5546875" customWidth="1"/>
    <col min="11762" max="11762" width="21.5546875" customWidth="1"/>
    <col min="11764" max="11764" width="22.44140625" customWidth="1"/>
    <col min="11765" max="11772" width="14.109375" customWidth="1"/>
    <col min="12015" max="12015" width="6.88671875" customWidth="1"/>
    <col min="12016" max="12016" width="6.5546875" customWidth="1"/>
    <col min="12018" max="12018" width="21.5546875" customWidth="1"/>
    <col min="12020" max="12020" width="22.44140625" customWidth="1"/>
    <col min="12021" max="12028" width="14.109375" customWidth="1"/>
    <col min="12271" max="12271" width="6.88671875" customWidth="1"/>
    <col min="12272" max="12272" width="6.5546875" customWidth="1"/>
    <col min="12274" max="12274" width="21.5546875" customWidth="1"/>
    <col min="12276" max="12276" width="22.44140625" customWidth="1"/>
    <col min="12277" max="12284" width="14.109375" customWidth="1"/>
    <col min="12527" max="12527" width="6.88671875" customWidth="1"/>
    <col min="12528" max="12528" width="6.5546875" customWidth="1"/>
    <col min="12530" max="12530" width="21.5546875" customWidth="1"/>
    <col min="12532" max="12532" width="22.44140625" customWidth="1"/>
    <col min="12533" max="12540" width="14.109375" customWidth="1"/>
    <col min="12783" max="12783" width="6.88671875" customWidth="1"/>
    <col min="12784" max="12784" width="6.5546875" customWidth="1"/>
    <col min="12786" max="12786" width="21.5546875" customWidth="1"/>
    <col min="12788" max="12788" width="22.44140625" customWidth="1"/>
    <col min="12789" max="12796" width="14.109375" customWidth="1"/>
    <col min="13039" max="13039" width="6.88671875" customWidth="1"/>
    <col min="13040" max="13040" width="6.5546875" customWidth="1"/>
    <col min="13042" max="13042" width="21.5546875" customWidth="1"/>
    <col min="13044" max="13044" width="22.44140625" customWidth="1"/>
    <col min="13045" max="13052" width="14.109375" customWidth="1"/>
    <col min="13295" max="13295" width="6.88671875" customWidth="1"/>
    <col min="13296" max="13296" width="6.5546875" customWidth="1"/>
    <col min="13298" max="13298" width="21.5546875" customWidth="1"/>
    <col min="13300" max="13300" width="22.44140625" customWidth="1"/>
    <col min="13301" max="13308" width="14.109375" customWidth="1"/>
    <col min="13551" max="13551" width="6.88671875" customWidth="1"/>
    <col min="13552" max="13552" width="6.5546875" customWidth="1"/>
    <col min="13554" max="13554" width="21.5546875" customWidth="1"/>
    <col min="13556" max="13556" width="22.44140625" customWidth="1"/>
    <col min="13557" max="13564" width="14.109375" customWidth="1"/>
    <col min="13807" max="13807" width="6.88671875" customWidth="1"/>
    <col min="13808" max="13808" width="6.5546875" customWidth="1"/>
    <col min="13810" max="13810" width="21.5546875" customWidth="1"/>
    <col min="13812" max="13812" width="22.44140625" customWidth="1"/>
    <col min="13813" max="13820" width="14.109375" customWidth="1"/>
    <col min="14063" max="14063" width="6.88671875" customWidth="1"/>
    <col min="14064" max="14064" width="6.5546875" customWidth="1"/>
    <col min="14066" max="14066" width="21.5546875" customWidth="1"/>
    <col min="14068" max="14068" width="22.44140625" customWidth="1"/>
    <col min="14069" max="14076" width="14.109375" customWidth="1"/>
    <col min="14319" max="14319" width="6.88671875" customWidth="1"/>
    <col min="14320" max="14320" width="6.5546875" customWidth="1"/>
    <col min="14322" max="14322" width="21.5546875" customWidth="1"/>
    <col min="14324" max="14324" width="22.44140625" customWidth="1"/>
    <col min="14325" max="14332" width="14.109375" customWidth="1"/>
    <col min="14575" max="14575" width="6.88671875" customWidth="1"/>
    <col min="14576" max="14576" width="6.5546875" customWidth="1"/>
    <col min="14578" max="14578" width="21.5546875" customWidth="1"/>
    <col min="14580" max="14580" width="22.44140625" customWidth="1"/>
    <col min="14581" max="14588" width="14.109375" customWidth="1"/>
    <col min="14831" max="14831" width="6.88671875" customWidth="1"/>
    <col min="14832" max="14832" width="6.5546875" customWidth="1"/>
    <col min="14834" max="14834" width="21.5546875" customWidth="1"/>
    <col min="14836" max="14836" width="22.44140625" customWidth="1"/>
    <col min="14837" max="14844" width="14.109375" customWidth="1"/>
    <col min="15087" max="15087" width="6.88671875" customWidth="1"/>
    <col min="15088" max="15088" width="6.5546875" customWidth="1"/>
    <col min="15090" max="15090" width="21.5546875" customWidth="1"/>
    <col min="15092" max="15092" width="22.44140625" customWidth="1"/>
    <col min="15093" max="15100" width="14.109375" customWidth="1"/>
    <col min="15343" max="15343" width="6.88671875" customWidth="1"/>
    <col min="15344" max="15344" width="6.5546875" customWidth="1"/>
    <col min="15346" max="15346" width="21.5546875" customWidth="1"/>
    <col min="15348" max="15348" width="22.44140625" customWidth="1"/>
    <col min="15349" max="15356" width="14.109375" customWidth="1"/>
    <col min="15599" max="15599" width="6.88671875" customWidth="1"/>
    <col min="15600" max="15600" width="6.5546875" customWidth="1"/>
    <col min="15602" max="15602" width="21.5546875" customWidth="1"/>
    <col min="15604" max="15604" width="22.44140625" customWidth="1"/>
    <col min="15605" max="15612" width="14.109375" customWidth="1"/>
    <col min="15855" max="15855" width="6.88671875" customWidth="1"/>
    <col min="15856" max="15856" width="6.5546875" customWidth="1"/>
    <col min="15858" max="15858" width="21.5546875" customWidth="1"/>
    <col min="15860" max="15860" width="22.44140625" customWidth="1"/>
    <col min="15861" max="15868" width="14.109375" customWidth="1"/>
    <col min="16111" max="16111" width="6.88671875" customWidth="1"/>
    <col min="16112" max="16112" width="6.5546875" customWidth="1"/>
    <col min="16114" max="16114" width="21.5546875" customWidth="1"/>
    <col min="16116" max="16116" width="22.44140625" customWidth="1"/>
    <col min="16117" max="16124" width="14.109375" customWidth="1"/>
  </cols>
  <sheetData>
    <row r="1" spans="1:19" ht="20.25" customHeight="1" thickTop="1" thickBot="1">
      <c r="A1" s="1289" t="s">
        <v>255</v>
      </c>
      <c r="B1" s="1290"/>
      <c r="C1" s="1290"/>
      <c r="D1" s="1290"/>
      <c r="E1" s="1290"/>
      <c r="F1" s="1290"/>
      <c r="G1" s="1290"/>
      <c r="H1" s="1290"/>
      <c r="I1" s="1290"/>
      <c r="J1" s="1290"/>
      <c r="K1" s="1290"/>
      <c r="L1" s="1290"/>
      <c r="M1" s="1290"/>
      <c r="N1" s="1290"/>
      <c r="O1" s="1290"/>
      <c r="P1" s="1290"/>
      <c r="Q1" s="1290"/>
      <c r="R1" s="1283" t="s">
        <v>230</v>
      </c>
      <c r="S1" s="1284"/>
    </row>
    <row r="2" spans="1:19" ht="28.8" thickTop="1" thickBot="1">
      <c r="A2" s="1291" t="s">
        <v>257</v>
      </c>
      <c r="B2" s="1292"/>
      <c r="C2" s="1292"/>
      <c r="D2" s="1292"/>
      <c r="E2" s="1292"/>
      <c r="F2" s="1292"/>
      <c r="G2" s="1292"/>
      <c r="H2" s="1292"/>
      <c r="I2" s="1293"/>
      <c r="J2" s="1294" t="s">
        <v>258</v>
      </c>
      <c r="K2" s="1295"/>
      <c r="L2" s="1298" t="s">
        <v>259</v>
      </c>
      <c r="M2" s="1299"/>
      <c r="N2" s="1300" t="s">
        <v>78</v>
      </c>
      <c r="O2" s="1301"/>
      <c r="P2" s="1302"/>
      <c r="Q2" s="58" t="s">
        <v>616</v>
      </c>
      <c r="R2" s="1285"/>
      <c r="S2" s="1286"/>
    </row>
    <row r="3" spans="1:19" ht="17.25" customHeight="1" thickTop="1" thickBot="1">
      <c r="A3" s="47"/>
      <c r="B3" s="48"/>
      <c r="C3" s="1296"/>
      <c r="D3" s="1296"/>
      <c r="E3" s="1296"/>
      <c r="F3" s="50"/>
      <c r="G3" s="50"/>
      <c r="H3" s="50"/>
      <c r="I3" s="48"/>
      <c r="J3" s="1303"/>
      <c r="K3" s="1304"/>
      <c r="L3" s="1298" t="s">
        <v>260</v>
      </c>
      <c r="M3" s="1299"/>
      <c r="N3" s="1307" t="s">
        <v>1541</v>
      </c>
      <c r="O3" s="1308"/>
      <c r="P3" s="1308"/>
      <c r="Q3" s="1308"/>
      <c r="R3" s="1285"/>
      <c r="S3" s="1286"/>
    </row>
    <row r="4" spans="1:19" ht="19.5" customHeight="1" thickTop="1" thickBot="1">
      <c r="A4" s="49"/>
      <c r="B4" s="44"/>
      <c r="C4" s="1297"/>
      <c r="D4" s="1297"/>
      <c r="E4" s="1297"/>
      <c r="F4" s="57"/>
      <c r="G4" s="57"/>
      <c r="H4" s="57"/>
      <c r="I4" s="44"/>
      <c r="J4" s="1305"/>
      <c r="K4" s="1306"/>
      <c r="L4" s="1309" t="s">
        <v>61</v>
      </c>
      <c r="M4" s="1310"/>
      <c r="N4" s="1307" t="s">
        <v>665</v>
      </c>
      <c r="O4" s="1311"/>
      <c r="P4" s="45" t="s">
        <v>261</v>
      </c>
      <c r="Q4" s="46" t="s">
        <v>1539</v>
      </c>
      <c r="R4" s="1285"/>
      <c r="S4" s="1286"/>
    </row>
    <row r="5" spans="1:19" ht="15.75" customHeight="1" thickTop="1" thickBot="1">
      <c r="A5" s="49"/>
      <c r="B5" s="44"/>
      <c r="C5" s="44"/>
      <c r="D5" s="44"/>
      <c r="E5" s="44"/>
      <c r="F5" s="44"/>
      <c r="G5" s="44"/>
      <c r="H5" s="44"/>
      <c r="I5" s="44"/>
      <c r="J5" s="1305"/>
      <c r="K5" s="1306"/>
      <c r="L5" s="1312" t="s">
        <v>262</v>
      </c>
      <c r="M5" s="1313"/>
      <c r="N5" s="1314">
        <v>45812</v>
      </c>
      <c r="O5" s="1315"/>
      <c r="P5" s="1315"/>
      <c r="Q5" s="1315"/>
      <c r="R5" s="1287"/>
      <c r="S5" s="1288"/>
    </row>
    <row r="6" spans="1:19" ht="18" thickBot="1">
      <c r="A6" s="51"/>
      <c r="B6" s="52"/>
      <c r="C6" s="52"/>
      <c r="D6" s="52"/>
      <c r="E6" s="52"/>
      <c r="F6" s="52"/>
      <c r="G6" s="52"/>
      <c r="H6" s="52"/>
      <c r="I6" s="53"/>
      <c r="J6" s="1280" t="s">
        <v>264</v>
      </c>
      <c r="K6" s="1281"/>
      <c r="L6" s="1281"/>
      <c r="M6" s="1281"/>
      <c r="N6" s="1281"/>
      <c r="O6" s="1281"/>
      <c r="P6" s="1281"/>
      <c r="Q6" s="1282"/>
      <c r="R6" s="59"/>
      <c r="S6" s="60"/>
    </row>
    <row r="7" spans="1:19" s="38" customFormat="1" ht="54" customHeight="1" thickBot="1">
      <c r="A7" s="54"/>
      <c r="B7" s="55"/>
      <c r="C7" s="55"/>
      <c r="D7" s="55"/>
      <c r="E7" s="55"/>
      <c r="F7" s="55"/>
      <c r="G7" s="55"/>
      <c r="H7" s="55"/>
      <c r="I7" s="56"/>
      <c r="J7" s="95" t="s">
        <v>248</v>
      </c>
      <c r="K7" s="96" t="s">
        <v>251</v>
      </c>
      <c r="L7" s="97" t="s">
        <v>249</v>
      </c>
      <c r="M7" s="96" t="s">
        <v>253</v>
      </c>
      <c r="N7" s="98" t="s">
        <v>250</v>
      </c>
      <c r="O7" s="98" t="s">
        <v>254</v>
      </c>
      <c r="P7" s="99"/>
      <c r="Q7" s="99"/>
      <c r="R7" s="100" t="s">
        <v>265</v>
      </c>
      <c r="S7" s="100" t="s">
        <v>266</v>
      </c>
    </row>
    <row r="8" spans="1:19" ht="13.8" thickBot="1">
      <c r="A8" s="1316" t="s">
        <v>403</v>
      </c>
      <c r="B8" s="1317"/>
      <c r="C8" s="1317"/>
      <c r="D8" s="1317"/>
      <c r="E8" s="1317"/>
      <c r="F8" s="1317"/>
      <c r="G8" s="1317"/>
      <c r="H8" s="1317"/>
      <c r="I8" s="1318"/>
      <c r="J8" s="3">
        <f>'Bilan Puissance Ligne 1'!K250</f>
        <v>180.7355389177238</v>
      </c>
      <c r="K8" s="39">
        <f>'Bilan Puissance Ligne 1'!R250</f>
        <v>112.98813447132548</v>
      </c>
      <c r="L8" s="9" t="s">
        <v>56</v>
      </c>
      <c r="M8" s="9" t="s">
        <v>56</v>
      </c>
      <c r="N8" s="8"/>
      <c r="O8" s="8"/>
      <c r="P8" s="8" t="s">
        <v>40</v>
      </c>
      <c r="Q8" s="8" t="s">
        <v>81</v>
      </c>
      <c r="R8" s="61"/>
      <c r="S8" s="61"/>
    </row>
    <row r="9" spans="1:19" ht="13.8" thickBot="1">
      <c r="A9" s="1319"/>
      <c r="B9" s="1320"/>
      <c r="C9" s="1320"/>
      <c r="D9" s="1320"/>
      <c r="E9" s="1320"/>
      <c r="F9" s="1320"/>
      <c r="G9" s="1320"/>
      <c r="H9" s="1320"/>
      <c r="I9" s="1321"/>
      <c r="J9" s="9"/>
      <c r="K9" s="9"/>
      <c r="L9" s="4">
        <f>'Bilan Puissance Ligne 2'!K261</f>
        <v>179.31197265266357</v>
      </c>
      <c r="M9" s="39">
        <f>'Bilan Puissance Ligne 2'!R261</f>
        <v>115.46013447132549</v>
      </c>
      <c r="N9" s="8"/>
      <c r="O9" s="8"/>
      <c r="P9" s="8" t="s">
        <v>42</v>
      </c>
      <c r="Q9" s="8" t="s">
        <v>164</v>
      </c>
      <c r="R9" s="62"/>
      <c r="S9" s="62"/>
    </row>
    <row r="10" spans="1:19" ht="13.8" thickBot="1">
      <c r="A10" s="1319"/>
      <c r="B10" s="1320"/>
      <c r="C10" s="1320"/>
      <c r="D10" s="1320"/>
      <c r="E10" s="1320"/>
      <c r="F10" s="1320"/>
      <c r="G10" s="1320"/>
      <c r="H10" s="1320"/>
      <c r="I10" s="1321"/>
      <c r="J10" s="9"/>
      <c r="K10" s="9"/>
      <c r="L10" s="9"/>
      <c r="M10" s="9"/>
      <c r="N10" s="7">
        <f>'Bilan Puissan Parties Comm.'!K586</f>
        <v>437.04251161488025</v>
      </c>
      <c r="O10" s="40">
        <f>'Bilan Puissan Parties Comm.'!R586</f>
        <v>285.88030523306446</v>
      </c>
      <c r="P10" s="8" t="s">
        <v>43</v>
      </c>
      <c r="Q10" s="8" t="s">
        <v>82</v>
      </c>
      <c r="R10" s="62"/>
      <c r="S10" s="62"/>
    </row>
    <row r="11" spans="1:19" ht="13.8" thickBot="1">
      <c r="A11" s="1319"/>
      <c r="B11" s="1320"/>
      <c r="C11" s="1320"/>
      <c r="D11" s="1320"/>
      <c r="E11" s="1320"/>
      <c r="F11" s="1320"/>
      <c r="G11" s="1320"/>
      <c r="H11" s="1320"/>
      <c r="I11" s="1321"/>
      <c r="J11" s="9"/>
      <c r="K11" s="9"/>
      <c r="L11" s="9"/>
      <c r="M11" s="9"/>
      <c r="N11" s="7">
        <f>'Bilan Puissan Parties Comm.'!K587</f>
        <v>273.32080241054661</v>
      </c>
      <c r="O11" s="40">
        <f>'Bilan Puissan Parties Comm.'!R587</f>
        <v>255.324504548927</v>
      </c>
      <c r="P11" s="8" t="s">
        <v>58</v>
      </c>
      <c r="Q11" s="8" t="s">
        <v>82</v>
      </c>
      <c r="R11" s="62"/>
      <c r="S11" s="62"/>
    </row>
    <row r="12" spans="1:19" ht="13.8" thickBot="1">
      <c r="A12" s="1319"/>
      <c r="B12" s="1320"/>
      <c r="C12" s="1320"/>
      <c r="D12" s="1320"/>
      <c r="E12" s="1320"/>
      <c r="F12" s="1320"/>
      <c r="G12" s="1320"/>
      <c r="H12" s="1320"/>
      <c r="I12" s="1321"/>
      <c r="J12" s="9"/>
      <c r="K12" s="9"/>
      <c r="L12" s="9"/>
      <c r="M12" s="9"/>
      <c r="N12" s="7">
        <f>'Bilan Puissan Parties Comm.'!K588</f>
        <v>242.19664218516718</v>
      </c>
      <c r="O12" s="40">
        <f>'Bilan Puissan Parties Comm.'!R588</f>
        <v>185.20147207107294</v>
      </c>
      <c r="P12" s="8" t="s">
        <v>59</v>
      </c>
      <c r="Q12" s="8" t="s">
        <v>82</v>
      </c>
      <c r="R12" s="62"/>
      <c r="S12" s="62"/>
    </row>
    <row r="13" spans="1:19" ht="13.8" thickBot="1">
      <c r="A13" s="1319"/>
      <c r="B13" s="1320"/>
      <c r="C13" s="1320"/>
      <c r="D13" s="1320"/>
      <c r="E13" s="1320"/>
      <c r="F13" s="1320"/>
      <c r="G13" s="1320"/>
      <c r="H13" s="1320"/>
      <c r="I13" s="1321"/>
      <c r="J13" s="9"/>
      <c r="K13" s="9"/>
      <c r="L13" s="9"/>
      <c r="M13" s="9"/>
      <c r="N13" s="7">
        <f>'Bilan Puissan Parties Comm.'!K589</f>
        <v>459.74103964794602</v>
      </c>
      <c r="O13" s="40">
        <f>'Bilan Puissan Parties Comm.'!R589</f>
        <v>363.02081756661062</v>
      </c>
      <c r="P13" s="8" t="s">
        <v>60</v>
      </c>
      <c r="Q13" s="8" t="s">
        <v>82</v>
      </c>
      <c r="R13" s="62"/>
      <c r="S13" s="62"/>
    </row>
    <row r="14" spans="1:19" ht="13.8" thickBot="1">
      <c r="A14" s="1319"/>
      <c r="B14" s="1320"/>
      <c r="C14" s="1320"/>
      <c r="D14" s="1320"/>
      <c r="E14" s="1320"/>
      <c r="F14" s="1320"/>
      <c r="G14" s="1320"/>
      <c r="H14" s="1320"/>
      <c r="I14" s="1321"/>
      <c r="J14" s="3">
        <f>'Bilan Puissance Ligne 1'!K251</f>
        <v>456.39889863711977</v>
      </c>
      <c r="K14" s="39">
        <f>'Bilan Puissance Ligne 1'!R251</f>
        <v>246.07122674314837</v>
      </c>
      <c r="L14" s="9"/>
      <c r="M14" s="9"/>
      <c r="N14" s="8"/>
      <c r="O14" s="8"/>
      <c r="P14" s="8" t="s">
        <v>79</v>
      </c>
      <c r="Q14" s="8" t="s">
        <v>81</v>
      </c>
      <c r="R14" s="62"/>
      <c r="S14" s="62"/>
    </row>
    <row r="15" spans="1:19" ht="13.8" thickBot="1">
      <c r="A15" s="1319"/>
      <c r="B15" s="1320"/>
      <c r="C15" s="1320"/>
      <c r="D15" s="1320"/>
      <c r="E15" s="1320"/>
      <c r="F15" s="1320"/>
      <c r="G15" s="1320"/>
      <c r="H15" s="1320"/>
      <c r="I15" s="1321"/>
      <c r="J15" s="9" t="s">
        <v>56</v>
      </c>
      <c r="K15" s="9" t="s">
        <v>56</v>
      </c>
      <c r="L15" s="4">
        <f>'Bilan Puissance Ligne 2'!K262</f>
        <v>456.39889863711977</v>
      </c>
      <c r="M15" s="39">
        <f>'Bilan Puissance Ligne 2'!R262</f>
        <v>246.07122674314837</v>
      </c>
      <c r="N15" s="8"/>
      <c r="O15" s="8"/>
      <c r="P15" s="8" t="s">
        <v>80</v>
      </c>
      <c r="Q15" s="8" t="s">
        <v>164</v>
      </c>
      <c r="R15" s="62"/>
      <c r="S15" s="62"/>
    </row>
    <row r="16" spans="1:19" ht="13.8" thickBot="1">
      <c r="A16" s="1319"/>
      <c r="B16" s="1320"/>
      <c r="C16" s="1320"/>
      <c r="D16" s="1320"/>
      <c r="E16" s="1320"/>
      <c r="F16" s="1320"/>
      <c r="G16" s="1320"/>
      <c r="H16" s="1320"/>
      <c r="I16" s="1321"/>
      <c r="J16" s="3">
        <f>'Bilan Puissance Ligne 1'!K249</f>
        <v>639.56109392150665</v>
      </c>
      <c r="K16" s="39">
        <f>'Bilan Puissance Ligne 1'!R249</f>
        <v>388.47046432846196</v>
      </c>
      <c r="L16" s="9"/>
      <c r="M16" s="9"/>
      <c r="N16" s="8"/>
      <c r="O16" s="8"/>
      <c r="P16" s="8" t="s">
        <v>85</v>
      </c>
      <c r="Q16" s="8" t="s">
        <v>81</v>
      </c>
      <c r="R16" s="62"/>
      <c r="S16" s="62"/>
    </row>
    <row r="17" spans="1:19" ht="13.8" thickBot="1">
      <c r="A17" s="1319"/>
      <c r="B17" s="1320"/>
      <c r="C17" s="1320"/>
      <c r="D17" s="1320"/>
      <c r="E17" s="1320"/>
      <c r="F17" s="1320"/>
      <c r="G17" s="1320"/>
      <c r="H17" s="1320"/>
      <c r="I17" s="1321"/>
      <c r="J17" s="9"/>
      <c r="K17" s="9"/>
      <c r="L17" s="9"/>
      <c r="M17" s="9"/>
      <c r="N17" s="7">
        <f>'Bilan Puissan Parties Comm.'!K590</f>
        <v>341.0704650670794</v>
      </c>
      <c r="O17" s="40">
        <f>'Bilan Puissan Parties Comm.'!R590</f>
        <v>296.99047999999993</v>
      </c>
      <c r="P17" s="8" t="s">
        <v>85</v>
      </c>
      <c r="Q17" s="8" t="s">
        <v>229</v>
      </c>
      <c r="R17" s="62"/>
      <c r="S17" s="62"/>
    </row>
    <row r="18" spans="1:19" ht="13.8" thickBot="1">
      <c r="A18" s="1319"/>
      <c r="B18" s="1320"/>
      <c r="C18" s="1320"/>
      <c r="D18" s="1320"/>
      <c r="E18" s="1320"/>
      <c r="F18" s="1320"/>
      <c r="G18" s="1320"/>
      <c r="H18" s="1320"/>
      <c r="I18" s="1321"/>
      <c r="J18" s="9"/>
      <c r="K18" s="9"/>
      <c r="L18" s="4">
        <f>'Bilan Puissance Ligne 2'!K260</f>
        <v>641.47915274503612</v>
      </c>
      <c r="M18" s="39">
        <f>'Bilan Puissance Ligne 2'!R260</f>
        <v>390.56746432846194</v>
      </c>
      <c r="N18" s="8"/>
      <c r="O18" s="8"/>
      <c r="P18" s="8" t="s">
        <v>85</v>
      </c>
      <c r="Q18" s="8" t="s">
        <v>164</v>
      </c>
      <c r="R18" s="62"/>
      <c r="S18" s="62"/>
    </row>
    <row r="19" spans="1:19" ht="13.8" thickBot="1">
      <c r="A19" s="1322"/>
      <c r="B19" s="1323"/>
      <c r="C19" s="1323"/>
      <c r="D19" s="1323"/>
      <c r="E19" s="1323"/>
      <c r="F19" s="1323"/>
      <c r="G19" s="1323"/>
      <c r="H19" s="1323"/>
      <c r="I19" s="1324"/>
      <c r="J19" s="9"/>
      <c r="K19" s="9"/>
      <c r="L19" s="9"/>
      <c r="M19" s="9"/>
      <c r="N19" s="7" t="str">
        <f>'Bilan Puissan Parties Comm.'!K591</f>
        <v>/</v>
      </c>
      <c r="O19" s="40">
        <v>0</v>
      </c>
      <c r="P19" s="8" t="s">
        <v>90</v>
      </c>
      <c r="Q19" s="8" t="s">
        <v>82</v>
      </c>
      <c r="R19" s="63"/>
      <c r="S19" s="63"/>
    </row>
    <row r="20" spans="1:19" ht="8.25" customHeight="1" thickBot="1">
      <c r="A20" s="30"/>
      <c r="B20" s="30"/>
      <c r="C20" s="30"/>
      <c r="D20" s="30"/>
      <c r="E20" s="30"/>
      <c r="F20" s="30"/>
      <c r="G20" s="30"/>
      <c r="H20" s="30"/>
      <c r="I20" s="30"/>
      <c r="J20" s="5"/>
      <c r="K20" s="5"/>
      <c r="L20" s="5"/>
      <c r="M20" s="5"/>
      <c r="N20" s="5"/>
      <c r="O20" s="5"/>
      <c r="P20" s="5"/>
      <c r="Q20" s="5"/>
      <c r="R20" s="62"/>
      <c r="S20" s="62"/>
    </row>
    <row r="21" spans="1:19" ht="19.5" customHeight="1" thickBot="1">
      <c r="A21" s="30"/>
      <c r="B21" s="30"/>
      <c r="C21" s="30"/>
      <c r="D21" s="30"/>
      <c r="E21" s="30"/>
      <c r="F21" s="30"/>
      <c r="G21" s="30"/>
      <c r="H21" s="30"/>
      <c r="I21" s="30"/>
      <c r="J21" s="72">
        <f t="shared" ref="J21:O21" si="0">SUM(J8:J19)</f>
        <v>1276.6955314763502</v>
      </c>
      <c r="K21" s="73">
        <f t="shared" si="0"/>
        <v>747.52982554293578</v>
      </c>
      <c r="L21" s="74">
        <f t="shared" si="0"/>
        <v>1277.1900240348195</v>
      </c>
      <c r="M21" s="73">
        <f t="shared" si="0"/>
        <v>752.09882554293586</v>
      </c>
      <c r="N21" s="75">
        <f t="shared" si="0"/>
        <v>1753.3714609256194</v>
      </c>
      <c r="O21" s="73">
        <f t="shared" si="0"/>
        <v>1386.4175794196749</v>
      </c>
      <c r="R21" s="43">
        <f>J21+L21+N21</f>
        <v>4307.2570164367889</v>
      </c>
      <c r="S21" s="43">
        <f>K21+M21+O21</f>
        <v>2886.0462305055466</v>
      </c>
    </row>
    <row r="22" spans="1:19" ht="13.8" thickBot="1">
      <c r="A22" s="85"/>
      <c r="B22" s="85"/>
      <c r="C22" s="85"/>
      <c r="D22" s="85"/>
      <c r="E22" s="85"/>
      <c r="F22" s="85"/>
      <c r="G22" s="85"/>
      <c r="H22" s="85"/>
      <c r="I22" s="85"/>
      <c r="J22" s="6"/>
      <c r="K22" s="6"/>
      <c r="L22" s="6"/>
      <c r="M22" s="6"/>
      <c r="N22" s="6"/>
      <c r="O22" s="6"/>
      <c r="P22" s="6"/>
      <c r="Q22" s="6"/>
      <c r="R22" s="62"/>
      <c r="S22" s="62"/>
    </row>
    <row r="23" spans="1:19" ht="13.8" thickBot="1">
      <c r="A23" s="1316" t="s">
        <v>44</v>
      </c>
      <c r="B23" s="1317"/>
      <c r="C23" s="1317"/>
      <c r="D23" s="1317"/>
      <c r="E23" s="1317"/>
      <c r="F23" s="1317"/>
      <c r="G23" s="1317"/>
      <c r="H23" s="1317"/>
      <c r="I23" s="1318"/>
      <c r="J23" s="3">
        <f>'Bilan Puissance Ligne 1'!K254</f>
        <v>0</v>
      </c>
      <c r="K23" s="9"/>
      <c r="L23" s="9" t="s">
        <v>56</v>
      </c>
      <c r="M23" s="9"/>
      <c r="N23" s="8"/>
      <c r="O23" s="8"/>
      <c r="P23" s="8" t="s">
        <v>40</v>
      </c>
      <c r="Q23" s="8" t="s">
        <v>81</v>
      </c>
      <c r="R23" s="62"/>
      <c r="S23" s="62"/>
    </row>
    <row r="24" spans="1:19" ht="13.8" thickBot="1">
      <c r="A24" s="1319" t="s">
        <v>44</v>
      </c>
      <c r="B24" s="1320"/>
      <c r="C24" s="1320"/>
      <c r="D24" s="1320"/>
      <c r="E24" s="1320"/>
      <c r="F24" s="1320"/>
      <c r="G24" s="1320"/>
      <c r="H24" s="1320"/>
      <c r="I24" s="1321"/>
      <c r="J24" s="9"/>
      <c r="K24" s="9"/>
      <c r="L24" s="4">
        <f>'Bilan Puissance Ligne 2'!K265</f>
        <v>0</v>
      </c>
      <c r="M24" s="9"/>
      <c r="N24" s="8"/>
      <c r="O24" s="8"/>
      <c r="P24" s="8" t="s">
        <v>42</v>
      </c>
      <c r="Q24" s="8" t="s">
        <v>164</v>
      </c>
      <c r="R24" s="62"/>
      <c r="S24" s="62"/>
    </row>
    <row r="25" spans="1:19" ht="13.8" thickBot="1">
      <c r="A25" s="1319"/>
      <c r="B25" s="1320"/>
      <c r="C25" s="1320"/>
      <c r="D25" s="1320"/>
      <c r="E25" s="1320"/>
      <c r="F25" s="1320"/>
      <c r="G25" s="1320"/>
      <c r="H25" s="1320"/>
      <c r="I25" s="1321"/>
      <c r="J25" s="9"/>
      <c r="K25" s="9"/>
      <c r="L25" s="9"/>
      <c r="M25" s="9"/>
      <c r="N25" s="7">
        <f>'Bilan Puissan Parties Comm.'!K593</f>
        <v>380.09936434233703</v>
      </c>
      <c r="O25" s="8"/>
      <c r="P25" s="8" t="s">
        <v>43</v>
      </c>
      <c r="Q25" s="8" t="s">
        <v>82</v>
      </c>
      <c r="R25" s="62"/>
      <c r="S25" s="62"/>
    </row>
    <row r="26" spans="1:19" ht="13.8" thickBot="1">
      <c r="A26" s="1319"/>
      <c r="B26" s="1320"/>
      <c r="C26" s="1320"/>
      <c r="D26" s="1320"/>
      <c r="E26" s="1320"/>
      <c r="F26" s="1320"/>
      <c r="G26" s="1320"/>
      <c r="H26" s="1320"/>
      <c r="I26" s="1321"/>
      <c r="J26" s="9"/>
      <c r="K26" s="9"/>
      <c r="L26" s="9"/>
      <c r="M26" s="9"/>
      <c r="N26" s="7">
        <f>'Bilan Puissan Parties Comm.'!K594</f>
        <v>329.54735418634021</v>
      </c>
      <c r="O26" s="8"/>
      <c r="P26" s="8" t="s">
        <v>58</v>
      </c>
      <c r="Q26" s="8" t="s">
        <v>82</v>
      </c>
      <c r="R26" s="62"/>
      <c r="S26" s="62"/>
    </row>
    <row r="27" spans="1:19" ht="13.8" thickBot="1">
      <c r="A27" s="1319"/>
      <c r="B27" s="1320"/>
      <c r="C27" s="1320"/>
      <c r="D27" s="1320"/>
      <c r="E27" s="1320"/>
      <c r="F27" s="1320"/>
      <c r="G27" s="1320"/>
      <c r="H27" s="1320"/>
      <c r="I27" s="1321"/>
      <c r="J27" s="9"/>
      <c r="K27" s="9"/>
      <c r="L27" s="9"/>
      <c r="M27" s="9"/>
      <c r="N27" s="7">
        <f>'Bilan Puissan Parties Comm.'!K595</f>
        <v>399.71946148029036</v>
      </c>
      <c r="O27" s="8"/>
      <c r="P27" s="8" t="s">
        <v>59</v>
      </c>
      <c r="Q27" s="8" t="s">
        <v>82</v>
      </c>
      <c r="R27" s="62"/>
      <c r="S27" s="62"/>
    </row>
    <row r="28" spans="1:19" ht="13.8" thickBot="1">
      <c r="A28" s="1319"/>
      <c r="B28" s="1320"/>
      <c r="C28" s="1320"/>
      <c r="D28" s="1320"/>
      <c r="E28" s="1320"/>
      <c r="F28" s="1320"/>
      <c r="G28" s="1320"/>
      <c r="H28" s="1320"/>
      <c r="I28" s="1321"/>
      <c r="J28" s="9"/>
      <c r="K28" s="9"/>
      <c r="L28" s="9"/>
      <c r="M28" s="9"/>
      <c r="N28" s="7">
        <f>'Bilan Puissan Parties Comm.'!K596</f>
        <v>203.03626474958801</v>
      </c>
      <c r="O28" s="8"/>
      <c r="P28" s="8" t="s">
        <v>60</v>
      </c>
      <c r="Q28" s="8" t="s">
        <v>82</v>
      </c>
      <c r="R28" s="62"/>
      <c r="S28" s="62"/>
    </row>
    <row r="29" spans="1:19" ht="13.8" thickBot="1">
      <c r="A29" s="1319"/>
      <c r="B29" s="1320"/>
      <c r="C29" s="1320"/>
      <c r="D29" s="1320"/>
      <c r="E29" s="1320"/>
      <c r="F29" s="1320"/>
      <c r="G29" s="1320"/>
      <c r="H29" s="1320"/>
      <c r="I29" s="1321"/>
      <c r="J29" s="3">
        <f>'Bilan Puissance Ligne 1'!K255</f>
        <v>342.92266054907816</v>
      </c>
      <c r="K29" s="9"/>
      <c r="L29" s="9"/>
      <c r="M29" s="9"/>
      <c r="N29" s="8"/>
      <c r="O29" s="8"/>
      <c r="P29" s="8" t="s">
        <v>79</v>
      </c>
      <c r="Q29" s="8" t="s">
        <v>81</v>
      </c>
      <c r="R29" s="62"/>
      <c r="S29" s="62"/>
    </row>
    <row r="30" spans="1:19" ht="13.8" thickBot="1">
      <c r="A30" s="1319"/>
      <c r="B30" s="1320"/>
      <c r="C30" s="1320"/>
      <c r="D30" s="1320"/>
      <c r="E30" s="1320"/>
      <c r="F30" s="1320"/>
      <c r="G30" s="1320"/>
      <c r="H30" s="1320"/>
      <c r="I30" s="1321"/>
      <c r="J30" s="9"/>
      <c r="K30" s="9"/>
      <c r="L30" s="4">
        <f>'Bilan Puissance Ligne 2'!K266</f>
        <v>342.92266054907816</v>
      </c>
      <c r="M30" s="9"/>
      <c r="N30" s="8"/>
      <c r="O30" s="8"/>
      <c r="P30" s="8" t="s">
        <v>80</v>
      </c>
      <c r="Q30" s="8" t="s">
        <v>164</v>
      </c>
      <c r="R30" s="62"/>
      <c r="S30" s="62"/>
    </row>
    <row r="31" spans="1:19" ht="13.8" thickBot="1">
      <c r="A31" s="1319"/>
      <c r="B31" s="1320"/>
      <c r="C31" s="1320"/>
      <c r="D31" s="1320"/>
      <c r="E31" s="1320"/>
      <c r="F31" s="1320"/>
      <c r="G31" s="1320"/>
      <c r="H31" s="1320"/>
      <c r="I31" s="1321"/>
      <c r="J31" s="3">
        <f>'Bilan Puissance Ligne 1'!K253</f>
        <v>236.35972202861041</v>
      </c>
      <c r="K31" s="9"/>
      <c r="L31" s="9"/>
      <c r="M31" s="9"/>
      <c r="N31" s="8"/>
      <c r="O31" s="8"/>
      <c r="P31" s="8" t="s">
        <v>85</v>
      </c>
      <c r="Q31" s="8" t="s">
        <v>81</v>
      </c>
      <c r="R31" s="62"/>
      <c r="S31" s="62"/>
    </row>
    <row r="32" spans="1:19" ht="13.8" thickBot="1">
      <c r="A32" s="1319"/>
      <c r="B32" s="1320"/>
      <c r="C32" s="1320"/>
      <c r="D32" s="1320"/>
      <c r="E32" s="1320"/>
      <c r="F32" s="1320"/>
      <c r="G32" s="1320"/>
      <c r="H32" s="1320"/>
      <c r="I32" s="1321"/>
      <c r="J32" s="9"/>
      <c r="K32" s="9"/>
      <c r="L32" s="9"/>
      <c r="M32" s="9"/>
      <c r="N32" s="7">
        <f>'Bilan Puissan Parties Comm.'!K597</f>
        <v>275.37826212590295</v>
      </c>
      <c r="O32" s="8"/>
      <c r="P32" s="8" t="s">
        <v>85</v>
      </c>
      <c r="Q32" s="8" t="s">
        <v>229</v>
      </c>
      <c r="R32" s="62"/>
      <c r="S32" s="62"/>
    </row>
    <row r="33" spans="1:19" ht="13.8" thickBot="1">
      <c r="A33" s="1319"/>
      <c r="B33" s="1320"/>
      <c r="C33" s="1320"/>
      <c r="D33" s="1320"/>
      <c r="E33" s="1320"/>
      <c r="F33" s="1320"/>
      <c r="G33" s="1320"/>
      <c r="H33" s="1320"/>
      <c r="I33" s="1321"/>
      <c r="J33" s="9"/>
      <c r="K33" s="9"/>
      <c r="L33" s="4">
        <f>'Bilan Puissance Ligne 2'!K264</f>
        <v>238.32778085213982</v>
      </c>
      <c r="M33" s="9"/>
      <c r="N33" s="8"/>
      <c r="O33" s="8"/>
      <c r="P33" s="8" t="s">
        <v>85</v>
      </c>
      <c r="Q33" s="8" t="s">
        <v>164</v>
      </c>
      <c r="R33" s="62"/>
      <c r="S33" s="62"/>
    </row>
    <row r="34" spans="1:19" ht="13.8" thickBot="1">
      <c r="A34" s="1322"/>
      <c r="B34" s="1323"/>
      <c r="C34" s="1323"/>
      <c r="D34" s="1323"/>
      <c r="E34" s="1323"/>
      <c r="F34" s="1323"/>
      <c r="G34" s="1323"/>
      <c r="H34" s="1323"/>
      <c r="I34" s="1324"/>
      <c r="J34" s="9"/>
      <c r="K34" s="9"/>
      <c r="L34" s="9"/>
      <c r="M34" s="9"/>
      <c r="N34" s="7">
        <f>'Bilan Puissan Parties Comm.'!K598</f>
        <v>0</v>
      </c>
      <c r="O34" s="8"/>
      <c r="P34" s="8" t="s">
        <v>90</v>
      </c>
      <c r="Q34" s="8" t="s">
        <v>82</v>
      </c>
      <c r="R34" s="63"/>
      <c r="S34" s="63"/>
    </row>
    <row r="35" spans="1:19" ht="8.25" customHeight="1" thickBot="1">
      <c r="A35" s="30"/>
      <c r="B35" s="30"/>
      <c r="C35" s="30"/>
      <c r="D35" s="30"/>
      <c r="E35" s="30"/>
      <c r="F35" s="30"/>
      <c r="G35" s="30"/>
      <c r="H35" s="30"/>
      <c r="I35" s="30"/>
      <c r="J35" s="5"/>
      <c r="K35" s="5"/>
      <c r="L35" s="5"/>
      <c r="M35" s="5"/>
      <c r="N35" s="5"/>
      <c r="O35" s="5"/>
      <c r="P35" s="5"/>
      <c r="Q35" s="5"/>
      <c r="R35" s="62"/>
      <c r="S35" s="62"/>
    </row>
    <row r="36" spans="1:19" ht="19.5" customHeight="1" thickBot="1">
      <c r="A36" s="30"/>
      <c r="B36" s="30"/>
      <c r="C36" s="30"/>
      <c r="D36" s="30"/>
      <c r="E36" s="30"/>
      <c r="F36" s="30"/>
      <c r="G36" s="30"/>
      <c r="H36" s="30"/>
      <c r="I36" s="30"/>
      <c r="J36" s="72">
        <f>SUM(J23:J34)</f>
        <v>579.28238257768862</v>
      </c>
      <c r="K36" s="41"/>
      <c r="L36" s="74">
        <f>SUM(L23:L34)</f>
        <v>581.25044140121804</v>
      </c>
      <c r="M36" s="41"/>
      <c r="N36" s="75">
        <f>SUM(N23:N34)</f>
        <v>1587.7807068844586</v>
      </c>
      <c r="O36" s="41"/>
      <c r="Q36" s="5"/>
      <c r="R36" s="43">
        <f>SUM(J36:N36)</f>
        <v>2748.3135308633655</v>
      </c>
      <c r="S36" s="62"/>
    </row>
    <row r="37" spans="1:19" ht="13.8" thickBot="1">
      <c r="A37" s="85"/>
      <c r="B37" s="85"/>
      <c r="C37" s="85"/>
      <c r="D37" s="85"/>
      <c r="E37" s="85"/>
      <c r="F37" s="85"/>
      <c r="G37" s="85"/>
      <c r="H37" s="85"/>
      <c r="I37" s="85"/>
      <c r="J37" s="6"/>
      <c r="K37" s="6"/>
      <c r="L37" s="6"/>
      <c r="M37" s="6"/>
      <c r="N37" s="6"/>
      <c r="O37" s="6"/>
      <c r="P37" s="6"/>
      <c r="Q37" s="6"/>
      <c r="R37" s="62"/>
      <c r="S37" s="62"/>
    </row>
    <row r="38" spans="1:19" ht="13.8" thickBot="1">
      <c r="A38" s="1316" t="s">
        <v>45</v>
      </c>
      <c r="B38" s="1317"/>
      <c r="C38" s="1317"/>
      <c r="D38" s="1317"/>
      <c r="E38" s="1317"/>
      <c r="F38" s="1317"/>
      <c r="G38" s="1317"/>
      <c r="H38" s="1317"/>
      <c r="I38" s="1318"/>
      <c r="J38" s="31">
        <f>'Bilan Puissance Ligne 1'!K258</f>
        <v>863357.46804906777</v>
      </c>
      <c r="K38" s="33"/>
      <c r="L38" s="33" t="s">
        <v>56</v>
      </c>
      <c r="M38" s="33"/>
      <c r="N38" s="34"/>
      <c r="O38" s="34"/>
      <c r="P38" s="8" t="s">
        <v>40</v>
      </c>
      <c r="Q38" s="8" t="s">
        <v>81</v>
      </c>
      <c r="R38" s="62"/>
      <c r="S38" s="62"/>
    </row>
    <row r="39" spans="1:19" ht="13.8" thickBot="1">
      <c r="A39" s="1319" t="s">
        <v>56</v>
      </c>
      <c r="B39" s="1320"/>
      <c r="C39" s="1320"/>
      <c r="D39" s="1320"/>
      <c r="E39" s="1320"/>
      <c r="F39" s="1320"/>
      <c r="G39" s="1320"/>
      <c r="H39" s="1320"/>
      <c r="I39" s="1321"/>
      <c r="J39" s="33" t="s">
        <v>56</v>
      </c>
      <c r="K39" s="33"/>
      <c r="L39" s="32">
        <f>'Bilan Puissance Ligne 2'!K269</f>
        <v>883528.98804906791</v>
      </c>
      <c r="M39" s="33"/>
      <c r="N39" s="34"/>
      <c r="O39" s="34"/>
      <c r="P39" s="8" t="s">
        <v>42</v>
      </c>
      <c r="Q39" s="8" t="s">
        <v>164</v>
      </c>
      <c r="R39" s="62"/>
      <c r="S39" s="62"/>
    </row>
    <row r="40" spans="1:19" ht="13.8" thickBot="1">
      <c r="A40" s="1319" t="s">
        <v>45</v>
      </c>
      <c r="B40" s="1320"/>
      <c r="C40" s="1320"/>
      <c r="D40" s="1320"/>
      <c r="E40" s="1320"/>
      <c r="F40" s="1320"/>
      <c r="G40" s="1320"/>
      <c r="H40" s="1320"/>
      <c r="I40" s="1321"/>
      <c r="J40" s="33" t="s">
        <v>56</v>
      </c>
      <c r="K40" s="33"/>
      <c r="L40" s="33"/>
      <c r="M40" s="33"/>
      <c r="N40" s="35">
        <f>'Bilan Puissan Parties Comm.'!K600</f>
        <v>2629625.2643335145</v>
      </c>
      <c r="O40" s="34"/>
      <c r="P40" s="8" t="s">
        <v>43</v>
      </c>
      <c r="Q40" s="8" t="s">
        <v>82</v>
      </c>
      <c r="R40" s="62"/>
      <c r="S40" s="62"/>
    </row>
    <row r="41" spans="1:19" ht="13.8" thickBot="1">
      <c r="A41" s="1319"/>
      <c r="B41" s="1320"/>
      <c r="C41" s="1320"/>
      <c r="D41" s="1320"/>
      <c r="E41" s="1320"/>
      <c r="F41" s="1320"/>
      <c r="G41" s="1320"/>
      <c r="H41" s="1320"/>
      <c r="I41" s="1321"/>
      <c r="J41" s="33" t="s">
        <v>56</v>
      </c>
      <c r="K41" s="33"/>
      <c r="L41" s="33"/>
      <c r="M41" s="33"/>
      <c r="N41" s="35">
        <f>'Bilan Puissan Parties Comm.'!K601</f>
        <v>1584416.7060741838</v>
      </c>
      <c r="O41" s="34"/>
      <c r="P41" s="8" t="s">
        <v>58</v>
      </c>
      <c r="Q41" s="8" t="s">
        <v>82</v>
      </c>
      <c r="R41" s="62"/>
      <c r="S41" s="62"/>
    </row>
    <row r="42" spans="1:19" ht="13.8" thickBot="1">
      <c r="A42" s="1319"/>
      <c r="B42" s="1320"/>
      <c r="C42" s="1320"/>
      <c r="D42" s="1320"/>
      <c r="E42" s="1320"/>
      <c r="F42" s="1320"/>
      <c r="G42" s="1320"/>
      <c r="H42" s="1320"/>
      <c r="I42" s="1321"/>
      <c r="J42" s="33" t="s">
        <v>56</v>
      </c>
      <c r="K42" s="33"/>
      <c r="L42" s="33"/>
      <c r="M42" s="33"/>
      <c r="N42" s="35">
        <f>'Bilan Puissan Parties Comm.'!K602</f>
        <v>860664.33149233449</v>
      </c>
      <c r="O42" s="34"/>
      <c r="P42" s="8" t="s">
        <v>59</v>
      </c>
      <c r="Q42" s="8" t="s">
        <v>82</v>
      </c>
      <c r="R42" s="62"/>
      <c r="S42" s="62"/>
    </row>
    <row r="43" spans="1:19" ht="13.8" thickBot="1">
      <c r="A43" s="1319"/>
      <c r="B43" s="1320"/>
      <c r="C43" s="1320"/>
      <c r="D43" s="1320"/>
      <c r="E43" s="1320"/>
      <c r="F43" s="1320"/>
      <c r="G43" s="1320"/>
      <c r="H43" s="1320"/>
      <c r="I43" s="1321"/>
      <c r="J43" s="33" t="s">
        <v>56</v>
      </c>
      <c r="K43" s="33"/>
      <c r="L43" s="33"/>
      <c r="M43" s="33"/>
      <c r="N43" s="35">
        <f>'Bilan Puissan Parties Comm.'!K603</f>
        <v>2039656.0027988041</v>
      </c>
      <c r="O43" s="34"/>
      <c r="P43" s="8" t="s">
        <v>60</v>
      </c>
      <c r="Q43" s="8" t="s">
        <v>82</v>
      </c>
      <c r="R43" s="62"/>
      <c r="S43" s="62"/>
    </row>
    <row r="44" spans="1:19" ht="13.8" thickBot="1">
      <c r="A44" s="1319"/>
      <c r="B44" s="1320"/>
      <c r="C44" s="1320"/>
      <c r="D44" s="1320"/>
      <c r="E44" s="1320"/>
      <c r="F44" s="1320"/>
      <c r="G44" s="1320"/>
      <c r="H44" s="1320"/>
      <c r="I44" s="1321"/>
      <c r="J44" s="31">
        <f>'Bilan Puissance Ligne 1'!K259</f>
        <v>1915651.3102240907</v>
      </c>
      <c r="K44" s="33"/>
      <c r="L44" s="33"/>
      <c r="M44" s="33"/>
      <c r="N44" s="34"/>
      <c r="O44" s="34"/>
      <c r="P44" s="8" t="s">
        <v>79</v>
      </c>
      <c r="Q44" s="8" t="s">
        <v>81</v>
      </c>
      <c r="R44" s="62"/>
      <c r="S44" s="62"/>
    </row>
    <row r="45" spans="1:19" ht="13.8" thickBot="1">
      <c r="A45" s="1319"/>
      <c r="B45" s="1320"/>
      <c r="C45" s="1320"/>
      <c r="D45" s="1320"/>
      <c r="E45" s="1320"/>
      <c r="F45" s="1320"/>
      <c r="G45" s="1320"/>
      <c r="H45" s="1320"/>
      <c r="I45" s="1321"/>
      <c r="J45" s="33" t="s">
        <v>56</v>
      </c>
      <c r="K45" s="33"/>
      <c r="L45" s="32">
        <f>'Bilan Puissance Ligne 2'!K270</f>
        <v>1915709.8102240909</v>
      </c>
      <c r="M45" s="33"/>
      <c r="N45" s="34"/>
      <c r="O45" s="34"/>
      <c r="P45" s="8" t="s">
        <v>80</v>
      </c>
      <c r="Q45" s="8" t="s">
        <v>164</v>
      </c>
      <c r="R45" s="62"/>
      <c r="S45" s="62"/>
    </row>
    <row r="46" spans="1:19" ht="13.8" thickBot="1">
      <c r="A46" s="1319"/>
      <c r="B46" s="1320"/>
      <c r="C46" s="1320"/>
      <c r="D46" s="1320"/>
      <c r="E46" s="1320"/>
      <c r="F46" s="1320"/>
      <c r="G46" s="1320"/>
      <c r="H46" s="1320"/>
      <c r="I46" s="1321"/>
      <c r="J46" s="31">
        <f>'Bilan Puissance Ligne 1'!K257</f>
        <v>3167050.9017869178</v>
      </c>
      <c r="K46" s="33"/>
      <c r="L46" s="33"/>
      <c r="M46" s="33"/>
      <c r="N46" s="34"/>
      <c r="O46" s="34"/>
      <c r="P46" s="8" t="s">
        <v>85</v>
      </c>
      <c r="Q46" s="8" t="s">
        <v>81</v>
      </c>
      <c r="R46" s="62"/>
      <c r="S46" s="62"/>
    </row>
    <row r="47" spans="1:19" ht="13.8" thickBot="1">
      <c r="A47" s="1319"/>
      <c r="B47" s="1320"/>
      <c r="C47" s="1320"/>
      <c r="D47" s="1320"/>
      <c r="E47" s="1320"/>
      <c r="F47" s="1320"/>
      <c r="G47" s="1320"/>
      <c r="H47" s="1320"/>
      <c r="I47" s="1321"/>
      <c r="J47" s="33" t="s">
        <v>56</v>
      </c>
      <c r="K47" s="33"/>
      <c r="L47" s="33"/>
      <c r="M47" s="33"/>
      <c r="N47" s="35">
        <f>'Bilan Puissan Parties Comm.'!K604</f>
        <v>1980332.0639999998</v>
      </c>
      <c r="O47" s="34"/>
      <c r="P47" s="8" t="s">
        <v>85</v>
      </c>
      <c r="Q47" s="8" t="s">
        <v>229</v>
      </c>
      <c r="R47" s="62"/>
      <c r="S47" s="62"/>
    </row>
    <row r="48" spans="1:19" ht="13.8" thickBot="1">
      <c r="A48" s="1319"/>
      <c r="B48" s="1320"/>
      <c r="C48" s="1320"/>
      <c r="D48" s="1320"/>
      <c r="E48" s="1320"/>
      <c r="F48" s="1320"/>
      <c r="G48" s="1320"/>
      <c r="H48" s="1320"/>
      <c r="I48" s="1321"/>
      <c r="J48" s="33" t="s">
        <v>56</v>
      </c>
      <c r="K48" s="33"/>
      <c r="L48" s="32">
        <f>'Bilan Puissance Ligne 2'!K268</f>
        <v>3183821.0217869179</v>
      </c>
      <c r="M48" s="33"/>
      <c r="N48" s="34"/>
      <c r="O48" s="34"/>
      <c r="P48" s="8" t="s">
        <v>85</v>
      </c>
      <c r="Q48" s="8" t="s">
        <v>164</v>
      </c>
      <c r="R48" s="62"/>
      <c r="S48" s="62"/>
    </row>
    <row r="49" spans="1:19" ht="13.8" thickBot="1">
      <c r="A49" s="1322"/>
      <c r="B49" s="1323"/>
      <c r="C49" s="1323"/>
      <c r="D49" s="1323"/>
      <c r="E49" s="1323"/>
      <c r="F49" s="1323"/>
      <c r="G49" s="1323"/>
      <c r="H49" s="1323"/>
      <c r="I49" s="1324"/>
      <c r="J49" s="33" t="s">
        <v>56</v>
      </c>
      <c r="K49" s="33"/>
      <c r="L49" s="33"/>
      <c r="M49" s="33"/>
      <c r="N49" s="35">
        <f>'Bilan Puissan Parties Comm.'!K605</f>
        <v>0</v>
      </c>
      <c r="O49" s="34"/>
      <c r="P49" s="8" t="s">
        <v>90</v>
      </c>
      <c r="Q49" s="8" t="s">
        <v>82</v>
      </c>
      <c r="R49" s="63"/>
      <c r="S49" s="63"/>
    </row>
    <row r="50" spans="1:19" ht="8.25" customHeight="1" thickBot="1">
      <c r="A50" s="30"/>
      <c r="B50" s="30"/>
      <c r="C50" s="30"/>
      <c r="D50" s="30"/>
      <c r="E50" s="30"/>
      <c r="F50" s="30"/>
      <c r="G50" s="30"/>
      <c r="H50" s="30"/>
      <c r="I50" s="30"/>
      <c r="J50" s="36"/>
      <c r="K50" s="36"/>
      <c r="L50" s="36"/>
      <c r="M50" s="36"/>
      <c r="N50" s="36"/>
      <c r="O50" s="36"/>
      <c r="P50" s="5"/>
      <c r="Q50" s="5"/>
      <c r="R50" s="62"/>
      <c r="S50" s="62"/>
    </row>
    <row r="51" spans="1:19" ht="19.5" customHeight="1" thickBot="1">
      <c r="A51" s="30"/>
      <c r="B51" s="30"/>
      <c r="C51" s="30"/>
      <c r="D51" s="30"/>
      <c r="E51" s="30"/>
      <c r="F51" s="30"/>
      <c r="G51" s="30"/>
      <c r="H51" s="30"/>
      <c r="I51" s="30"/>
      <c r="J51" s="76">
        <f>SUM(J38:J49)</f>
        <v>5946059.6800600765</v>
      </c>
      <c r="K51" s="42"/>
      <c r="L51" s="77">
        <f>SUM(L38:L49)</f>
        <v>5983059.8200600762</v>
      </c>
      <c r="M51" s="42"/>
      <c r="N51" s="78">
        <f>SUM(N38:N49)</f>
        <v>9094694.3686988372</v>
      </c>
      <c r="O51" s="42"/>
      <c r="Q51" s="5"/>
      <c r="R51" s="64">
        <f>SUM(J51:N51)</f>
        <v>21023813.868818991</v>
      </c>
      <c r="S51" s="62"/>
    </row>
    <row r="52" spans="1:19" ht="13.8" thickBot="1">
      <c r="A52" s="85"/>
      <c r="B52" s="85"/>
      <c r="C52" s="85"/>
      <c r="D52" s="85"/>
      <c r="E52" s="85"/>
      <c r="F52" s="85"/>
      <c r="G52" s="85"/>
      <c r="H52" s="85"/>
      <c r="I52" s="85"/>
      <c r="J52" s="6"/>
      <c r="K52" s="6"/>
      <c r="L52" s="6"/>
      <c r="M52" s="6"/>
      <c r="N52" s="6"/>
      <c r="O52" s="6"/>
      <c r="P52" s="6"/>
      <c r="Q52" s="6"/>
      <c r="R52" s="62"/>
      <c r="S52" s="62"/>
    </row>
    <row r="53" spans="1:19" ht="13.8" thickBot="1">
      <c r="A53" s="1316" t="s">
        <v>46</v>
      </c>
      <c r="B53" s="1317"/>
      <c r="C53" s="1317"/>
      <c r="D53" s="1317"/>
      <c r="E53" s="1317"/>
      <c r="F53" s="1317"/>
      <c r="G53" s="1317"/>
      <c r="H53" s="1317"/>
      <c r="I53" s="1318"/>
      <c r="J53" s="3">
        <f>'Bilan Puissance Ligne 1'!K262</f>
        <v>207.84586975538235</v>
      </c>
      <c r="K53" s="9"/>
      <c r="L53" s="9" t="s">
        <v>56</v>
      </c>
      <c r="M53" s="9"/>
      <c r="N53" s="8"/>
      <c r="O53" s="8"/>
      <c r="P53" s="8" t="s">
        <v>40</v>
      </c>
      <c r="Q53" s="8" t="s">
        <v>81</v>
      </c>
      <c r="R53" s="62"/>
      <c r="S53" s="62"/>
    </row>
    <row r="54" spans="1:19" ht="13.8" thickBot="1">
      <c r="A54" s="1319" t="s">
        <v>56</v>
      </c>
      <c r="B54" s="1320"/>
      <c r="C54" s="1320"/>
      <c r="D54" s="1320"/>
      <c r="E54" s="1320"/>
      <c r="F54" s="1320"/>
      <c r="G54" s="1320"/>
      <c r="H54" s="1320"/>
      <c r="I54" s="1321"/>
      <c r="J54" s="9"/>
      <c r="K54" s="9"/>
      <c r="L54" s="4">
        <f>'Bilan Puissance Ligne 2'!K273</f>
        <v>206.20876855056309</v>
      </c>
      <c r="M54" s="9"/>
      <c r="N54" s="8"/>
      <c r="O54" s="8"/>
      <c r="P54" s="8" t="s">
        <v>42</v>
      </c>
      <c r="Q54" s="8" t="s">
        <v>164</v>
      </c>
      <c r="R54" s="62"/>
      <c r="S54" s="62"/>
    </row>
    <row r="55" spans="1:19" ht="13.8" thickBot="1">
      <c r="A55" s="1319" t="s">
        <v>46</v>
      </c>
      <c r="B55" s="1320"/>
      <c r="C55" s="1320"/>
      <c r="D55" s="1320"/>
      <c r="E55" s="1320"/>
      <c r="F55" s="1320"/>
      <c r="G55" s="1320"/>
      <c r="H55" s="1320"/>
      <c r="I55" s="1321"/>
      <c r="J55" s="9"/>
      <c r="K55" s="9"/>
      <c r="L55" s="9"/>
      <c r="M55" s="9"/>
      <c r="N55" s="7">
        <f>'Bilan Puissan Parties Comm.'!K607</f>
        <v>502.59888835711223</v>
      </c>
      <c r="O55" s="8"/>
      <c r="P55" s="8" t="s">
        <v>43</v>
      </c>
      <c r="Q55" s="8" t="s">
        <v>82</v>
      </c>
      <c r="R55" s="62"/>
      <c r="S55" s="62"/>
    </row>
    <row r="56" spans="1:19" ht="13.8" thickBot="1">
      <c r="A56" s="1319"/>
      <c r="B56" s="1320"/>
      <c r="C56" s="1320"/>
      <c r="D56" s="1320"/>
      <c r="E56" s="1320"/>
      <c r="F56" s="1320"/>
      <c r="G56" s="1320"/>
      <c r="H56" s="1320"/>
      <c r="I56" s="1321"/>
      <c r="J56" s="9"/>
      <c r="K56" s="9"/>
      <c r="L56" s="9"/>
      <c r="M56" s="9"/>
      <c r="N56" s="7">
        <f>'Bilan Puissan Parties Comm.'!K608</f>
        <v>314.31892277212859</v>
      </c>
      <c r="O56" s="8"/>
      <c r="P56" s="8" t="s">
        <v>58</v>
      </c>
      <c r="Q56" s="8" t="s">
        <v>82</v>
      </c>
      <c r="R56" s="62"/>
      <c r="S56" s="62"/>
    </row>
    <row r="57" spans="1:19" ht="13.8" thickBot="1">
      <c r="A57" s="1319"/>
      <c r="B57" s="1320"/>
      <c r="C57" s="1320"/>
      <c r="D57" s="1320"/>
      <c r="E57" s="1320"/>
      <c r="F57" s="1320"/>
      <c r="G57" s="1320"/>
      <c r="H57" s="1320"/>
      <c r="I57" s="1321"/>
      <c r="J57" s="9"/>
      <c r="K57" s="9"/>
      <c r="L57" s="9"/>
      <c r="M57" s="9"/>
      <c r="N57" s="7">
        <f>'Bilan Puissan Parties Comm.'!K609</f>
        <v>278.52613851294223</v>
      </c>
      <c r="O57" s="8"/>
      <c r="P57" s="8" t="s">
        <v>59</v>
      </c>
      <c r="Q57" s="8" t="s">
        <v>82</v>
      </c>
      <c r="R57" s="62"/>
      <c r="S57" s="62"/>
    </row>
    <row r="58" spans="1:19" ht="13.8" thickBot="1">
      <c r="A58" s="1319"/>
      <c r="B58" s="1320"/>
      <c r="C58" s="1320"/>
      <c r="D58" s="1320"/>
      <c r="E58" s="1320"/>
      <c r="F58" s="1320"/>
      <c r="G58" s="1320"/>
      <c r="H58" s="1320"/>
      <c r="I58" s="1321"/>
      <c r="J58" s="9"/>
      <c r="K58" s="9"/>
      <c r="L58" s="9"/>
      <c r="M58" s="9"/>
      <c r="N58" s="7">
        <f>'Bilan Puissan Parties Comm.'!K610</f>
        <v>528.70219559513794</v>
      </c>
      <c r="O58" s="8"/>
      <c r="P58" s="8" t="s">
        <v>60</v>
      </c>
      <c r="Q58" s="8" t="s">
        <v>82</v>
      </c>
      <c r="R58" s="62"/>
      <c r="S58" s="62"/>
    </row>
    <row r="59" spans="1:19" ht="13.8" thickBot="1">
      <c r="A59" s="1319"/>
      <c r="B59" s="1320"/>
      <c r="C59" s="1320"/>
      <c r="D59" s="1320"/>
      <c r="E59" s="1320"/>
      <c r="F59" s="1320"/>
      <c r="G59" s="1320"/>
      <c r="H59" s="1320"/>
      <c r="I59" s="1321"/>
      <c r="J59" s="3">
        <f>'Bilan Puissance Ligne 1'!K263</f>
        <v>524.8587334326877</v>
      </c>
      <c r="K59" s="9"/>
      <c r="L59" s="9"/>
      <c r="M59" s="9"/>
      <c r="N59" s="8"/>
      <c r="O59" s="8"/>
      <c r="P59" s="8" t="s">
        <v>79</v>
      </c>
      <c r="Q59" s="8" t="s">
        <v>81</v>
      </c>
      <c r="R59" s="62"/>
      <c r="S59" s="62"/>
    </row>
    <row r="60" spans="1:19" ht="13.8" thickBot="1">
      <c r="A60" s="1319"/>
      <c r="B60" s="1320"/>
      <c r="C60" s="1320"/>
      <c r="D60" s="1320"/>
      <c r="E60" s="1320"/>
      <c r="F60" s="1320"/>
      <c r="G60" s="1320"/>
      <c r="H60" s="1320"/>
      <c r="I60" s="1321"/>
      <c r="J60" s="9"/>
      <c r="K60" s="9"/>
      <c r="L60" s="4">
        <f>'Bilan Puissance Ligne 2'!K274</f>
        <v>524.8587334326877</v>
      </c>
      <c r="M60" s="9"/>
      <c r="N60" s="8"/>
      <c r="O60" s="8"/>
      <c r="P60" s="8" t="s">
        <v>80</v>
      </c>
      <c r="Q60" s="8" t="s">
        <v>164</v>
      </c>
      <c r="R60" s="62"/>
      <c r="S60" s="62"/>
    </row>
    <row r="61" spans="1:19" ht="13.8" thickBot="1">
      <c r="A61" s="1319"/>
      <c r="B61" s="1320"/>
      <c r="C61" s="1320"/>
      <c r="D61" s="1320"/>
      <c r="E61" s="1320"/>
      <c r="F61" s="1320"/>
      <c r="G61" s="1320"/>
      <c r="H61" s="1320"/>
      <c r="I61" s="1321"/>
      <c r="J61" s="3">
        <f>'Bilan Puissance Ligne 1'!K261</f>
        <v>735.49525800973265</v>
      </c>
      <c r="K61" s="9"/>
      <c r="L61" s="9"/>
      <c r="M61" s="9"/>
      <c r="N61" s="8"/>
      <c r="O61" s="8"/>
      <c r="P61" s="8" t="s">
        <v>85</v>
      </c>
      <c r="Q61" s="8" t="s">
        <v>81</v>
      </c>
      <c r="R61" s="62"/>
      <c r="S61" s="62"/>
    </row>
    <row r="62" spans="1:19" ht="13.8" thickBot="1">
      <c r="A62" s="1319"/>
      <c r="B62" s="1320"/>
      <c r="C62" s="1320"/>
      <c r="D62" s="1320"/>
      <c r="E62" s="1320"/>
      <c r="F62" s="1320"/>
      <c r="G62" s="1320"/>
      <c r="H62" s="1320"/>
      <c r="I62" s="1321"/>
      <c r="J62" s="9"/>
      <c r="K62" s="9"/>
      <c r="L62" s="9"/>
      <c r="M62" s="9"/>
      <c r="N62" s="7">
        <f>'Bilan Puissan Parties Comm.'!K611</f>
        <v>392.23103482714129</v>
      </c>
      <c r="O62" s="8"/>
      <c r="P62" s="8" t="s">
        <v>85</v>
      </c>
      <c r="Q62" s="8" t="s">
        <v>229</v>
      </c>
      <c r="R62" s="62"/>
      <c r="S62" s="62"/>
    </row>
    <row r="63" spans="1:19" ht="13.8" thickBot="1">
      <c r="A63" s="1319"/>
      <c r="B63" s="1320"/>
      <c r="C63" s="1320"/>
      <c r="D63" s="1320"/>
      <c r="E63" s="1320"/>
      <c r="F63" s="1320"/>
      <c r="G63" s="1320"/>
      <c r="H63" s="1320"/>
      <c r="I63" s="1321"/>
      <c r="J63" s="9" t="s">
        <v>56</v>
      </c>
      <c r="K63" s="9" t="s">
        <v>56</v>
      </c>
      <c r="L63" s="4">
        <f>'Bilan Puissance Ligne 2'!K272</f>
        <v>737.70102565679144</v>
      </c>
      <c r="M63" s="9" t="s">
        <v>56</v>
      </c>
      <c r="N63" s="8"/>
      <c r="O63" s="8"/>
      <c r="P63" s="8" t="s">
        <v>85</v>
      </c>
      <c r="Q63" s="8" t="s">
        <v>164</v>
      </c>
      <c r="R63" s="62"/>
      <c r="S63" s="62"/>
    </row>
    <row r="64" spans="1:19" ht="13.8" thickBot="1">
      <c r="A64" s="1322"/>
      <c r="B64" s="1323"/>
      <c r="C64" s="1323"/>
      <c r="D64" s="1323"/>
      <c r="E64" s="1323"/>
      <c r="F64" s="1323"/>
      <c r="G64" s="1323"/>
      <c r="H64" s="1323"/>
      <c r="I64" s="1324"/>
      <c r="J64" s="9" t="s">
        <v>56</v>
      </c>
      <c r="K64" s="9" t="s">
        <v>56</v>
      </c>
      <c r="L64" s="9"/>
      <c r="M64" s="9" t="s">
        <v>56</v>
      </c>
      <c r="N64" s="7">
        <f>'Bilan Puissan Parties Comm.'!K612</f>
        <v>0</v>
      </c>
      <c r="O64" s="8"/>
      <c r="P64" s="8" t="s">
        <v>90</v>
      </c>
      <c r="Q64" s="8" t="s">
        <v>82</v>
      </c>
      <c r="R64" s="63"/>
      <c r="S64" s="63"/>
    </row>
    <row r="65" spans="1:19" ht="8.25" customHeight="1" thickBot="1">
      <c r="A65" s="30"/>
      <c r="B65" s="30"/>
      <c r="C65" s="30"/>
      <c r="D65" s="30"/>
      <c r="E65" s="30"/>
      <c r="F65" s="30"/>
      <c r="G65" s="30"/>
      <c r="H65" s="30"/>
      <c r="I65" s="30"/>
      <c r="J65" s="5"/>
      <c r="K65" s="5"/>
      <c r="L65" s="5"/>
      <c r="M65" s="5"/>
      <c r="N65" s="5"/>
      <c r="O65" s="5"/>
      <c r="P65" s="5"/>
      <c r="Q65" s="5"/>
      <c r="R65" s="62"/>
      <c r="S65" s="62"/>
    </row>
    <row r="66" spans="1:19" ht="19.5" customHeight="1" thickBot="1">
      <c r="A66" s="30"/>
      <c r="B66" s="30"/>
      <c r="C66" s="30"/>
      <c r="D66" s="30"/>
      <c r="E66" s="30"/>
      <c r="F66" s="30"/>
      <c r="G66" s="30"/>
      <c r="H66" s="30"/>
      <c r="I66" s="86"/>
      <c r="J66" s="72">
        <f>SUM(J53:J64)</f>
        <v>1468.1998611978026</v>
      </c>
      <c r="K66" s="41"/>
      <c r="L66" s="74">
        <f>SUM(L53:L64)</f>
        <v>1468.7685276400423</v>
      </c>
      <c r="M66" s="41"/>
      <c r="N66" s="75">
        <f>SUM(N53:N64)</f>
        <v>2016.3771800644622</v>
      </c>
      <c r="O66" s="41"/>
      <c r="Q66" s="5"/>
      <c r="R66" s="43">
        <f>SUM(J66:N66)</f>
        <v>4953.3455689023067</v>
      </c>
      <c r="S66" s="62"/>
    </row>
    <row r="67" spans="1:19" ht="13.8" thickBot="1">
      <c r="A67" s="85"/>
      <c r="B67" s="85"/>
      <c r="C67" s="85"/>
      <c r="D67" s="85"/>
      <c r="E67" s="85"/>
      <c r="F67" s="85"/>
      <c r="G67" s="85"/>
      <c r="H67" s="85"/>
      <c r="I67" s="85"/>
      <c r="J67" s="6"/>
      <c r="K67" s="6"/>
      <c r="L67" s="6"/>
      <c r="M67" s="6"/>
      <c r="N67" s="6"/>
      <c r="O67" s="6"/>
      <c r="P67" s="6"/>
      <c r="Q67" s="6"/>
      <c r="R67" s="62"/>
      <c r="S67" s="62"/>
    </row>
    <row r="68" spans="1:19" ht="13.8" thickBot="1">
      <c r="A68" s="1316" t="s">
        <v>47</v>
      </c>
      <c r="B68" s="1317"/>
      <c r="C68" s="1317"/>
      <c r="D68" s="1317"/>
      <c r="E68" s="1317"/>
      <c r="F68" s="1317"/>
      <c r="G68" s="1317"/>
      <c r="H68" s="1317"/>
      <c r="I68" s="1318"/>
      <c r="J68" s="3">
        <f>'Bilan Puissance Ligne 1'!K266</f>
        <v>0</v>
      </c>
      <c r="K68" s="9"/>
      <c r="L68" s="9" t="s">
        <v>56</v>
      </c>
      <c r="M68" s="9"/>
      <c r="N68" s="8"/>
      <c r="O68" s="8"/>
      <c r="P68" s="8" t="s">
        <v>40</v>
      </c>
      <c r="Q68" s="8" t="s">
        <v>81</v>
      </c>
      <c r="R68" s="62"/>
      <c r="S68" s="62"/>
    </row>
    <row r="69" spans="1:19" ht="13.8" thickBot="1">
      <c r="A69" s="1319" t="s">
        <v>56</v>
      </c>
      <c r="B69" s="1320"/>
      <c r="C69" s="1320"/>
      <c r="D69" s="1320"/>
      <c r="E69" s="1320"/>
      <c r="F69" s="1320"/>
      <c r="G69" s="1320"/>
      <c r="H69" s="1320"/>
      <c r="I69" s="1321"/>
      <c r="J69" s="9"/>
      <c r="K69" s="9"/>
      <c r="L69" s="4">
        <f>'Bilan Puissance Ligne 2'!K277</f>
        <v>0</v>
      </c>
      <c r="M69" s="9"/>
      <c r="N69" s="8"/>
      <c r="O69" s="8"/>
      <c r="P69" s="8" t="s">
        <v>42</v>
      </c>
      <c r="Q69" s="8" t="s">
        <v>164</v>
      </c>
      <c r="R69" s="62"/>
      <c r="S69" s="62"/>
    </row>
    <row r="70" spans="1:19" ht="13.8" thickBot="1">
      <c r="A70" s="1319" t="s">
        <v>47</v>
      </c>
      <c r="B70" s="1320"/>
      <c r="C70" s="1320"/>
      <c r="D70" s="1320"/>
      <c r="E70" s="1320"/>
      <c r="F70" s="1320"/>
      <c r="G70" s="1320"/>
      <c r="H70" s="1320"/>
      <c r="I70" s="1321"/>
      <c r="J70" s="9"/>
      <c r="K70" s="9"/>
      <c r="L70" s="9"/>
      <c r="M70" s="9"/>
      <c r="N70" s="7">
        <f>'Bilan Puissan Parties Comm.'!K614</f>
        <v>437.11426899368757</v>
      </c>
      <c r="O70" s="8"/>
      <c r="P70" s="8" t="s">
        <v>43</v>
      </c>
      <c r="Q70" s="8" t="s">
        <v>82</v>
      </c>
      <c r="R70" s="62"/>
      <c r="S70" s="62"/>
    </row>
    <row r="71" spans="1:19" ht="13.8" thickBot="1">
      <c r="A71" s="1319"/>
      <c r="B71" s="1320"/>
      <c r="C71" s="1320"/>
      <c r="D71" s="1320"/>
      <c r="E71" s="1320"/>
      <c r="F71" s="1320"/>
      <c r="G71" s="1320"/>
      <c r="H71" s="1320"/>
      <c r="I71" s="1321"/>
      <c r="J71" s="9"/>
      <c r="K71" s="9"/>
      <c r="L71" s="9"/>
      <c r="M71" s="9"/>
      <c r="N71" s="7">
        <f>'Bilan Puissan Parties Comm.'!K615</f>
        <v>378.97945731429121</v>
      </c>
      <c r="O71" s="8"/>
      <c r="P71" s="8" t="s">
        <v>58</v>
      </c>
      <c r="Q71" s="8" t="s">
        <v>82</v>
      </c>
      <c r="R71" s="62"/>
      <c r="S71" s="62"/>
    </row>
    <row r="72" spans="1:19" ht="13.8" thickBot="1">
      <c r="A72" s="1319"/>
      <c r="B72" s="1320"/>
      <c r="C72" s="1320"/>
      <c r="D72" s="1320"/>
      <c r="E72" s="1320"/>
      <c r="F72" s="1320"/>
      <c r="G72" s="1320"/>
      <c r="H72" s="1320"/>
      <c r="I72" s="1321"/>
      <c r="J72" s="9"/>
      <c r="K72" s="9"/>
      <c r="L72" s="9"/>
      <c r="M72" s="9"/>
      <c r="N72" s="7">
        <f>'Bilan Puissan Parties Comm.'!K616</f>
        <v>459.67738070233389</v>
      </c>
      <c r="O72" s="8"/>
      <c r="P72" s="8" t="s">
        <v>59</v>
      </c>
      <c r="Q72" s="8" t="s">
        <v>82</v>
      </c>
      <c r="R72" s="62"/>
      <c r="S72" s="62"/>
    </row>
    <row r="73" spans="1:19" ht="13.8" thickBot="1">
      <c r="A73" s="1319"/>
      <c r="B73" s="1320"/>
      <c r="C73" s="1320"/>
      <c r="D73" s="1320"/>
      <c r="E73" s="1320"/>
      <c r="F73" s="1320"/>
      <c r="G73" s="1320"/>
      <c r="H73" s="1320"/>
      <c r="I73" s="1321"/>
      <c r="J73" s="9"/>
      <c r="K73" s="9"/>
      <c r="L73" s="9"/>
      <c r="M73" s="9"/>
      <c r="N73" s="7">
        <f>'Bilan Puissan Parties Comm.'!K617</f>
        <v>233.49170446202621</v>
      </c>
      <c r="O73" s="8"/>
      <c r="P73" s="8" t="s">
        <v>60</v>
      </c>
      <c r="Q73" s="8" t="s">
        <v>82</v>
      </c>
      <c r="R73" s="62"/>
      <c r="S73" s="62"/>
    </row>
    <row r="74" spans="1:19" ht="13.8" thickBot="1">
      <c r="A74" s="1319"/>
      <c r="B74" s="1320"/>
      <c r="C74" s="1320"/>
      <c r="D74" s="1320"/>
      <c r="E74" s="1320"/>
      <c r="F74" s="1320"/>
      <c r="G74" s="1320"/>
      <c r="H74" s="1320"/>
      <c r="I74" s="1321"/>
      <c r="J74" s="3">
        <f>'Bilan Puissance Ligne 1'!K267</f>
        <v>394.36105963143984</v>
      </c>
      <c r="K74" s="9"/>
      <c r="L74" s="9"/>
      <c r="M74" s="9"/>
      <c r="N74" s="8"/>
      <c r="O74" s="8"/>
      <c r="P74" s="8" t="s">
        <v>79</v>
      </c>
      <c r="Q74" s="8" t="s">
        <v>81</v>
      </c>
      <c r="R74" s="62"/>
      <c r="S74" s="62"/>
    </row>
    <row r="75" spans="1:19" ht="13.8" thickBot="1">
      <c r="A75" s="1319"/>
      <c r="B75" s="1320"/>
      <c r="C75" s="1320"/>
      <c r="D75" s="1320"/>
      <c r="E75" s="1320"/>
      <c r="F75" s="1320"/>
      <c r="G75" s="1320"/>
      <c r="H75" s="1320"/>
      <c r="I75" s="1321"/>
      <c r="J75" s="9"/>
      <c r="K75" s="9"/>
      <c r="L75" s="4">
        <f>'Bilan Puissance Ligne 2'!K278</f>
        <v>394.36105963143984</v>
      </c>
      <c r="M75" s="9"/>
      <c r="N75" s="8"/>
      <c r="O75" s="8"/>
      <c r="P75" s="8" t="s">
        <v>80</v>
      </c>
      <c r="Q75" s="8" t="s">
        <v>164</v>
      </c>
      <c r="R75" s="62"/>
      <c r="S75" s="62"/>
    </row>
    <row r="76" spans="1:19" ht="13.8" thickBot="1">
      <c r="A76" s="1319"/>
      <c r="B76" s="1320"/>
      <c r="C76" s="1320"/>
      <c r="D76" s="1320"/>
      <c r="E76" s="1320"/>
      <c r="F76" s="1320"/>
      <c r="G76" s="1320"/>
      <c r="H76" s="1320"/>
      <c r="I76" s="1321"/>
      <c r="J76" s="3">
        <f>'Bilan Puissance Ligne 1'!K265</f>
        <v>271.81368033290192</v>
      </c>
      <c r="K76" s="9"/>
      <c r="L76" s="9"/>
      <c r="M76" s="9"/>
      <c r="N76" s="8"/>
      <c r="O76" s="8"/>
      <c r="P76" s="8" t="s">
        <v>85</v>
      </c>
      <c r="Q76" s="8" t="s">
        <v>81</v>
      </c>
      <c r="R76" s="62"/>
      <c r="S76" s="62"/>
    </row>
    <row r="77" spans="1:19" ht="13.8" thickBot="1">
      <c r="A77" s="1319"/>
      <c r="B77" s="1320"/>
      <c r="C77" s="1320"/>
      <c r="D77" s="1320"/>
      <c r="E77" s="1320"/>
      <c r="F77" s="1320"/>
      <c r="G77" s="1320"/>
      <c r="H77" s="1320"/>
      <c r="I77" s="1321"/>
      <c r="J77" s="9"/>
      <c r="K77" s="9"/>
      <c r="L77" s="9"/>
      <c r="M77" s="9"/>
      <c r="N77" s="7">
        <f>'Bilan Puissan Parties Comm.'!K618</f>
        <v>316.68500144478838</v>
      </c>
      <c r="O77" s="8"/>
      <c r="P77" s="8" t="s">
        <v>85</v>
      </c>
      <c r="Q77" s="8" t="s">
        <v>229</v>
      </c>
      <c r="R77" s="62"/>
      <c r="S77" s="62"/>
    </row>
    <row r="78" spans="1:19" ht="13.8" thickBot="1">
      <c r="A78" s="1319"/>
      <c r="B78" s="1320"/>
      <c r="C78" s="1320"/>
      <c r="D78" s="1320"/>
      <c r="E78" s="1320"/>
      <c r="F78" s="1320"/>
      <c r="G78" s="1320"/>
      <c r="H78" s="1320"/>
      <c r="I78" s="1321"/>
      <c r="J78" s="9" t="s">
        <v>56</v>
      </c>
      <c r="K78" s="9" t="s">
        <v>56</v>
      </c>
      <c r="L78" s="4">
        <f>'Bilan Puissance Ligne 2'!K276</f>
        <v>274.07694797996078</v>
      </c>
      <c r="M78" s="9"/>
      <c r="N78" s="8"/>
      <c r="O78" s="8"/>
      <c r="P78" s="8" t="s">
        <v>85</v>
      </c>
      <c r="Q78" s="8" t="s">
        <v>164</v>
      </c>
      <c r="R78" s="62"/>
      <c r="S78" s="62"/>
    </row>
    <row r="79" spans="1:19" ht="13.8" thickBot="1">
      <c r="A79" s="1322"/>
      <c r="B79" s="1323"/>
      <c r="C79" s="1323"/>
      <c r="D79" s="1323"/>
      <c r="E79" s="1323"/>
      <c r="F79" s="1323"/>
      <c r="G79" s="1323"/>
      <c r="H79" s="1323"/>
      <c r="I79" s="1324"/>
      <c r="J79" s="9" t="s">
        <v>56</v>
      </c>
      <c r="K79" s="9" t="s">
        <v>56</v>
      </c>
      <c r="L79" s="9"/>
      <c r="M79" s="70"/>
      <c r="N79" s="7">
        <f>'Bilan Puissan Parties Comm.'!K619</f>
        <v>0</v>
      </c>
      <c r="O79" s="8"/>
      <c r="P79" s="8" t="s">
        <v>90</v>
      </c>
      <c r="Q79" s="8" t="s">
        <v>82</v>
      </c>
      <c r="R79" s="63"/>
      <c r="S79" s="63"/>
    </row>
    <row r="80" spans="1:19" ht="7.5" customHeight="1" thickBot="1">
      <c r="A80" s="30"/>
      <c r="B80" s="30"/>
      <c r="C80" s="30"/>
      <c r="D80" s="30"/>
      <c r="E80" s="30"/>
      <c r="F80" s="30"/>
      <c r="G80" s="30"/>
      <c r="H80" s="30"/>
      <c r="I80" s="30"/>
      <c r="J80" s="5"/>
      <c r="K80" s="68"/>
      <c r="L80" s="71"/>
      <c r="M80" s="68"/>
      <c r="N80" s="68"/>
      <c r="O80" s="68"/>
      <c r="P80" s="68"/>
      <c r="Q80" s="65"/>
      <c r="R80" s="61"/>
      <c r="S80" s="60"/>
    </row>
    <row r="81" spans="1:19" ht="19.5" customHeight="1" thickBot="1">
      <c r="A81" s="30"/>
      <c r="B81" s="30"/>
      <c r="C81" s="30"/>
      <c r="D81" s="30"/>
      <c r="E81" s="30"/>
      <c r="F81" s="30"/>
      <c r="G81" s="30"/>
      <c r="H81" s="30"/>
      <c r="I81" s="30"/>
      <c r="J81" s="79">
        <f>SUM(J68:J79)</f>
        <v>666.17473996434182</v>
      </c>
      <c r="K81" s="69"/>
      <c r="L81" s="80">
        <f>SUM(L68:L79)</f>
        <v>668.43800761140062</v>
      </c>
      <c r="M81" s="69"/>
      <c r="N81" s="75">
        <f>SUM(N68:N79)</f>
        <v>1825.9478129171275</v>
      </c>
      <c r="O81" s="69"/>
      <c r="P81" s="63"/>
      <c r="Q81" s="66"/>
      <c r="R81" s="43">
        <f>SUM(J81:N81)</f>
        <v>3160.5605604928701</v>
      </c>
      <c r="S81" s="67"/>
    </row>
    <row r="82" spans="1:19">
      <c r="A82" s="85"/>
      <c r="B82" s="85"/>
      <c r="C82" s="85"/>
      <c r="D82" s="85"/>
      <c r="E82" s="85"/>
      <c r="F82" s="85"/>
      <c r="G82" s="85"/>
      <c r="H82" s="85"/>
      <c r="I82" s="85"/>
      <c r="J82" s="6"/>
      <c r="K82" s="6"/>
      <c r="L82" s="6"/>
      <c r="M82" s="6"/>
      <c r="N82" s="6"/>
      <c r="O82" s="6"/>
      <c r="P82" s="6"/>
      <c r="Q82" s="6"/>
    </row>
    <row r="83" spans="1:19">
      <c r="A83" s="85"/>
      <c r="B83" s="85"/>
      <c r="C83" s="85"/>
      <c r="D83" s="85"/>
      <c r="E83" s="85"/>
      <c r="F83" s="85"/>
      <c r="G83" s="85"/>
      <c r="H83" s="85"/>
      <c r="I83" s="85"/>
      <c r="J83" s="6"/>
      <c r="K83" s="6"/>
      <c r="L83" s="6"/>
      <c r="M83" s="6"/>
      <c r="N83" s="6"/>
      <c r="O83" s="6"/>
      <c r="P83" s="6"/>
      <c r="Q83" s="6"/>
    </row>
    <row r="84" spans="1:19">
      <c r="A84" s="2"/>
      <c r="B84" s="2"/>
      <c r="C84" s="2"/>
      <c r="D84" s="2"/>
      <c r="E84" s="2"/>
      <c r="F84" s="2"/>
      <c r="G84" s="2"/>
      <c r="H84" s="2"/>
      <c r="I84" s="2"/>
    </row>
    <row r="85" spans="1:19">
      <c r="A85" s="2"/>
      <c r="B85" s="2"/>
      <c r="C85" s="2"/>
      <c r="D85" s="2"/>
      <c r="E85" s="2"/>
      <c r="F85" s="2"/>
      <c r="G85" s="2"/>
      <c r="H85" s="2"/>
      <c r="I85" s="2"/>
    </row>
    <row r="86" spans="1:19">
      <c r="A86" s="2"/>
      <c r="B86" s="2"/>
      <c r="C86" s="2"/>
      <c r="D86" s="2"/>
      <c r="E86" s="2"/>
      <c r="F86" s="2"/>
      <c r="G86" s="2"/>
      <c r="H86" s="2"/>
      <c r="I86" s="2"/>
    </row>
    <row r="87" spans="1:19">
      <c r="A87" s="2"/>
      <c r="B87" s="2"/>
      <c r="C87" s="2"/>
      <c r="D87" s="2"/>
      <c r="E87" s="2"/>
      <c r="F87" s="2"/>
      <c r="G87" s="2"/>
      <c r="H87" s="2"/>
      <c r="I87" s="2"/>
    </row>
    <row r="88" spans="1:19" ht="13.8" thickBot="1">
      <c r="A88" s="2"/>
      <c r="B88" s="2"/>
      <c r="C88" s="2"/>
      <c r="D88" s="2"/>
      <c r="E88" s="2"/>
      <c r="F88" s="2"/>
      <c r="G88" s="2"/>
      <c r="H88" s="2"/>
      <c r="I88" s="2"/>
    </row>
    <row r="89" spans="1:19">
      <c r="A89" s="87" t="s">
        <v>97</v>
      </c>
      <c r="B89" s="88"/>
      <c r="C89" s="88"/>
      <c r="D89" s="88"/>
      <c r="E89" s="89"/>
      <c r="F89" s="2"/>
      <c r="G89" s="2"/>
      <c r="H89" s="2"/>
      <c r="I89" s="2"/>
    </row>
    <row r="90" spans="1:19">
      <c r="A90" s="90" t="s">
        <v>92</v>
      </c>
      <c r="B90" s="91"/>
      <c r="C90" s="92"/>
      <c r="D90" s="93">
        <f>+'Bilan Puissance Ligne 1'!V249</f>
        <v>5946059.6800600719</v>
      </c>
      <c r="E90" s="94" t="s">
        <v>38</v>
      </c>
      <c r="F90" s="2"/>
      <c r="G90" s="2"/>
      <c r="H90" s="2"/>
      <c r="I90" s="2"/>
    </row>
    <row r="91" spans="1:19">
      <c r="A91" s="90" t="s">
        <v>165</v>
      </c>
      <c r="B91" s="91"/>
      <c r="C91" s="92"/>
      <c r="D91" s="93">
        <f>+'Bilan Puissance Ligne 2'!V260</f>
        <v>5983059.8200600725</v>
      </c>
      <c r="E91" s="94" t="s">
        <v>38</v>
      </c>
      <c r="F91" s="2"/>
      <c r="G91" s="2"/>
      <c r="H91" s="2"/>
      <c r="I91" s="2"/>
    </row>
    <row r="92" spans="1:19">
      <c r="A92" s="11" t="s">
        <v>93</v>
      </c>
      <c r="B92" s="12"/>
      <c r="C92" s="13"/>
      <c r="D92" s="81">
        <f>+'Bilan Puissan Parties Comm.'!V586</f>
        <v>9100283.9686988443</v>
      </c>
      <c r="E92" s="14" t="s">
        <v>38</v>
      </c>
      <c r="F92" s="10"/>
      <c r="G92" s="10"/>
    </row>
    <row r="93" spans="1:19">
      <c r="A93" s="15"/>
      <c r="B93" s="16"/>
      <c r="C93" s="17" t="s">
        <v>94</v>
      </c>
      <c r="D93" s="81">
        <f>SUM(D90:D92)</f>
        <v>21029403.468818989</v>
      </c>
      <c r="E93" s="14" t="s">
        <v>38</v>
      </c>
      <c r="F93" s="10"/>
      <c r="G93" s="10"/>
    </row>
    <row r="94" spans="1:19">
      <c r="A94" s="18"/>
      <c r="B94" s="1"/>
      <c r="C94" s="1"/>
      <c r="D94" s="82"/>
      <c r="E94" s="83"/>
      <c r="F94" s="10"/>
      <c r="G94" s="10"/>
    </row>
    <row r="95" spans="1:19">
      <c r="A95" s="22" t="s">
        <v>95</v>
      </c>
      <c r="B95" s="23"/>
      <c r="C95" s="24"/>
      <c r="D95" s="25">
        <v>144000</v>
      </c>
      <c r="E95" s="26" t="s">
        <v>96</v>
      </c>
      <c r="F95" s="10"/>
      <c r="G95" s="10"/>
    </row>
    <row r="96" spans="1:19" ht="13.8" thickBot="1">
      <c r="A96" s="18"/>
      <c r="B96" s="1"/>
      <c r="C96" s="1"/>
      <c r="D96" s="82"/>
      <c r="E96" s="83"/>
      <c r="F96" s="10"/>
      <c r="G96" s="10"/>
    </row>
    <row r="97" spans="1:7">
      <c r="A97" s="27" t="s">
        <v>99</v>
      </c>
      <c r="B97" s="28"/>
      <c r="C97" s="28"/>
      <c r="D97" s="28"/>
      <c r="E97" s="29"/>
      <c r="F97" s="10"/>
      <c r="G97" s="10"/>
    </row>
    <row r="98" spans="1:7" ht="13.8" thickBot="1">
      <c r="A98" s="19"/>
      <c r="B98" s="20"/>
      <c r="C98" s="20"/>
      <c r="D98" s="84">
        <f>+D93/D95</f>
        <v>146.03752408902076</v>
      </c>
      <c r="E98" s="21" t="s">
        <v>98</v>
      </c>
      <c r="F98" s="10"/>
      <c r="G98" s="10"/>
    </row>
    <row r="99" spans="1:7">
      <c r="A99" s="10"/>
      <c r="D99" s="10"/>
      <c r="E99" s="10"/>
      <c r="F99" s="10"/>
      <c r="G99" s="10"/>
    </row>
    <row r="100" spans="1:7">
      <c r="D100" s="10"/>
      <c r="E100" s="10"/>
      <c r="F100" s="10"/>
      <c r="G100" s="10"/>
    </row>
    <row r="101" spans="1:7">
      <c r="D101" s="10"/>
      <c r="E101" s="10"/>
      <c r="F101" s="10"/>
      <c r="G101" s="10"/>
    </row>
  </sheetData>
  <mergeCells count="21">
    <mergeCell ref="A8:I19"/>
    <mergeCell ref="A23:I34"/>
    <mergeCell ref="A38:I49"/>
    <mergeCell ref="A53:I64"/>
    <mergeCell ref="A68:I79"/>
    <mergeCell ref="J6:Q6"/>
    <mergeCell ref="R1:S5"/>
    <mergeCell ref="A1:Q1"/>
    <mergeCell ref="A2:I2"/>
    <mergeCell ref="J2:K2"/>
    <mergeCell ref="C3:E3"/>
    <mergeCell ref="C4:E4"/>
    <mergeCell ref="L2:M2"/>
    <mergeCell ref="N2:P2"/>
    <mergeCell ref="J3:K5"/>
    <mergeCell ref="L3:M3"/>
    <mergeCell ref="N3:Q3"/>
    <mergeCell ref="L4:M4"/>
    <mergeCell ref="N4:O4"/>
    <mergeCell ref="L5:M5"/>
    <mergeCell ref="N5:Q5"/>
  </mergeCells>
  <pageMargins left="0.98425196850393704" right="0.98425196850393704" top="0.98425196850393704" bottom="0.98425196850393704" header="0.51181102362204722" footer="0.51181102362204722"/>
  <pageSetup paperSize="8" scale="74" fitToHeight="0" orientation="landscape" r:id="rId1"/>
  <rowBreaks count="1" manualBreakCount="1">
    <brk id="52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  <pageSetUpPr fitToPage="1"/>
  </sheetPr>
  <dimension ref="A1:EG268"/>
  <sheetViews>
    <sheetView zoomScale="80" zoomScaleNormal="80" zoomScaleSheetLayoutView="70" workbookViewId="0">
      <pane xSplit="3" ySplit="10" topLeftCell="D215" activePane="bottomRight" state="frozen"/>
      <selection activeCell="R41" sqref="R41"/>
      <selection pane="topRight" activeCell="R41" sqref="R41"/>
      <selection pane="bottomLeft" activeCell="R41" sqref="R41"/>
      <selection pane="bottomRight" activeCell="R41" sqref="R41"/>
    </sheetView>
  </sheetViews>
  <sheetFormatPr baseColWidth="10" defaultColWidth="9.109375" defaultRowHeight="13.2"/>
  <cols>
    <col min="1" max="1" width="20.6640625" style="121" customWidth="1"/>
    <col min="2" max="2" width="5.5546875" style="151" customWidth="1"/>
    <col min="3" max="3" width="83.5546875" style="121" customWidth="1"/>
    <col min="4" max="4" width="20.6640625" style="121" customWidth="1"/>
    <col min="5" max="5" width="7.88671875" style="121" customWidth="1"/>
    <col min="6" max="6" width="8.109375" style="121" customWidth="1"/>
    <col min="7" max="7" width="12.5546875" style="121" customWidth="1"/>
    <col min="8" max="8" width="17.5546875" style="121" customWidth="1"/>
    <col min="9" max="9" width="12.5546875" style="121" customWidth="1"/>
    <col min="10" max="10" width="14.44140625" style="121" customWidth="1"/>
    <col min="11" max="11" width="21.6640625" style="121" customWidth="1"/>
    <col min="12" max="12" width="14.88671875" style="121" customWidth="1"/>
    <col min="13" max="13" width="16.88671875" style="121" customWidth="1"/>
    <col min="14" max="16" width="12.5546875" style="121" customWidth="1"/>
    <col min="17" max="17" width="20.109375" style="121" customWidth="1"/>
    <col min="18" max="19" width="12.5546875" style="121" customWidth="1"/>
    <col min="20" max="21" width="7.88671875" style="121" customWidth="1"/>
    <col min="22" max="22" width="19.6640625" style="121" customWidth="1"/>
    <col min="23" max="23" width="18.33203125" style="176" customWidth="1"/>
    <col min="24" max="24" width="14.6640625" style="176" customWidth="1"/>
    <col min="25" max="25" width="18.33203125" style="176" customWidth="1"/>
    <col min="26" max="26" width="15.6640625" style="176" customWidth="1"/>
    <col min="27" max="27" width="37.6640625" style="121" bestFit="1" customWidth="1"/>
    <col min="28" max="28" width="40.6640625" style="121" customWidth="1"/>
    <col min="29" max="16384" width="9.109375" style="121"/>
  </cols>
  <sheetData>
    <row r="1" spans="1:28" s="118" customFormat="1" ht="14.4" thickTop="1" thickBot="1">
      <c r="B1" s="1377" t="s">
        <v>255</v>
      </c>
      <c r="C1" s="1378"/>
      <c r="D1" s="1378"/>
      <c r="E1" s="1378"/>
      <c r="F1" s="1378"/>
      <c r="G1" s="1378"/>
      <c r="H1" s="1378"/>
      <c r="I1" s="1378"/>
      <c r="J1" s="1378"/>
      <c r="K1" s="1378"/>
      <c r="L1" s="1378"/>
      <c r="M1" s="1378"/>
      <c r="N1" s="1378"/>
      <c r="O1" s="1378"/>
      <c r="P1" s="1378"/>
      <c r="Q1" s="1378"/>
      <c r="R1" s="1378"/>
      <c r="S1" s="1378"/>
      <c r="T1" s="1378"/>
      <c r="U1" s="1378"/>
      <c r="V1" s="1378"/>
      <c r="W1" s="1340" t="s">
        <v>256</v>
      </c>
      <c r="X1" s="1341"/>
      <c r="Y1" s="1341"/>
      <c r="Z1" s="1342"/>
    </row>
    <row r="2" spans="1:28" s="118" customFormat="1" ht="22.95" customHeight="1" thickTop="1" thickBot="1">
      <c r="B2" s="1382" t="s">
        <v>257</v>
      </c>
      <c r="C2" s="1383"/>
      <c r="D2" s="1383"/>
      <c r="E2" s="1383"/>
      <c r="F2" s="1383"/>
      <c r="G2" s="1383"/>
      <c r="H2" s="1383"/>
      <c r="I2" s="1383"/>
      <c r="J2" s="1383"/>
      <c r="K2" s="1383"/>
      <c r="L2" s="1384"/>
      <c r="M2" s="1385" t="s">
        <v>639</v>
      </c>
      <c r="N2" s="1386"/>
      <c r="O2" s="1386"/>
      <c r="P2" s="1387"/>
      <c r="Q2" s="1388" t="s">
        <v>259</v>
      </c>
      <c r="R2" s="1389"/>
      <c r="S2" s="1390" t="s">
        <v>78</v>
      </c>
      <c r="T2" s="1391"/>
      <c r="U2" s="1392"/>
      <c r="V2" s="119" t="s">
        <v>616</v>
      </c>
      <c r="W2" s="1379"/>
      <c r="X2" s="1380"/>
      <c r="Y2" s="1380"/>
      <c r="Z2" s="1381"/>
    </row>
    <row r="3" spans="1:28" s="118" customFormat="1" ht="26.4" customHeight="1" thickTop="1" thickBot="1">
      <c r="B3" s="120"/>
      <c r="C3" s="121"/>
      <c r="D3" s="121"/>
      <c r="E3" s="121"/>
      <c r="F3" s="121"/>
      <c r="G3" s="121"/>
      <c r="H3" s="121"/>
      <c r="I3" s="121"/>
      <c r="J3" s="122"/>
      <c r="K3" s="123"/>
      <c r="L3" s="124"/>
      <c r="M3" s="1393"/>
      <c r="N3" s="1394"/>
      <c r="O3" s="1394"/>
      <c r="P3" s="1395"/>
      <c r="Q3" s="1399" t="s">
        <v>260</v>
      </c>
      <c r="R3" s="1400"/>
      <c r="S3" s="1402" t="s">
        <v>1541</v>
      </c>
      <c r="T3" s="1403"/>
      <c r="U3" s="1403"/>
      <c r="V3" s="1404"/>
      <c r="W3" s="1379"/>
      <c r="X3" s="1380"/>
      <c r="Y3" s="1380"/>
      <c r="Z3" s="1381"/>
    </row>
    <row r="4" spans="1:28" s="118" customFormat="1" ht="14.4" thickTop="1" thickBot="1">
      <c r="B4" s="120"/>
      <c r="C4" s="121"/>
      <c r="D4" s="1401"/>
      <c r="E4" s="1401"/>
      <c r="F4" s="1401"/>
      <c r="G4" s="1401"/>
      <c r="H4" s="1401"/>
      <c r="I4" s="1401"/>
      <c r="J4" s="1401"/>
      <c r="K4" s="123"/>
      <c r="L4" s="124"/>
      <c r="M4" s="1396"/>
      <c r="N4" s="1397"/>
      <c r="O4" s="1397"/>
      <c r="P4" s="1398"/>
      <c r="Q4" s="1388" t="s">
        <v>61</v>
      </c>
      <c r="R4" s="1389"/>
      <c r="S4" s="1402" t="s">
        <v>665</v>
      </c>
      <c r="T4" s="1405"/>
      <c r="U4" s="125" t="s">
        <v>261</v>
      </c>
      <c r="V4" s="126" t="s">
        <v>1539</v>
      </c>
      <c r="W4" s="1379"/>
      <c r="X4" s="1380"/>
      <c r="Y4" s="1380"/>
      <c r="Z4" s="1381"/>
    </row>
    <row r="5" spans="1:28" s="118" customFormat="1" ht="14.4" thickTop="1" thickBot="1">
      <c r="B5" s="120"/>
      <c r="C5" s="123"/>
      <c r="D5" s="123"/>
      <c r="E5" s="123"/>
      <c r="F5" s="123"/>
      <c r="G5" s="123"/>
      <c r="H5" s="123"/>
      <c r="I5" s="123"/>
      <c r="J5" s="123"/>
      <c r="K5" s="123"/>
      <c r="L5" s="124"/>
      <c r="M5" s="1396"/>
      <c r="N5" s="1397"/>
      <c r="O5" s="1397"/>
      <c r="P5" s="1398"/>
      <c r="Q5" s="1369" t="s">
        <v>262</v>
      </c>
      <c r="R5" s="1370"/>
      <c r="S5" s="1371">
        <v>45812</v>
      </c>
      <c r="T5" s="1372"/>
      <c r="U5" s="1372"/>
      <c r="V5" s="1373"/>
      <c r="W5" s="1343"/>
      <c r="X5" s="1344"/>
      <c r="Y5" s="1344"/>
      <c r="Z5" s="1345"/>
    </row>
    <row r="6" spans="1:28" s="118" customFormat="1" ht="13.8" thickBot="1">
      <c r="B6" s="127"/>
      <c r="C6" s="128"/>
      <c r="D6" s="128"/>
      <c r="E6" s="128"/>
      <c r="F6" s="128"/>
      <c r="G6" s="128"/>
      <c r="H6" s="128"/>
      <c r="I6" s="128"/>
      <c r="J6" s="128"/>
      <c r="K6" s="1365" t="s">
        <v>263</v>
      </c>
      <c r="L6" s="1366"/>
      <c r="M6" s="1366"/>
      <c r="N6" s="1366"/>
      <c r="O6" s="1366"/>
      <c r="P6" s="1366"/>
      <c r="Q6" s="1366"/>
      <c r="R6" s="1366"/>
      <c r="S6" s="1366"/>
      <c r="T6" s="1366"/>
      <c r="U6" s="1366"/>
      <c r="V6" s="1367"/>
      <c r="W6" s="1340"/>
      <c r="X6" s="1341"/>
      <c r="Y6" s="1341"/>
      <c r="Z6" s="1342"/>
    </row>
    <row r="7" spans="1:28" s="132" customFormat="1" ht="16.5" customHeight="1" thickBot="1">
      <c r="B7" s="129"/>
      <c r="C7" s="130"/>
      <c r="D7" s="130"/>
      <c r="E7" s="130"/>
      <c r="F7" s="130"/>
      <c r="G7" s="130"/>
      <c r="H7" s="130"/>
      <c r="I7" s="130"/>
      <c r="J7" s="130"/>
      <c r="K7" s="1374" t="s">
        <v>16</v>
      </c>
      <c r="L7" s="1375"/>
      <c r="M7" s="1376"/>
      <c r="N7" s="1374" t="s">
        <v>21</v>
      </c>
      <c r="O7" s="1375"/>
      <c r="P7" s="1376"/>
      <c r="Q7" s="1374" t="s">
        <v>39</v>
      </c>
      <c r="R7" s="1375"/>
      <c r="S7" s="1375"/>
      <c r="T7" s="1375"/>
      <c r="U7" s="1375"/>
      <c r="V7" s="1376"/>
      <c r="W7" s="1343"/>
      <c r="X7" s="1344"/>
      <c r="Y7" s="1344"/>
      <c r="Z7" s="1345"/>
    </row>
    <row r="8" spans="1:28" s="142" customFormat="1" ht="49.95" customHeight="1">
      <c r="B8" s="133" t="s">
        <v>51</v>
      </c>
      <c r="C8" s="134" t="s">
        <v>1</v>
      </c>
      <c r="D8" s="135" t="s">
        <v>0</v>
      </c>
      <c r="E8" s="1328" t="s">
        <v>3</v>
      </c>
      <c r="F8" s="1329"/>
      <c r="G8" s="136" t="s">
        <v>808</v>
      </c>
      <c r="H8" s="136" t="s">
        <v>11</v>
      </c>
      <c r="I8" s="136" t="s">
        <v>13</v>
      </c>
      <c r="J8" s="137" t="s">
        <v>292</v>
      </c>
      <c r="K8" s="134" t="s">
        <v>25</v>
      </c>
      <c r="L8" s="135" t="s">
        <v>17</v>
      </c>
      <c r="M8" s="137" t="s">
        <v>293</v>
      </c>
      <c r="N8" s="134" t="s">
        <v>2</v>
      </c>
      <c r="O8" s="135" t="s">
        <v>17</v>
      </c>
      <c r="P8" s="137" t="s">
        <v>48</v>
      </c>
      <c r="Q8" s="138" t="s">
        <v>26</v>
      </c>
      <c r="R8" s="136" t="s">
        <v>17</v>
      </c>
      <c r="S8" s="139" t="s">
        <v>27</v>
      </c>
      <c r="T8" s="1330" t="s">
        <v>32</v>
      </c>
      <c r="U8" s="1330"/>
      <c r="V8" s="140" t="s">
        <v>34</v>
      </c>
      <c r="W8" s="141" t="s">
        <v>49</v>
      </c>
      <c r="X8" s="141" t="s">
        <v>1309</v>
      </c>
      <c r="Y8" s="141" t="s">
        <v>1140</v>
      </c>
      <c r="Z8" s="141" t="s">
        <v>1139</v>
      </c>
    </row>
    <row r="9" spans="1:28" s="149" customFormat="1" ht="19.95" customHeight="1">
      <c r="B9" s="143"/>
      <c r="C9" s="144" t="s">
        <v>4</v>
      </c>
      <c r="D9" s="145" t="s">
        <v>5</v>
      </c>
      <c r="E9" s="1331" t="s">
        <v>6</v>
      </c>
      <c r="F9" s="1332"/>
      <c r="G9" s="145" t="s">
        <v>7</v>
      </c>
      <c r="H9" s="146" t="s">
        <v>12</v>
      </c>
      <c r="I9" s="145" t="s">
        <v>14</v>
      </c>
      <c r="J9" s="147" t="s">
        <v>15</v>
      </c>
      <c r="K9" s="144" t="s">
        <v>18</v>
      </c>
      <c r="L9" s="145" t="s">
        <v>19</v>
      </c>
      <c r="M9" s="147" t="s">
        <v>20</v>
      </c>
      <c r="N9" s="144" t="s">
        <v>22</v>
      </c>
      <c r="O9" s="145" t="s">
        <v>23</v>
      </c>
      <c r="P9" s="147" t="s">
        <v>24</v>
      </c>
      <c r="Q9" s="144" t="s">
        <v>28</v>
      </c>
      <c r="R9" s="145" t="s">
        <v>29</v>
      </c>
      <c r="S9" s="146" t="s">
        <v>30</v>
      </c>
      <c r="T9" s="145" t="s">
        <v>31</v>
      </c>
      <c r="U9" s="145" t="s">
        <v>33</v>
      </c>
      <c r="V9" s="146" t="s">
        <v>35</v>
      </c>
      <c r="W9" s="148" t="s">
        <v>50</v>
      </c>
      <c r="X9" s="148"/>
      <c r="Y9" s="148"/>
      <c r="Z9" s="148"/>
    </row>
    <row r="10" spans="1:28" s="151" customFormat="1" ht="19.95" customHeight="1">
      <c r="B10" s="143"/>
      <c r="C10" s="150"/>
      <c r="D10" s="465"/>
      <c r="E10" s="466" t="s">
        <v>8</v>
      </c>
      <c r="F10" s="465" t="s">
        <v>9</v>
      </c>
      <c r="G10" s="465" t="s">
        <v>10</v>
      </c>
      <c r="H10" s="465" t="s">
        <v>52</v>
      </c>
      <c r="I10" s="465" t="s">
        <v>52</v>
      </c>
      <c r="J10" s="467" t="s">
        <v>385</v>
      </c>
      <c r="K10" s="468" t="s">
        <v>52</v>
      </c>
      <c r="L10" s="469" t="s">
        <v>52</v>
      </c>
      <c r="M10" s="467" t="s">
        <v>385</v>
      </c>
      <c r="N10" s="468" t="s">
        <v>52</v>
      </c>
      <c r="O10" s="465" t="s">
        <v>52</v>
      </c>
      <c r="P10" s="467" t="s">
        <v>385</v>
      </c>
      <c r="Q10" s="468" t="s">
        <v>52</v>
      </c>
      <c r="R10" s="465" t="s">
        <v>52</v>
      </c>
      <c r="S10" s="466" t="s">
        <v>10</v>
      </c>
      <c r="T10" s="465" t="s">
        <v>36</v>
      </c>
      <c r="U10" s="465" t="s">
        <v>37</v>
      </c>
      <c r="V10" s="466" t="s">
        <v>38</v>
      </c>
      <c r="W10" s="321"/>
      <c r="X10" s="321"/>
      <c r="Y10" s="321"/>
      <c r="Z10" s="321"/>
    </row>
    <row r="11" spans="1:28" s="151" customFormat="1" ht="19.95" customHeight="1">
      <c r="A11" s="155"/>
      <c r="B11" s="1337" t="s">
        <v>84</v>
      </c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  <c r="M11" s="1335"/>
      <c r="N11" s="1335"/>
      <c r="O11" s="1335"/>
      <c r="P11" s="1335"/>
      <c r="Q11" s="1335"/>
      <c r="R11" s="1335"/>
      <c r="S11" s="1335"/>
      <c r="T11" s="1335"/>
      <c r="U11" s="1335"/>
      <c r="V11" s="1335"/>
      <c r="W11" s="1335"/>
      <c r="X11" s="1335"/>
      <c r="Y11" s="1335"/>
      <c r="Z11" s="1338"/>
    </row>
    <row r="12" spans="1:28" s="151" customFormat="1" ht="19.95" customHeight="1">
      <c r="B12" s="158" t="s">
        <v>1349</v>
      </c>
      <c r="C12" s="188" t="s">
        <v>769</v>
      </c>
      <c r="D12" s="160" t="s">
        <v>698</v>
      </c>
      <c r="E12" s="151" t="s">
        <v>55</v>
      </c>
      <c r="F12" s="154">
        <v>400</v>
      </c>
      <c r="G12" s="154"/>
      <c r="I12" s="154"/>
      <c r="J12" s="155"/>
      <c r="K12" s="161"/>
      <c r="L12" s="153"/>
      <c r="M12" s="155"/>
      <c r="N12" s="156"/>
      <c r="O12" s="154"/>
      <c r="P12" s="155"/>
      <c r="Q12" s="156"/>
      <c r="R12" s="154"/>
      <c r="T12" s="154"/>
      <c r="U12" s="154"/>
      <c r="W12" s="157" t="s">
        <v>192</v>
      </c>
      <c r="X12" s="157">
        <v>0</v>
      </c>
      <c r="Y12" s="157">
        <v>0</v>
      </c>
      <c r="Z12" s="157">
        <v>0</v>
      </c>
      <c r="AB12" s="162"/>
    </row>
    <row r="13" spans="1:28" s="118" customFormat="1" ht="19.95" customHeight="1">
      <c r="B13" s="723" t="s">
        <v>1539</v>
      </c>
      <c r="C13" s="820" t="s">
        <v>1570</v>
      </c>
      <c r="D13" s="163" t="s">
        <v>168</v>
      </c>
      <c r="E13" s="164" t="s">
        <v>55</v>
      </c>
      <c r="F13" s="163">
        <v>400</v>
      </c>
      <c r="G13" s="163">
        <v>450</v>
      </c>
      <c r="H13" s="164">
        <v>0.96</v>
      </c>
      <c r="I13" s="163">
        <v>0.87</v>
      </c>
      <c r="J13" s="165">
        <f>G13/H13/I13</f>
        <v>538.79310344827582</v>
      </c>
      <c r="K13" s="166">
        <v>1</v>
      </c>
      <c r="L13" s="167">
        <v>0.77</v>
      </c>
      <c r="M13" s="165">
        <f>J13*K13*L13</f>
        <v>414.87068965517238</v>
      </c>
      <c r="N13" s="166">
        <v>1</v>
      </c>
      <c r="O13" s="163">
        <v>0.02</v>
      </c>
      <c r="P13" s="180">
        <f>J13*N13*O13</f>
        <v>10.775862068965516</v>
      </c>
      <c r="Q13" s="166">
        <v>1</v>
      </c>
      <c r="R13" s="163">
        <v>0.48</v>
      </c>
      <c r="S13" s="169">
        <f>G13/H13*Q13*R13</f>
        <v>225</v>
      </c>
      <c r="T13" s="163">
        <v>24</v>
      </c>
      <c r="U13" s="170">
        <v>340</v>
      </c>
      <c r="V13" s="171">
        <f>S13*T13*U13</f>
        <v>1836000</v>
      </c>
      <c r="W13" s="172" t="s">
        <v>195</v>
      </c>
      <c r="X13" s="626" t="s">
        <v>1308</v>
      </c>
      <c r="Y13" s="491" t="s">
        <v>1236</v>
      </c>
      <c r="Z13" s="172">
        <v>0</v>
      </c>
      <c r="AB13" s="162"/>
    </row>
    <row r="14" spans="1:28" s="151" customFormat="1" ht="19.95" customHeight="1">
      <c r="A14" s="155"/>
      <c r="B14" s="723" t="s">
        <v>1539</v>
      </c>
      <c r="C14" s="819" t="s">
        <v>1569</v>
      </c>
      <c r="D14" s="175" t="s">
        <v>1472</v>
      </c>
      <c r="E14" s="176" t="s">
        <v>55</v>
      </c>
      <c r="F14" s="175">
        <v>400</v>
      </c>
      <c r="G14" s="175">
        <v>200</v>
      </c>
      <c r="H14" s="177">
        <v>0.95799999999999996</v>
      </c>
      <c r="I14" s="175">
        <v>0.92</v>
      </c>
      <c r="J14" s="165">
        <f>G14/H14/I14</f>
        <v>226.92202959063266</v>
      </c>
      <c r="K14" s="178">
        <v>0.8</v>
      </c>
      <c r="L14" s="179">
        <v>0.92500000000000004</v>
      </c>
      <c r="M14" s="180">
        <f>J14*K14*L14</f>
        <v>167.92230189706817</v>
      </c>
      <c r="N14" s="178">
        <v>1</v>
      </c>
      <c r="O14" s="179">
        <v>0.85</v>
      </c>
      <c r="P14" s="168">
        <f>J14*N14*O14</f>
        <v>192.88372515203775</v>
      </c>
      <c r="Q14" s="178">
        <v>1</v>
      </c>
      <c r="R14" s="179">
        <v>0.59</v>
      </c>
      <c r="S14" s="181">
        <f>G14/H14*Q14*R14</f>
        <v>123.17327766179541</v>
      </c>
      <c r="T14" s="175">
        <v>24</v>
      </c>
      <c r="U14" s="170">
        <v>340</v>
      </c>
      <c r="V14" s="171">
        <f>+S14*T14*U14</f>
        <v>1005093.9457202506</v>
      </c>
      <c r="W14" s="182" t="s">
        <v>195</v>
      </c>
      <c r="X14" s="626" t="s">
        <v>1308</v>
      </c>
      <c r="Y14" s="182">
        <v>1</v>
      </c>
      <c r="Z14" s="182">
        <v>1</v>
      </c>
      <c r="AB14" s="162"/>
    </row>
    <row r="15" spans="1:28" s="151" customFormat="1" ht="15" customHeight="1">
      <c r="A15" s="155"/>
      <c r="B15" s="346" t="s">
        <v>1349</v>
      </c>
      <c r="C15" s="656" t="s">
        <v>1354</v>
      </c>
      <c r="D15" s="623" t="s">
        <v>1477</v>
      </c>
      <c r="E15" s="623" t="s">
        <v>53</v>
      </c>
      <c r="F15" s="623">
        <v>230</v>
      </c>
      <c r="G15" s="175"/>
      <c r="H15" s="177"/>
      <c r="I15" s="175"/>
      <c r="J15" s="165"/>
      <c r="K15" s="178"/>
      <c r="L15" s="179"/>
      <c r="M15" s="180"/>
      <c r="N15" s="178"/>
      <c r="O15" s="179"/>
      <c r="P15" s="168"/>
      <c r="Q15" s="178"/>
      <c r="R15" s="179"/>
      <c r="S15" s="181"/>
      <c r="T15" s="175"/>
      <c r="U15" s="170"/>
      <c r="V15" s="171"/>
      <c r="W15" s="182"/>
      <c r="X15" s="182"/>
      <c r="Y15" s="182"/>
      <c r="Z15" s="182"/>
      <c r="AB15" s="162"/>
    </row>
    <row r="16" spans="1:28" ht="19.95" customHeight="1">
      <c r="A16" s="185"/>
      <c r="B16" s="1337" t="s">
        <v>1413</v>
      </c>
      <c r="C16" s="1335"/>
      <c r="D16" s="1335"/>
      <c r="E16" s="1335"/>
      <c r="F16" s="1335"/>
      <c r="G16" s="1335"/>
      <c r="H16" s="1335"/>
      <c r="I16" s="1335"/>
      <c r="J16" s="1335"/>
      <c r="K16" s="1335"/>
      <c r="L16" s="1335"/>
      <c r="M16" s="1335"/>
      <c r="N16" s="1335"/>
      <c r="O16" s="1335"/>
      <c r="P16" s="1335"/>
      <c r="Q16" s="1335"/>
      <c r="R16" s="1335"/>
      <c r="S16" s="1335"/>
      <c r="T16" s="1335"/>
      <c r="U16" s="1335"/>
      <c r="V16" s="1335"/>
      <c r="W16" s="1335"/>
      <c r="X16" s="1335"/>
      <c r="Y16" s="1335"/>
      <c r="Z16" s="1338"/>
    </row>
    <row r="17" spans="1:114" s="118" customFormat="1" ht="25.2" customHeight="1">
      <c r="B17" s="158" t="s">
        <v>1415</v>
      </c>
      <c r="C17" s="188" t="s">
        <v>1039</v>
      </c>
      <c r="D17" s="501" t="s">
        <v>1574</v>
      </c>
      <c r="E17" s="164" t="s">
        <v>53</v>
      </c>
      <c r="F17" s="163">
        <v>230</v>
      </c>
      <c r="G17" s="167">
        <v>0.03</v>
      </c>
      <c r="H17" s="164">
        <v>1</v>
      </c>
      <c r="I17" s="163">
        <v>1</v>
      </c>
      <c r="J17" s="165">
        <f t="shared" ref="J17:J27" si="0">G17/H17/I17</f>
        <v>0.03</v>
      </c>
      <c r="K17" s="384">
        <v>1</v>
      </c>
      <c r="L17" s="338">
        <v>1</v>
      </c>
      <c r="M17" s="181">
        <f t="shared" ref="M17:M23" si="1">J17*K17*L17</f>
        <v>0.03</v>
      </c>
      <c r="N17" s="166">
        <v>1</v>
      </c>
      <c r="O17" s="163">
        <v>1</v>
      </c>
      <c r="P17" s="180">
        <f>J17*N17*O17</f>
        <v>0.03</v>
      </c>
      <c r="Q17" s="166">
        <v>1</v>
      </c>
      <c r="R17" s="163">
        <v>1</v>
      </c>
      <c r="S17" s="169">
        <f t="shared" ref="S17:S24" si="2">G17/H17*Q17*R17</f>
        <v>0.03</v>
      </c>
      <c r="T17" s="163">
        <v>24</v>
      </c>
      <c r="U17" s="170">
        <v>340</v>
      </c>
      <c r="V17" s="189">
        <f t="shared" ref="V17:V26" si="3">S17*T17*U17</f>
        <v>244.79999999999998</v>
      </c>
      <c r="W17" s="172" t="s">
        <v>192</v>
      </c>
      <c r="X17" s="190">
        <v>0</v>
      </c>
      <c r="Y17" s="190">
        <v>0</v>
      </c>
      <c r="Z17" s="190">
        <v>0</v>
      </c>
      <c r="AB17" s="162"/>
    </row>
    <row r="18" spans="1:114" s="118" customFormat="1" ht="19.95" customHeight="1">
      <c r="B18" s="723" t="s">
        <v>1539</v>
      </c>
      <c r="C18" s="799" t="s">
        <v>1178</v>
      </c>
      <c r="D18" s="825" t="s">
        <v>1576</v>
      </c>
      <c r="E18" s="745" t="s">
        <v>53</v>
      </c>
      <c r="F18" s="825">
        <v>230</v>
      </c>
      <c r="G18" s="825">
        <v>0.03</v>
      </c>
      <c r="H18" s="745">
        <v>1</v>
      </c>
      <c r="I18" s="825">
        <v>1</v>
      </c>
      <c r="J18" s="826">
        <f t="shared" si="0"/>
        <v>0.03</v>
      </c>
      <c r="K18" s="827">
        <v>1</v>
      </c>
      <c r="L18" s="828">
        <v>1</v>
      </c>
      <c r="M18" s="829">
        <v>0.03</v>
      </c>
      <c r="N18" s="827">
        <v>1</v>
      </c>
      <c r="O18" s="825">
        <v>1</v>
      </c>
      <c r="P18" s="830">
        <v>0.03</v>
      </c>
      <c r="Q18" s="827">
        <v>1</v>
      </c>
      <c r="R18" s="825">
        <v>1</v>
      </c>
      <c r="S18" s="831">
        <v>0.03</v>
      </c>
      <c r="T18" s="825">
        <v>24</v>
      </c>
      <c r="U18" s="832">
        <v>340</v>
      </c>
      <c r="V18" s="824">
        <f t="shared" si="3"/>
        <v>244.79999999999998</v>
      </c>
      <c r="W18" s="723" t="s">
        <v>192</v>
      </c>
      <c r="X18" s="833">
        <v>0</v>
      </c>
      <c r="Y18" s="833">
        <v>0</v>
      </c>
      <c r="Z18" s="833">
        <v>0</v>
      </c>
      <c r="AB18" s="121"/>
    </row>
    <row r="19" spans="1:114" s="430" customFormat="1" ht="19.95" customHeight="1">
      <c r="A19" s="311"/>
      <c r="B19" s="293" t="s">
        <v>1349</v>
      </c>
      <c r="C19" s="294" t="s">
        <v>321</v>
      </c>
      <c r="D19" s="303" t="s">
        <v>201</v>
      </c>
      <c r="E19" s="304" t="s">
        <v>53</v>
      </c>
      <c r="F19" s="303">
        <v>230</v>
      </c>
      <c r="G19" s="303">
        <v>0</v>
      </c>
      <c r="H19" s="304">
        <v>0.8</v>
      </c>
      <c r="I19" s="303">
        <v>1</v>
      </c>
      <c r="J19" s="206">
        <f t="shared" si="0"/>
        <v>0</v>
      </c>
      <c r="K19" s="305">
        <v>1</v>
      </c>
      <c r="L19" s="297">
        <v>1</v>
      </c>
      <c r="M19" s="211">
        <f t="shared" si="1"/>
        <v>0</v>
      </c>
      <c r="N19" s="305">
        <v>0</v>
      </c>
      <c r="O19" s="303">
        <v>0.5</v>
      </c>
      <c r="P19" s="306">
        <f>J19*N19*O19</f>
        <v>0</v>
      </c>
      <c r="Q19" s="305">
        <v>1</v>
      </c>
      <c r="R19" s="303">
        <v>0.7</v>
      </c>
      <c r="S19" s="307">
        <f t="shared" si="2"/>
        <v>0</v>
      </c>
      <c r="T19" s="303">
        <v>4</v>
      </c>
      <c r="U19" s="308">
        <v>36</v>
      </c>
      <c r="V19" s="399">
        <f t="shared" si="3"/>
        <v>0</v>
      </c>
      <c r="W19" s="310" t="s">
        <v>63</v>
      </c>
      <c r="X19" s="390">
        <v>0</v>
      </c>
      <c r="Y19" s="390">
        <v>0</v>
      </c>
      <c r="Z19" s="390">
        <v>0</v>
      </c>
      <c r="AA19" s="311"/>
      <c r="AB19" s="214"/>
      <c r="AC19" s="311"/>
      <c r="AD19" s="311"/>
      <c r="AE19" s="311"/>
      <c r="AF19" s="311"/>
      <c r="AG19" s="311"/>
      <c r="AH19" s="311"/>
      <c r="AI19" s="311"/>
      <c r="AJ19" s="311"/>
      <c r="AK19" s="311"/>
      <c r="AL19" s="311"/>
      <c r="AM19" s="311"/>
      <c r="AN19" s="311"/>
      <c r="AO19" s="311"/>
      <c r="AP19" s="311"/>
      <c r="AQ19" s="311"/>
      <c r="AR19" s="311"/>
      <c r="AS19" s="311"/>
      <c r="AT19" s="311"/>
      <c r="AU19" s="311"/>
      <c r="AV19" s="311"/>
      <c r="AW19" s="311"/>
      <c r="AX19" s="311"/>
      <c r="AY19" s="311"/>
      <c r="AZ19" s="311"/>
      <c r="BA19" s="311"/>
      <c r="BB19" s="311"/>
      <c r="BC19" s="311"/>
      <c r="BD19" s="311"/>
      <c r="BE19" s="311"/>
      <c r="BF19" s="311"/>
      <c r="BG19" s="311"/>
      <c r="BH19" s="311"/>
      <c r="BI19" s="311"/>
      <c r="BJ19" s="311"/>
      <c r="BK19" s="311"/>
      <c r="BL19" s="311"/>
      <c r="BM19" s="311"/>
      <c r="BN19" s="311"/>
      <c r="BO19" s="311"/>
      <c r="BP19" s="311"/>
      <c r="BQ19" s="311"/>
      <c r="BR19" s="311"/>
      <c r="BS19" s="311"/>
      <c r="BT19" s="311"/>
      <c r="BU19" s="311"/>
      <c r="BV19" s="311"/>
      <c r="BW19" s="311"/>
      <c r="BX19" s="311"/>
      <c r="BY19" s="311"/>
      <c r="BZ19" s="311"/>
      <c r="CA19" s="311"/>
      <c r="CB19" s="311"/>
      <c r="CC19" s="311"/>
      <c r="CD19" s="311"/>
      <c r="CE19" s="311"/>
      <c r="CF19" s="311"/>
      <c r="CG19" s="311"/>
      <c r="CH19" s="311"/>
      <c r="CI19" s="311"/>
      <c r="CJ19" s="311"/>
      <c r="CK19" s="311"/>
      <c r="CL19" s="311"/>
      <c r="CM19" s="311"/>
      <c r="CN19" s="311"/>
      <c r="CO19" s="311"/>
      <c r="CP19" s="311"/>
      <c r="CQ19" s="311"/>
      <c r="CR19" s="311"/>
      <c r="CS19" s="311"/>
      <c r="CT19" s="311"/>
      <c r="CU19" s="311"/>
      <c r="CV19" s="311"/>
      <c r="CW19" s="311"/>
      <c r="CX19" s="311"/>
      <c r="CY19" s="311"/>
      <c r="CZ19" s="311"/>
      <c r="DA19" s="311"/>
      <c r="DB19" s="311"/>
      <c r="DC19" s="311"/>
      <c r="DD19" s="311"/>
      <c r="DE19" s="311"/>
      <c r="DF19" s="311"/>
      <c r="DG19" s="311"/>
      <c r="DH19" s="311"/>
      <c r="DI19" s="311"/>
      <c r="DJ19" s="311"/>
    </row>
    <row r="20" spans="1:114" s="423" customFormat="1" ht="19.95" customHeight="1">
      <c r="A20" s="118"/>
      <c r="B20" s="293" t="s">
        <v>1349</v>
      </c>
      <c r="C20" s="460" t="s">
        <v>840</v>
      </c>
      <c r="D20" s="495" t="s">
        <v>823</v>
      </c>
      <c r="E20" s="304" t="s">
        <v>53</v>
      </c>
      <c r="F20" s="303">
        <v>230</v>
      </c>
      <c r="G20" s="208">
        <v>0.08</v>
      </c>
      <c r="H20" s="304">
        <v>1</v>
      </c>
      <c r="I20" s="303">
        <v>1</v>
      </c>
      <c r="J20" s="206">
        <f t="shared" si="0"/>
        <v>0.08</v>
      </c>
      <c r="K20" s="305">
        <v>1</v>
      </c>
      <c r="L20" s="303">
        <v>1</v>
      </c>
      <c r="M20" s="496">
        <v>0</v>
      </c>
      <c r="N20" s="497">
        <v>1</v>
      </c>
      <c r="O20" s="498">
        <v>1</v>
      </c>
      <c r="P20" s="206">
        <v>0</v>
      </c>
      <c r="Q20" s="305">
        <v>1</v>
      </c>
      <c r="R20" s="303">
        <v>1</v>
      </c>
      <c r="S20" s="307">
        <v>0</v>
      </c>
      <c r="T20" s="303">
        <v>24</v>
      </c>
      <c r="U20" s="499">
        <v>340</v>
      </c>
      <c r="V20" s="500">
        <f t="shared" si="3"/>
        <v>0</v>
      </c>
      <c r="W20" s="310" t="s">
        <v>192</v>
      </c>
      <c r="X20" s="310">
        <v>0</v>
      </c>
      <c r="Y20" s="310">
        <v>0</v>
      </c>
      <c r="Z20" s="310">
        <v>0</v>
      </c>
      <c r="AA20" s="118"/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  <c r="AX20" s="118"/>
      <c r="AY20" s="118"/>
      <c r="AZ20" s="118"/>
      <c r="BA20" s="118"/>
      <c r="BB20" s="118"/>
      <c r="BC20" s="118"/>
      <c r="BD20" s="118"/>
      <c r="BE20" s="118"/>
      <c r="BF20" s="118"/>
      <c r="BG20" s="118"/>
      <c r="BH20" s="118"/>
      <c r="BI20" s="118"/>
      <c r="BJ20" s="118"/>
      <c r="BK20" s="118"/>
      <c r="BL20" s="118"/>
      <c r="BM20" s="118"/>
      <c r="BN20" s="118"/>
      <c r="BO20" s="118"/>
      <c r="BP20" s="118"/>
      <c r="BQ20" s="118"/>
      <c r="BR20" s="118"/>
      <c r="BS20" s="118"/>
      <c r="BT20" s="118"/>
      <c r="BU20" s="118"/>
      <c r="BV20" s="118"/>
      <c r="BW20" s="118"/>
      <c r="BX20" s="118"/>
      <c r="BY20" s="118"/>
      <c r="BZ20" s="118"/>
      <c r="CA20" s="118"/>
      <c r="CB20" s="118"/>
      <c r="CC20" s="118"/>
      <c r="CD20" s="118"/>
      <c r="CE20" s="118"/>
      <c r="CF20" s="118"/>
      <c r="CG20" s="118"/>
      <c r="CH20" s="118"/>
      <c r="CI20" s="118"/>
      <c r="CJ20" s="118"/>
      <c r="CK20" s="118"/>
      <c r="CL20" s="118"/>
      <c r="CM20" s="118"/>
      <c r="CN20" s="118"/>
      <c r="CO20" s="118"/>
      <c r="CP20" s="118"/>
      <c r="CQ20" s="118"/>
      <c r="CR20" s="118"/>
      <c r="CS20" s="118"/>
      <c r="CT20" s="118"/>
      <c r="CU20" s="118"/>
      <c r="CV20" s="118"/>
      <c r="CW20" s="118"/>
      <c r="CX20" s="118"/>
      <c r="CY20" s="118"/>
      <c r="CZ20" s="118"/>
      <c r="DA20" s="118"/>
      <c r="DB20" s="118"/>
      <c r="DC20" s="118"/>
      <c r="DD20" s="118"/>
      <c r="DE20" s="118"/>
      <c r="DF20" s="118"/>
      <c r="DG20" s="118"/>
      <c r="DH20" s="118"/>
      <c r="DI20" s="118"/>
      <c r="DJ20" s="118"/>
    </row>
    <row r="21" spans="1:114" s="423" customFormat="1" ht="19.95" customHeight="1">
      <c r="A21" s="118"/>
      <c r="B21" s="293" t="s">
        <v>1349</v>
      </c>
      <c r="C21" s="460" t="s">
        <v>841</v>
      </c>
      <c r="D21" s="495" t="s">
        <v>824</v>
      </c>
      <c r="E21" s="304" t="s">
        <v>53</v>
      </c>
      <c r="F21" s="303">
        <v>230</v>
      </c>
      <c r="G21" s="208">
        <v>2.1</v>
      </c>
      <c r="H21" s="304">
        <v>1</v>
      </c>
      <c r="I21" s="303">
        <v>1</v>
      </c>
      <c r="J21" s="206">
        <f t="shared" si="0"/>
        <v>2.1</v>
      </c>
      <c r="K21" s="305">
        <v>1</v>
      </c>
      <c r="L21" s="303">
        <v>1</v>
      </c>
      <c r="M21" s="496">
        <v>0</v>
      </c>
      <c r="N21" s="497">
        <v>1</v>
      </c>
      <c r="O21" s="498">
        <v>0</v>
      </c>
      <c r="P21" s="206">
        <f t="shared" ref="P21:P22" si="4">J21*N21*O21</f>
        <v>0</v>
      </c>
      <c r="Q21" s="305">
        <v>1</v>
      </c>
      <c r="R21" s="303">
        <v>1</v>
      </c>
      <c r="S21" s="307">
        <v>0</v>
      </c>
      <c r="T21" s="303">
        <v>24</v>
      </c>
      <c r="U21" s="499">
        <v>340</v>
      </c>
      <c r="V21" s="500">
        <f t="shared" si="3"/>
        <v>0</v>
      </c>
      <c r="W21" s="310" t="s">
        <v>192</v>
      </c>
      <c r="X21" s="310">
        <v>0</v>
      </c>
      <c r="Y21" s="310">
        <v>0</v>
      </c>
      <c r="Z21" s="310">
        <v>0</v>
      </c>
      <c r="AA21" s="118"/>
      <c r="AB21" s="118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  <c r="AX21" s="118"/>
      <c r="AY21" s="118"/>
      <c r="AZ21" s="118"/>
      <c r="BA21" s="118"/>
      <c r="BB21" s="118"/>
      <c r="BC21" s="118"/>
      <c r="BD21" s="118"/>
      <c r="BE21" s="118"/>
      <c r="BF21" s="118"/>
      <c r="BG21" s="118"/>
      <c r="BH21" s="118"/>
      <c r="BI21" s="118"/>
      <c r="BJ21" s="118"/>
      <c r="BK21" s="118"/>
      <c r="BL21" s="118"/>
      <c r="BM21" s="118"/>
      <c r="BN21" s="118"/>
      <c r="BO21" s="118"/>
      <c r="BP21" s="118"/>
      <c r="BQ21" s="118"/>
      <c r="BR21" s="118"/>
      <c r="BS21" s="118"/>
      <c r="BT21" s="118"/>
      <c r="BU21" s="118"/>
      <c r="BV21" s="118"/>
      <c r="BW21" s="118"/>
      <c r="BX21" s="118"/>
      <c r="BY21" s="118"/>
      <c r="BZ21" s="118"/>
      <c r="CA21" s="118"/>
      <c r="CB21" s="118"/>
      <c r="CC21" s="118"/>
      <c r="CD21" s="118"/>
      <c r="CE21" s="118"/>
      <c r="CF21" s="118"/>
      <c r="CG21" s="118"/>
      <c r="CH21" s="118"/>
      <c r="CI21" s="118"/>
      <c r="CJ21" s="118"/>
      <c r="CK21" s="118"/>
      <c r="CL21" s="118"/>
      <c r="CM21" s="118"/>
      <c r="CN21" s="118"/>
      <c r="CO21" s="118"/>
      <c r="CP21" s="118"/>
      <c r="CQ21" s="118"/>
      <c r="CR21" s="118"/>
      <c r="CS21" s="118"/>
      <c r="CT21" s="118"/>
      <c r="CU21" s="118"/>
      <c r="CV21" s="118"/>
      <c r="CW21" s="118"/>
      <c r="CX21" s="118"/>
      <c r="CY21" s="118"/>
      <c r="CZ21" s="118"/>
      <c r="DA21" s="118"/>
      <c r="DB21" s="118"/>
      <c r="DC21" s="118"/>
      <c r="DD21" s="118"/>
      <c r="DE21" s="118"/>
      <c r="DF21" s="118"/>
      <c r="DG21" s="118"/>
      <c r="DH21" s="118"/>
      <c r="DI21" s="118"/>
      <c r="DJ21" s="118"/>
    </row>
    <row r="22" spans="1:114" s="423" customFormat="1" ht="19.95" customHeight="1">
      <c r="A22" s="118"/>
      <c r="B22" s="158" t="s">
        <v>1479</v>
      </c>
      <c r="C22" s="366" t="s">
        <v>839</v>
      </c>
      <c r="D22" s="501" t="s">
        <v>1016</v>
      </c>
      <c r="E22" s="164" t="s">
        <v>53</v>
      </c>
      <c r="F22" s="163">
        <v>230</v>
      </c>
      <c r="G22" s="167">
        <v>5.2</v>
      </c>
      <c r="H22" s="164">
        <v>1</v>
      </c>
      <c r="I22" s="163">
        <v>1</v>
      </c>
      <c r="J22" s="165">
        <f t="shared" si="0"/>
        <v>5.2</v>
      </c>
      <c r="K22" s="166">
        <v>1</v>
      </c>
      <c r="L22" s="163">
        <v>1</v>
      </c>
      <c r="M22" s="169">
        <f t="shared" si="1"/>
        <v>5.2</v>
      </c>
      <c r="N22" s="479">
        <v>1</v>
      </c>
      <c r="O22" s="247">
        <v>1</v>
      </c>
      <c r="P22" s="250">
        <f t="shared" si="4"/>
        <v>5.2</v>
      </c>
      <c r="Q22" s="166">
        <v>1</v>
      </c>
      <c r="R22" s="163">
        <v>0.72</v>
      </c>
      <c r="S22" s="169">
        <f t="shared" si="2"/>
        <v>3.7439999999999998</v>
      </c>
      <c r="T22" s="163">
        <v>24</v>
      </c>
      <c r="U22" s="340">
        <v>340</v>
      </c>
      <c r="V22" s="502">
        <f t="shared" si="3"/>
        <v>30551.039999999997</v>
      </c>
      <c r="W22" s="172" t="s">
        <v>192</v>
      </c>
      <c r="X22" s="172">
        <v>0</v>
      </c>
      <c r="Y22" s="172">
        <v>0</v>
      </c>
      <c r="Z22" s="172">
        <v>0</v>
      </c>
      <c r="AA22" s="118"/>
      <c r="AB22" s="118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  <c r="AX22" s="118"/>
      <c r="AY22" s="118"/>
      <c r="AZ22" s="118"/>
      <c r="BA22" s="118"/>
      <c r="BB22" s="118"/>
      <c r="BC22" s="118"/>
      <c r="BD22" s="118"/>
      <c r="BE22" s="118"/>
      <c r="BF22" s="118"/>
      <c r="BG22" s="118"/>
      <c r="BH22" s="118"/>
      <c r="BI22" s="118"/>
      <c r="BJ22" s="118"/>
      <c r="BK22" s="118"/>
      <c r="BL22" s="118"/>
      <c r="BM22" s="118"/>
      <c r="BN22" s="118"/>
      <c r="BO22" s="118"/>
      <c r="BP22" s="118"/>
      <c r="BQ22" s="118"/>
      <c r="BR22" s="118"/>
      <c r="BS22" s="118"/>
      <c r="BT22" s="118"/>
      <c r="BU22" s="118"/>
      <c r="BV22" s="118"/>
      <c r="BW22" s="118"/>
      <c r="BX22" s="118"/>
      <c r="BY22" s="118"/>
      <c r="BZ22" s="118"/>
      <c r="CA22" s="118"/>
      <c r="CB22" s="118"/>
      <c r="CC22" s="118"/>
      <c r="CD22" s="118"/>
      <c r="CE22" s="118"/>
      <c r="CF22" s="118"/>
      <c r="CG22" s="118"/>
      <c r="CH22" s="118"/>
      <c r="CI22" s="118"/>
      <c r="CJ22" s="118"/>
      <c r="CK22" s="118"/>
      <c r="CL22" s="118"/>
      <c r="CM22" s="118"/>
      <c r="CN22" s="118"/>
      <c r="CO22" s="118"/>
      <c r="CP22" s="118"/>
      <c r="CQ22" s="118"/>
      <c r="CR22" s="118"/>
      <c r="CS22" s="118"/>
      <c r="CT22" s="118"/>
      <c r="CU22" s="118"/>
      <c r="CV22" s="118"/>
      <c r="CW22" s="118"/>
      <c r="CX22" s="118"/>
      <c r="CY22" s="118"/>
      <c r="CZ22" s="118"/>
      <c r="DA22" s="118"/>
      <c r="DB22" s="118"/>
      <c r="DC22" s="118"/>
      <c r="DD22" s="118"/>
      <c r="DE22" s="118"/>
      <c r="DF22" s="118"/>
      <c r="DG22" s="118"/>
      <c r="DH22" s="118"/>
      <c r="DI22" s="118"/>
      <c r="DJ22" s="118"/>
    </row>
    <row r="23" spans="1:114" s="423" customFormat="1" ht="19.95" customHeight="1">
      <c r="A23" s="118"/>
      <c r="B23" s="723" t="s">
        <v>1539</v>
      </c>
      <c r="C23" s="366" t="s">
        <v>983</v>
      </c>
      <c r="D23" s="501" t="s">
        <v>202</v>
      </c>
      <c r="E23" s="164" t="s">
        <v>53</v>
      </c>
      <c r="F23" s="163">
        <v>230</v>
      </c>
      <c r="G23" s="818">
        <v>0.52</v>
      </c>
      <c r="H23" s="164">
        <v>1</v>
      </c>
      <c r="I23" s="795">
        <v>0.8</v>
      </c>
      <c r="J23" s="165">
        <f t="shared" si="0"/>
        <v>0.65</v>
      </c>
      <c r="K23" s="166">
        <v>1</v>
      </c>
      <c r="L23" s="163">
        <v>0.8</v>
      </c>
      <c r="M23" s="169">
        <f t="shared" si="1"/>
        <v>0.52</v>
      </c>
      <c r="N23" s="479">
        <v>1</v>
      </c>
      <c r="O23" s="247">
        <v>0.8</v>
      </c>
      <c r="P23" s="250">
        <f>J23*N23*O23</f>
        <v>0.52</v>
      </c>
      <c r="Q23" s="166">
        <v>1</v>
      </c>
      <c r="R23" s="163">
        <v>0.7</v>
      </c>
      <c r="S23" s="169">
        <f t="shared" si="2"/>
        <v>0.36399999999999999</v>
      </c>
      <c r="T23" s="163">
        <v>24</v>
      </c>
      <c r="U23" s="340">
        <v>340</v>
      </c>
      <c r="V23" s="502">
        <f t="shared" si="3"/>
        <v>2970.2400000000002</v>
      </c>
      <c r="W23" s="172" t="s">
        <v>192</v>
      </c>
      <c r="X23" s="172">
        <v>0</v>
      </c>
      <c r="Y23" s="172">
        <v>0</v>
      </c>
      <c r="Z23" s="172">
        <v>0</v>
      </c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CJ23" s="118"/>
      <c r="CK23" s="118"/>
      <c r="CL23" s="118"/>
      <c r="CM23" s="118"/>
      <c r="CN23" s="118"/>
      <c r="CO23" s="118"/>
      <c r="CP23" s="118"/>
      <c r="CQ23" s="118"/>
      <c r="CR23" s="118"/>
      <c r="CS23" s="118"/>
      <c r="CT23" s="118"/>
      <c r="CU23" s="118"/>
      <c r="CV23" s="118"/>
      <c r="CW23" s="118"/>
      <c r="CX23" s="118"/>
      <c r="CY23" s="118"/>
      <c r="CZ23" s="118"/>
      <c r="DA23" s="118"/>
      <c r="DB23" s="118"/>
      <c r="DC23" s="118"/>
      <c r="DD23" s="118"/>
      <c r="DE23" s="118"/>
      <c r="DF23" s="118"/>
      <c r="DG23" s="118"/>
      <c r="DH23" s="118"/>
      <c r="DI23" s="118"/>
      <c r="DJ23" s="118"/>
    </row>
    <row r="24" spans="1:114" s="422" customFormat="1" ht="19.95" customHeight="1">
      <c r="A24" s="121"/>
      <c r="B24" s="158" t="s">
        <v>1479</v>
      </c>
      <c r="C24" s="174" t="s">
        <v>976</v>
      </c>
      <c r="D24" s="175" t="s">
        <v>971</v>
      </c>
      <c r="E24" s="493" t="s">
        <v>53</v>
      </c>
      <c r="F24" s="342">
        <v>230</v>
      </c>
      <c r="G24" s="350">
        <v>1.5</v>
      </c>
      <c r="H24" s="163">
        <v>1</v>
      </c>
      <c r="I24" s="350">
        <v>1</v>
      </c>
      <c r="J24" s="229">
        <f>G24/H24*I24</f>
        <v>1.5</v>
      </c>
      <c r="K24" s="343">
        <v>1</v>
      </c>
      <c r="L24" s="350">
        <v>1</v>
      </c>
      <c r="M24" s="229">
        <f>J24*K24*L24</f>
        <v>1.5</v>
      </c>
      <c r="N24" s="343">
        <v>1</v>
      </c>
      <c r="O24" s="350">
        <v>1</v>
      </c>
      <c r="P24" s="250">
        <f>J24*N24*O24</f>
        <v>1.5</v>
      </c>
      <c r="Q24" s="343">
        <v>1</v>
      </c>
      <c r="R24" s="350">
        <v>1</v>
      </c>
      <c r="S24" s="181">
        <f t="shared" si="2"/>
        <v>1.5</v>
      </c>
      <c r="T24" s="342">
        <v>24</v>
      </c>
      <c r="U24" s="342">
        <v>365</v>
      </c>
      <c r="V24" s="503">
        <f>+S24*T24*U24</f>
        <v>13140</v>
      </c>
      <c r="W24" s="504" t="s">
        <v>192</v>
      </c>
      <c r="X24" s="353">
        <v>0</v>
      </c>
      <c r="Y24" s="353">
        <v>0</v>
      </c>
      <c r="Z24" s="353">
        <v>0</v>
      </c>
      <c r="AA24" s="121"/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</row>
    <row r="25" spans="1:114" s="430" customFormat="1" ht="19.95" customHeight="1">
      <c r="A25" s="311"/>
      <c r="B25" s="293" t="s">
        <v>1349</v>
      </c>
      <c r="C25" s="294" t="s">
        <v>323</v>
      </c>
      <c r="D25" s="303" t="s">
        <v>209</v>
      </c>
      <c r="E25" s="304" t="s">
        <v>53</v>
      </c>
      <c r="F25" s="303">
        <v>230</v>
      </c>
      <c r="G25" s="303">
        <v>0.05</v>
      </c>
      <c r="H25" s="304">
        <v>1</v>
      </c>
      <c r="I25" s="303">
        <v>1</v>
      </c>
      <c r="J25" s="209">
        <f t="shared" si="0"/>
        <v>0.05</v>
      </c>
      <c r="K25" s="305">
        <v>1</v>
      </c>
      <c r="L25" s="297">
        <v>1</v>
      </c>
      <c r="M25" s="211">
        <v>0</v>
      </c>
      <c r="N25" s="305">
        <v>1</v>
      </c>
      <c r="O25" s="303">
        <v>1</v>
      </c>
      <c r="P25" s="209">
        <v>0</v>
      </c>
      <c r="Q25" s="305">
        <v>1</v>
      </c>
      <c r="R25" s="303">
        <v>1</v>
      </c>
      <c r="S25" s="307">
        <v>0</v>
      </c>
      <c r="T25" s="303">
        <v>24</v>
      </c>
      <c r="U25" s="308">
        <v>340</v>
      </c>
      <c r="V25" s="399">
        <f t="shared" si="3"/>
        <v>0</v>
      </c>
      <c r="W25" s="310" t="s">
        <v>192</v>
      </c>
      <c r="X25" s="390">
        <v>0</v>
      </c>
      <c r="Y25" s="390">
        <v>0</v>
      </c>
      <c r="Z25" s="390">
        <v>0</v>
      </c>
      <c r="AA25" s="311"/>
      <c r="AB25" s="214"/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311"/>
      <c r="AN25" s="311"/>
      <c r="AO25" s="311"/>
      <c r="AP25" s="311"/>
      <c r="AQ25" s="311"/>
      <c r="AR25" s="311"/>
      <c r="AS25" s="311"/>
      <c r="AT25" s="311"/>
      <c r="AU25" s="311"/>
      <c r="AV25" s="311"/>
      <c r="AW25" s="311"/>
      <c r="AX25" s="311"/>
      <c r="AY25" s="311"/>
      <c r="AZ25" s="311"/>
      <c r="BA25" s="311"/>
      <c r="BB25" s="311"/>
      <c r="BC25" s="311"/>
      <c r="BD25" s="311"/>
      <c r="BE25" s="311"/>
      <c r="BF25" s="311"/>
      <c r="BG25" s="311"/>
      <c r="BH25" s="311"/>
      <c r="BI25" s="311"/>
      <c r="BJ25" s="311"/>
      <c r="BK25" s="311"/>
      <c r="BL25" s="311"/>
      <c r="BM25" s="311"/>
      <c r="BN25" s="311"/>
      <c r="BO25" s="311"/>
      <c r="BP25" s="311"/>
      <c r="BQ25" s="311"/>
      <c r="BR25" s="311"/>
      <c r="BS25" s="311"/>
      <c r="BT25" s="311"/>
      <c r="BU25" s="311"/>
      <c r="BV25" s="311"/>
      <c r="BW25" s="311"/>
      <c r="BX25" s="311"/>
      <c r="BY25" s="311"/>
      <c r="BZ25" s="311"/>
      <c r="CA25" s="311"/>
      <c r="CB25" s="311"/>
      <c r="CC25" s="311"/>
      <c r="CD25" s="311"/>
      <c r="CE25" s="311"/>
      <c r="CF25" s="311"/>
      <c r="CG25" s="311"/>
      <c r="CH25" s="311"/>
      <c r="CI25" s="311"/>
      <c r="CJ25" s="311"/>
      <c r="CK25" s="311"/>
      <c r="CL25" s="311"/>
      <c r="CM25" s="311"/>
      <c r="CN25" s="311"/>
      <c r="CO25" s="311"/>
      <c r="CP25" s="311"/>
      <c r="CQ25" s="311"/>
      <c r="CR25" s="311"/>
      <c r="CS25" s="311"/>
      <c r="CT25" s="311"/>
      <c r="CU25" s="311"/>
      <c r="CV25" s="311"/>
      <c r="CW25" s="311"/>
      <c r="CX25" s="311"/>
      <c r="CY25" s="311"/>
      <c r="CZ25" s="311"/>
      <c r="DA25" s="311"/>
      <c r="DB25" s="311"/>
      <c r="DC25" s="311"/>
      <c r="DD25" s="311"/>
      <c r="DE25" s="311"/>
      <c r="DF25" s="311"/>
      <c r="DG25" s="311"/>
      <c r="DH25" s="311"/>
      <c r="DI25" s="311"/>
      <c r="DJ25" s="311"/>
    </row>
    <row r="26" spans="1:114" s="430" customFormat="1" ht="19.95" customHeight="1">
      <c r="A26" s="311"/>
      <c r="B26" s="293" t="s">
        <v>1349</v>
      </c>
      <c r="C26" s="294" t="s">
        <v>324</v>
      </c>
      <c r="D26" s="303" t="s">
        <v>210</v>
      </c>
      <c r="E26" s="304" t="s">
        <v>53</v>
      </c>
      <c r="F26" s="303">
        <v>230</v>
      </c>
      <c r="G26" s="303">
        <v>0.03</v>
      </c>
      <c r="H26" s="304">
        <v>1</v>
      </c>
      <c r="I26" s="303">
        <v>1</v>
      </c>
      <c r="J26" s="209">
        <f t="shared" si="0"/>
        <v>0.03</v>
      </c>
      <c r="K26" s="305">
        <v>1</v>
      </c>
      <c r="L26" s="297">
        <v>1</v>
      </c>
      <c r="M26" s="211">
        <v>0</v>
      </c>
      <c r="N26" s="305">
        <v>1</v>
      </c>
      <c r="O26" s="303">
        <v>1</v>
      </c>
      <c r="P26" s="209">
        <v>0</v>
      </c>
      <c r="Q26" s="305">
        <v>1</v>
      </c>
      <c r="R26" s="303">
        <v>1</v>
      </c>
      <c r="S26" s="307">
        <v>0</v>
      </c>
      <c r="T26" s="303">
        <v>8</v>
      </c>
      <c r="U26" s="308">
        <v>12</v>
      </c>
      <c r="V26" s="399">
        <f t="shared" si="3"/>
        <v>0</v>
      </c>
      <c r="W26" s="310" t="s">
        <v>192</v>
      </c>
      <c r="X26" s="390">
        <v>0</v>
      </c>
      <c r="Y26" s="390">
        <v>0</v>
      </c>
      <c r="Z26" s="390">
        <v>0</v>
      </c>
      <c r="AA26" s="311"/>
      <c r="AB26" s="214"/>
      <c r="AC26" s="311"/>
      <c r="AD26" s="311"/>
      <c r="AE26" s="311"/>
      <c r="AF26" s="311"/>
      <c r="AG26" s="311"/>
      <c r="AH26" s="311"/>
      <c r="AI26" s="311"/>
      <c r="AJ26" s="311"/>
      <c r="AK26" s="311"/>
      <c r="AL26" s="311"/>
      <c r="AM26" s="311"/>
      <c r="AN26" s="311"/>
      <c r="AO26" s="311"/>
      <c r="AP26" s="311"/>
      <c r="AQ26" s="311"/>
      <c r="AR26" s="311"/>
      <c r="AS26" s="311"/>
      <c r="AT26" s="311"/>
      <c r="AU26" s="311"/>
      <c r="AV26" s="311"/>
      <c r="AW26" s="311"/>
      <c r="AX26" s="311"/>
      <c r="AY26" s="311"/>
      <c r="AZ26" s="311"/>
      <c r="BA26" s="311"/>
      <c r="BB26" s="311"/>
      <c r="BC26" s="311"/>
      <c r="BD26" s="311"/>
      <c r="BE26" s="311"/>
      <c r="BF26" s="311"/>
      <c r="BG26" s="311"/>
      <c r="BH26" s="311"/>
      <c r="BI26" s="311"/>
      <c r="BJ26" s="311"/>
      <c r="BK26" s="311"/>
      <c r="BL26" s="311"/>
      <c r="BM26" s="311"/>
      <c r="BN26" s="311"/>
      <c r="BO26" s="311"/>
      <c r="BP26" s="311"/>
      <c r="BQ26" s="311"/>
      <c r="BR26" s="311"/>
      <c r="BS26" s="311"/>
      <c r="BT26" s="311"/>
      <c r="BU26" s="311"/>
      <c r="BV26" s="311"/>
      <c r="BW26" s="311"/>
      <c r="BX26" s="311"/>
      <c r="BY26" s="311"/>
      <c r="BZ26" s="311"/>
      <c r="CA26" s="311"/>
      <c r="CB26" s="311"/>
      <c r="CC26" s="311"/>
      <c r="CD26" s="311"/>
      <c r="CE26" s="311"/>
      <c r="CF26" s="311"/>
      <c r="CG26" s="311"/>
      <c r="CH26" s="311"/>
      <c r="CI26" s="311"/>
      <c r="CJ26" s="311"/>
      <c r="CK26" s="311"/>
      <c r="CL26" s="311"/>
      <c r="CM26" s="311"/>
      <c r="CN26" s="311"/>
      <c r="CO26" s="311"/>
      <c r="CP26" s="311"/>
      <c r="CQ26" s="311"/>
      <c r="CR26" s="311"/>
      <c r="CS26" s="311"/>
      <c r="CT26" s="311"/>
      <c r="CU26" s="311"/>
      <c r="CV26" s="311"/>
      <c r="CW26" s="311"/>
      <c r="CX26" s="311"/>
      <c r="CY26" s="311"/>
      <c r="CZ26" s="311"/>
      <c r="DA26" s="311"/>
      <c r="DB26" s="311"/>
      <c r="DC26" s="311"/>
      <c r="DD26" s="311"/>
      <c r="DE26" s="311"/>
      <c r="DF26" s="311"/>
      <c r="DG26" s="311"/>
      <c r="DH26" s="311"/>
      <c r="DI26" s="311"/>
      <c r="DJ26" s="311"/>
    </row>
    <row r="27" spans="1:114" s="2" customFormat="1" ht="19.95" customHeight="1">
      <c r="A27" s="311"/>
      <c r="B27" s="293" t="s">
        <v>1349</v>
      </c>
      <c r="C27" s="654" t="s">
        <v>1129</v>
      </c>
      <c r="D27" s="404"/>
      <c r="E27" s="304" t="s">
        <v>53</v>
      </c>
      <c r="F27" s="303">
        <v>230</v>
      </c>
      <c r="G27" s="303">
        <v>0.2</v>
      </c>
      <c r="H27" s="304">
        <v>1</v>
      </c>
      <c r="I27" s="303">
        <v>0.9</v>
      </c>
      <c r="J27" s="209">
        <f t="shared" si="0"/>
        <v>0.22222222222222224</v>
      </c>
      <c r="K27" s="305">
        <v>1</v>
      </c>
      <c r="L27" s="297">
        <v>1</v>
      </c>
      <c r="M27" s="211">
        <v>0</v>
      </c>
      <c r="N27" s="305">
        <v>1</v>
      </c>
      <c r="O27" s="303">
        <v>1</v>
      </c>
      <c r="P27" s="209">
        <v>0</v>
      </c>
      <c r="Q27" s="305">
        <v>1</v>
      </c>
      <c r="R27" s="303">
        <v>1</v>
      </c>
      <c r="S27" s="307" t="s">
        <v>1165</v>
      </c>
      <c r="T27" s="303">
        <v>24</v>
      </c>
      <c r="U27" s="308">
        <v>340</v>
      </c>
      <c r="V27" s="399">
        <v>0</v>
      </c>
      <c r="W27" s="310" t="s">
        <v>192</v>
      </c>
      <c r="X27" s="390">
        <v>0</v>
      </c>
      <c r="Y27" s="390">
        <v>0</v>
      </c>
      <c r="Z27" s="390">
        <v>0</v>
      </c>
      <c r="AA27" s="118"/>
      <c r="AB27" s="121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118"/>
      <c r="CA27" s="118"/>
      <c r="CB27" s="118"/>
      <c r="CC27" s="118"/>
      <c r="CD27" s="118"/>
      <c r="CE27" s="118"/>
      <c r="CF27" s="118"/>
      <c r="CG27" s="118"/>
      <c r="CH27" s="118"/>
      <c r="CI27" s="118"/>
      <c r="CJ27" s="118"/>
      <c r="CK27" s="118"/>
      <c r="CL27" s="118"/>
      <c r="CM27" s="118"/>
      <c r="CN27" s="118"/>
      <c r="CO27" s="118"/>
      <c r="CP27" s="118"/>
      <c r="CQ27" s="118"/>
      <c r="CR27" s="118"/>
      <c r="CS27" s="118"/>
      <c r="CT27" s="118"/>
      <c r="CU27" s="118"/>
      <c r="CV27" s="118"/>
      <c r="CW27" s="118"/>
      <c r="CX27" s="118"/>
      <c r="CY27" s="118"/>
      <c r="CZ27" s="118"/>
      <c r="DA27" s="118"/>
      <c r="DB27" s="118"/>
      <c r="DC27" s="118"/>
      <c r="DD27" s="118"/>
      <c r="DE27" s="118"/>
      <c r="DF27" s="118"/>
      <c r="DG27" s="118"/>
      <c r="DH27" s="118"/>
      <c r="DI27" s="118"/>
      <c r="DJ27" s="118"/>
    </row>
    <row r="28" spans="1:114" s="2" customFormat="1" ht="19.95" customHeight="1">
      <c r="A28" s="311"/>
      <c r="B28" s="293" t="s">
        <v>1349</v>
      </c>
      <c r="C28" s="654" t="s">
        <v>792</v>
      </c>
      <c r="D28" s="404" t="s">
        <v>152</v>
      </c>
      <c r="E28" s="304" t="s">
        <v>53</v>
      </c>
      <c r="F28" s="303">
        <v>230</v>
      </c>
      <c r="G28" s="303">
        <v>0.2</v>
      </c>
      <c r="H28" s="304"/>
      <c r="I28" s="303"/>
      <c r="J28" s="209"/>
      <c r="K28" s="305">
        <v>1</v>
      </c>
      <c r="L28" s="297"/>
      <c r="M28" s="211"/>
      <c r="N28" s="305"/>
      <c r="O28" s="303"/>
      <c r="P28" s="209"/>
      <c r="Q28" s="305"/>
      <c r="R28" s="303"/>
      <c r="S28" s="307"/>
      <c r="T28" s="303"/>
      <c r="U28" s="308"/>
      <c r="V28" s="399"/>
      <c r="W28" s="310"/>
      <c r="X28" s="390"/>
      <c r="Y28" s="390"/>
      <c r="Z28" s="390"/>
      <c r="AA28" s="118"/>
      <c r="AB28" s="121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  <c r="DB28" s="118"/>
      <c r="DC28" s="118"/>
      <c r="DD28" s="118"/>
      <c r="DE28" s="118"/>
      <c r="DF28" s="118"/>
      <c r="DG28" s="118"/>
      <c r="DH28" s="118"/>
      <c r="DI28" s="118"/>
      <c r="DJ28" s="118"/>
    </row>
    <row r="29" spans="1:114" s="2" customFormat="1" ht="19.95" customHeight="1">
      <c r="A29" s="311"/>
      <c r="B29" s="293" t="s">
        <v>1349</v>
      </c>
      <c r="C29" s="654" t="s">
        <v>793</v>
      </c>
      <c r="D29" s="404" t="s">
        <v>152</v>
      </c>
      <c r="E29" s="304" t="s">
        <v>53</v>
      </c>
      <c r="F29" s="303">
        <v>230</v>
      </c>
      <c r="G29" s="303">
        <v>0.1</v>
      </c>
      <c r="H29" s="304"/>
      <c r="I29" s="303"/>
      <c r="J29" s="209"/>
      <c r="K29" s="305">
        <v>1</v>
      </c>
      <c r="L29" s="297"/>
      <c r="M29" s="211"/>
      <c r="N29" s="305"/>
      <c r="O29" s="303"/>
      <c r="P29" s="209"/>
      <c r="Q29" s="305"/>
      <c r="R29" s="303"/>
      <c r="S29" s="307"/>
      <c r="T29" s="303"/>
      <c r="U29" s="308"/>
      <c r="V29" s="399"/>
      <c r="W29" s="310"/>
      <c r="X29" s="390"/>
      <c r="Y29" s="390"/>
      <c r="Z29" s="390"/>
      <c r="AA29" s="118"/>
      <c r="AB29" s="121"/>
      <c r="AC29" s="118"/>
      <c r="AD29" s="118"/>
      <c r="AE29" s="118"/>
      <c r="AF29" s="118"/>
      <c r="AG29" s="118"/>
      <c r="AH29" s="118"/>
      <c r="AI29" s="118"/>
      <c r="AJ29" s="118"/>
      <c r="AK29" s="118"/>
      <c r="AL29" s="118"/>
      <c r="AM29" s="118"/>
      <c r="AN29" s="118"/>
      <c r="AO29" s="118"/>
      <c r="AP29" s="118"/>
      <c r="AQ29" s="118"/>
      <c r="AR29" s="118"/>
      <c r="AS29" s="118"/>
      <c r="AT29" s="118"/>
      <c r="AU29" s="118"/>
      <c r="AV29" s="118"/>
      <c r="AW29" s="118"/>
      <c r="AX29" s="118"/>
      <c r="AY29" s="118"/>
      <c r="AZ29" s="118"/>
      <c r="BA29" s="118"/>
      <c r="BB29" s="118"/>
      <c r="BC29" s="118"/>
      <c r="BD29" s="118"/>
      <c r="BE29" s="118"/>
      <c r="BF29" s="118"/>
      <c r="BG29" s="118"/>
      <c r="BH29" s="118"/>
      <c r="BI29" s="118"/>
      <c r="BJ29" s="118"/>
      <c r="BK29" s="118"/>
      <c r="BL29" s="118"/>
      <c r="BM29" s="118"/>
      <c r="BN29" s="118"/>
      <c r="BO29" s="118"/>
      <c r="BP29" s="118"/>
      <c r="BQ29" s="118"/>
      <c r="BR29" s="118"/>
      <c r="BS29" s="118"/>
      <c r="BT29" s="118"/>
      <c r="BU29" s="118"/>
      <c r="BV29" s="118"/>
      <c r="BW29" s="118"/>
      <c r="BX29" s="118"/>
      <c r="BY29" s="118"/>
      <c r="BZ29" s="118"/>
      <c r="CA29" s="118"/>
      <c r="CB29" s="118"/>
      <c r="CC29" s="118"/>
      <c r="CD29" s="118"/>
      <c r="CE29" s="118"/>
      <c r="CF29" s="118"/>
      <c r="CG29" s="118"/>
      <c r="CH29" s="118"/>
      <c r="CI29" s="118"/>
      <c r="CJ29" s="118"/>
      <c r="CK29" s="118"/>
      <c r="CL29" s="118"/>
      <c r="CM29" s="118"/>
      <c r="CN29" s="118"/>
      <c r="CO29" s="118"/>
      <c r="CP29" s="118"/>
      <c r="CQ29" s="118"/>
      <c r="CR29" s="118"/>
      <c r="CS29" s="118"/>
      <c r="CT29" s="118"/>
      <c r="CU29" s="118"/>
      <c r="CV29" s="118"/>
      <c r="CW29" s="118"/>
      <c r="CX29" s="118"/>
      <c r="CY29" s="118"/>
      <c r="CZ29" s="118"/>
      <c r="DA29" s="118"/>
      <c r="DB29" s="118"/>
      <c r="DC29" s="118"/>
      <c r="DD29" s="118"/>
      <c r="DE29" s="118"/>
      <c r="DF29" s="118"/>
      <c r="DG29" s="118"/>
      <c r="DH29" s="118"/>
      <c r="DI29" s="118"/>
      <c r="DJ29" s="118"/>
    </row>
    <row r="30" spans="1:114" s="2" customFormat="1" ht="19.95" customHeight="1">
      <c r="A30" s="311"/>
      <c r="B30" s="293" t="s">
        <v>1349</v>
      </c>
      <c r="C30" s="654" t="s">
        <v>794</v>
      </c>
      <c r="D30" s="404" t="s">
        <v>152</v>
      </c>
      <c r="E30" s="304" t="s">
        <v>53</v>
      </c>
      <c r="F30" s="303">
        <v>230</v>
      </c>
      <c r="G30" s="303">
        <v>0.1</v>
      </c>
      <c r="H30" s="304"/>
      <c r="I30" s="303"/>
      <c r="J30" s="209"/>
      <c r="K30" s="305">
        <v>1</v>
      </c>
      <c r="L30" s="297"/>
      <c r="M30" s="211"/>
      <c r="N30" s="305"/>
      <c r="O30" s="303"/>
      <c r="P30" s="209"/>
      <c r="Q30" s="305"/>
      <c r="R30" s="303"/>
      <c r="S30" s="307"/>
      <c r="T30" s="303"/>
      <c r="U30" s="308"/>
      <c r="V30" s="399"/>
      <c r="W30" s="310"/>
      <c r="X30" s="390"/>
      <c r="Y30" s="390"/>
      <c r="Z30" s="390"/>
      <c r="AA30" s="118"/>
      <c r="AB30" s="121"/>
      <c r="AC30" s="118"/>
      <c r="AD30" s="118"/>
      <c r="AE30" s="118"/>
      <c r="AF30" s="118"/>
      <c r="AG30" s="118"/>
      <c r="AH30" s="118"/>
      <c r="AI30" s="118"/>
      <c r="AJ30" s="118"/>
      <c r="AK30" s="118"/>
      <c r="AL30" s="118"/>
      <c r="AM30" s="118"/>
      <c r="AN30" s="118"/>
      <c r="AO30" s="118"/>
      <c r="AP30" s="118"/>
      <c r="AQ30" s="118"/>
      <c r="AR30" s="118"/>
      <c r="AS30" s="118"/>
      <c r="AT30" s="118"/>
      <c r="AU30" s="118"/>
      <c r="AV30" s="118"/>
      <c r="AW30" s="118"/>
      <c r="AX30" s="118"/>
      <c r="AY30" s="118"/>
      <c r="AZ30" s="118"/>
      <c r="BA30" s="118"/>
      <c r="BB30" s="118"/>
      <c r="BC30" s="118"/>
      <c r="BD30" s="118"/>
      <c r="BE30" s="118"/>
      <c r="BF30" s="118"/>
      <c r="BG30" s="118"/>
      <c r="BH30" s="118"/>
      <c r="BI30" s="118"/>
      <c r="BJ30" s="118"/>
      <c r="BK30" s="118"/>
      <c r="BL30" s="118"/>
      <c r="BM30" s="118"/>
      <c r="BN30" s="118"/>
      <c r="BO30" s="118"/>
      <c r="BP30" s="118"/>
      <c r="BQ30" s="118"/>
      <c r="BR30" s="118"/>
      <c r="BS30" s="118"/>
      <c r="BT30" s="118"/>
      <c r="BU30" s="118"/>
      <c r="BV30" s="118"/>
      <c r="BW30" s="118"/>
      <c r="BX30" s="118"/>
      <c r="BY30" s="118"/>
      <c r="BZ30" s="118"/>
      <c r="CA30" s="118"/>
      <c r="CB30" s="118"/>
      <c r="CC30" s="118"/>
      <c r="CD30" s="118"/>
      <c r="CE30" s="118"/>
      <c r="CF30" s="118"/>
      <c r="CG30" s="118"/>
      <c r="CH30" s="118"/>
      <c r="CI30" s="118"/>
      <c r="CJ30" s="118"/>
      <c r="CK30" s="118"/>
      <c r="CL30" s="118"/>
      <c r="CM30" s="118"/>
      <c r="CN30" s="118"/>
      <c r="CO30" s="118"/>
      <c r="CP30" s="118"/>
      <c r="CQ30" s="118"/>
      <c r="CR30" s="118"/>
      <c r="CS30" s="118"/>
      <c r="CT30" s="118"/>
      <c r="CU30" s="118"/>
      <c r="CV30" s="118"/>
      <c r="CW30" s="118"/>
      <c r="CX30" s="118"/>
      <c r="CY30" s="118"/>
      <c r="CZ30" s="118"/>
      <c r="DA30" s="118"/>
      <c r="DB30" s="118"/>
      <c r="DC30" s="118"/>
      <c r="DD30" s="118"/>
      <c r="DE30" s="118"/>
      <c r="DF30" s="118"/>
      <c r="DG30" s="118"/>
      <c r="DH30" s="118"/>
      <c r="DI30" s="118"/>
      <c r="DJ30" s="118"/>
    </row>
    <row r="31" spans="1:114" s="445" customFormat="1" ht="19.95" customHeight="1">
      <c r="A31" s="228"/>
      <c r="B31" s="158" t="s">
        <v>1415</v>
      </c>
      <c r="C31" s="655" t="s">
        <v>1419</v>
      </c>
      <c r="D31" s="195" t="s">
        <v>1305</v>
      </c>
      <c r="E31" s="176" t="s">
        <v>53</v>
      </c>
      <c r="F31" s="175">
        <v>230</v>
      </c>
      <c r="G31" s="177">
        <v>2.1999999999999999E-2</v>
      </c>
      <c r="H31" s="179">
        <v>1</v>
      </c>
      <c r="I31" s="179">
        <v>0.7</v>
      </c>
      <c r="J31" s="534">
        <f t="shared" ref="J31:J42" si="5">G31/H31/I31</f>
        <v>3.1428571428571431E-2</v>
      </c>
      <c r="K31" s="178">
        <v>1</v>
      </c>
      <c r="L31" s="179">
        <v>1</v>
      </c>
      <c r="M31" s="534">
        <f t="shared" ref="M31:M42" si="6">J31*K31*L31</f>
        <v>3.1428571428571431E-2</v>
      </c>
      <c r="N31" s="178">
        <v>1</v>
      </c>
      <c r="O31" s="179">
        <v>1</v>
      </c>
      <c r="P31" s="534">
        <f t="shared" ref="P31:P42" si="7">J31*N31*O31</f>
        <v>3.1428571428571431E-2</v>
      </c>
      <c r="Q31" s="178">
        <v>1</v>
      </c>
      <c r="R31" s="179">
        <v>1</v>
      </c>
      <c r="S31" s="181">
        <f t="shared" ref="S31:S42" si="8">G31/H31*Q31*R31</f>
        <v>2.1999999999999999E-2</v>
      </c>
      <c r="T31" s="175">
        <v>24</v>
      </c>
      <c r="U31" s="175">
        <v>365</v>
      </c>
      <c r="V31" s="344">
        <f t="shared" ref="V31:V42" si="9">+S31*T31*U31</f>
        <v>192.72</v>
      </c>
      <c r="W31" s="505" t="s">
        <v>192</v>
      </c>
      <c r="X31" s="182">
        <v>0</v>
      </c>
      <c r="Y31" s="182">
        <v>0</v>
      </c>
      <c r="Z31" s="182">
        <v>0</v>
      </c>
      <c r="AA31" s="463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</row>
    <row r="32" spans="1:114" s="445" customFormat="1" ht="19.95" customHeight="1">
      <c r="A32" s="228"/>
      <c r="B32" s="158" t="s">
        <v>1415</v>
      </c>
      <c r="C32" s="655" t="s">
        <v>1420</v>
      </c>
      <c r="D32" s="195" t="s">
        <v>1306</v>
      </c>
      <c r="E32" s="176" t="s">
        <v>53</v>
      </c>
      <c r="F32" s="175">
        <v>230</v>
      </c>
      <c r="G32" s="177">
        <v>5.0000000000000001E-3</v>
      </c>
      <c r="H32" s="179">
        <v>1</v>
      </c>
      <c r="I32" s="179">
        <v>0.7</v>
      </c>
      <c r="J32" s="534">
        <f t="shared" si="5"/>
        <v>7.1428571428571435E-3</v>
      </c>
      <c r="K32" s="178">
        <v>1</v>
      </c>
      <c r="L32" s="179">
        <v>1</v>
      </c>
      <c r="M32" s="534">
        <f t="shared" si="6"/>
        <v>7.1428571428571435E-3</v>
      </c>
      <c r="N32" s="178">
        <v>1</v>
      </c>
      <c r="O32" s="179">
        <v>1</v>
      </c>
      <c r="P32" s="534">
        <f t="shared" si="7"/>
        <v>7.1428571428571435E-3</v>
      </c>
      <c r="Q32" s="178">
        <v>1</v>
      </c>
      <c r="R32" s="179">
        <v>1</v>
      </c>
      <c r="S32" s="181">
        <f t="shared" si="8"/>
        <v>5.0000000000000001E-3</v>
      </c>
      <c r="T32" s="175">
        <v>24</v>
      </c>
      <c r="U32" s="175">
        <v>365</v>
      </c>
      <c r="V32" s="344">
        <f t="shared" si="9"/>
        <v>43.8</v>
      </c>
      <c r="W32" s="505" t="s">
        <v>192</v>
      </c>
      <c r="X32" s="182">
        <v>0</v>
      </c>
      <c r="Y32" s="182">
        <v>0</v>
      </c>
      <c r="Z32" s="182">
        <v>0</v>
      </c>
      <c r="AA32" s="463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</row>
    <row r="33" spans="1:114" s="445" customFormat="1" ht="19.95" customHeight="1">
      <c r="A33" s="228"/>
      <c r="B33" s="158" t="s">
        <v>1415</v>
      </c>
      <c r="C33" s="658" t="s">
        <v>1404</v>
      </c>
      <c r="D33" s="404" t="s">
        <v>1401</v>
      </c>
      <c r="E33" s="204" t="s">
        <v>53</v>
      </c>
      <c r="F33" s="205">
        <v>230</v>
      </c>
      <c r="G33" s="297">
        <v>0.03</v>
      </c>
      <c r="H33" s="297">
        <v>1</v>
      </c>
      <c r="I33" s="297">
        <v>0.7</v>
      </c>
      <c r="J33" s="512">
        <f t="shared" ref="J33:J34" si="10">G33/H33/I33</f>
        <v>4.2857142857142858E-2</v>
      </c>
      <c r="K33" s="207">
        <v>1</v>
      </c>
      <c r="L33" s="297">
        <v>1</v>
      </c>
      <c r="M33" s="512">
        <v>0</v>
      </c>
      <c r="N33" s="207">
        <v>1</v>
      </c>
      <c r="O33" s="297">
        <v>1</v>
      </c>
      <c r="P33" s="512">
        <v>0</v>
      </c>
      <c r="Q33" s="207">
        <v>1</v>
      </c>
      <c r="R33" s="297">
        <v>1</v>
      </c>
      <c r="S33" s="211">
        <v>0</v>
      </c>
      <c r="T33" s="205">
        <v>24</v>
      </c>
      <c r="U33" s="205">
        <v>365</v>
      </c>
      <c r="V33" s="389">
        <f t="shared" ref="V33:V34" si="11">+S33*T33*U33</f>
        <v>0</v>
      </c>
      <c r="W33" s="520" t="s">
        <v>192</v>
      </c>
      <c r="X33" s="213">
        <v>0</v>
      </c>
      <c r="Y33" s="213">
        <v>0</v>
      </c>
      <c r="Z33" s="213">
        <v>0</v>
      </c>
      <c r="AA33" s="463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</row>
    <row r="34" spans="1:114" s="445" customFormat="1" ht="19.95" customHeight="1">
      <c r="A34" s="228"/>
      <c r="B34" s="158" t="s">
        <v>1415</v>
      </c>
      <c r="C34" s="655" t="s">
        <v>1432</v>
      </c>
      <c r="D34" s="195" t="s">
        <v>1403</v>
      </c>
      <c r="E34" s="176" t="s">
        <v>53</v>
      </c>
      <c r="F34" s="175">
        <v>230</v>
      </c>
      <c r="G34" s="177">
        <v>5.0000000000000001E-3</v>
      </c>
      <c r="H34" s="179">
        <v>1</v>
      </c>
      <c r="I34" s="179">
        <v>0.7</v>
      </c>
      <c r="J34" s="534">
        <f t="shared" si="10"/>
        <v>7.1428571428571435E-3</v>
      </c>
      <c r="K34" s="178">
        <v>1</v>
      </c>
      <c r="L34" s="179">
        <v>1</v>
      </c>
      <c r="M34" s="534">
        <f t="shared" ref="M34" si="12">J34*K34*L34</f>
        <v>7.1428571428571435E-3</v>
      </c>
      <c r="N34" s="178">
        <v>1</v>
      </c>
      <c r="O34" s="179">
        <v>1</v>
      </c>
      <c r="P34" s="534">
        <f t="shared" ref="P34" si="13">J34*N34*O34</f>
        <v>7.1428571428571435E-3</v>
      </c>
      <c r="Q34" s="178">
        <v>1</v>
      </c>
      <c r="R34" s="179">
        <v>1</v>
      </c>
      <c r="S34" s="181">
        <f t="shared" ref="S34" si="14">G34/H34*Q34*R34</f>
        <v>5.0000000000000001E-3</v>
      </c>
      <c r="T34" s="175">
        <v>24</v>
      </c>
      <c r="U34" s="175">
        <v>365</v>
      </c>
      <c r="V34" s="344">
        <f t="shared" si="11"/>
        <v>43.8</v>
      </c>
      <c r="W34" s="505" t="s">
        <v>192</v>
      </c>
      <c r="X34" s="182">
        <v>0</v>
      </c>
      <c r="Y34" s="182">
        <v>0</v>
      </c>
      <c r="Z34" s="182">
        <v>0</v>
      </c>
      <c r="AA34" s="463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</row>
    <row r="35" spans="1:114" s="445" customFormat="1" ht="19.95" customHeight="1">
      <c r="A35" s="228"/>
      <c r="B35" s="158" t="s">
        <v>1512</v>
      </c>
      <c r="C35" s="214" t="s">
        <v>1188</v>
      </c>
      <c r="D35" s="205" t="s">
        <v>1189</v>
      </c>
      <c r="E35" s="204" t="s">
        <v>53</v>
      </c>
      <c r="F35" s="205">
        <v>230</v>
      </c>
      <c r="G35" s="297">
        <v>0</v>
      </c>
      <c r="H35" s="297">
        <v>1</v>
      </c>
      <c r="I35" s="297">
        <v>0.7</v>
      </c>
      <c r="J35" s="209">
        <f t="shared" si="5"/>
        <v>0</v>
      </c>
      <c r="K35" s="207">
        <v>1</v>
      </c>
      <c r="L35" s="297">
        <v>1</v>
      </c>
      <c r="M35" s="209">
        <f t="shared" si="6"/>
        <v>0</v>
      </c>
      <c r="N35" s="207">
        <v>1</v>
      </c>
      <c r="O35" s="297">
        <v>1</v>
      </c>
      <c r="P35" s="209">
        <f t="shared" si="7"/>
        <v>0</v>
      </c>
      <c r="Q35" s="207">
        <v>1</v>
      </c>
      <c r="R35" s="297">
        <v>1</v>
      </c>
      <c r="S35" s="211">
        <f t="shared" si="8"/>
        <v>0</v>
      </c>
      <c r="T35" s="205">
        <v>24</v>
      </c>
      <c r="U35" s="205">
        <v>365</v>
      </c>
      <c r="V35" s="389">
        <f t="shared" si="9"/>
        <v>0</v>
      </c>
      <c r="W35" s="520" t="s">
        <v>1259</v>
      </c>
      <c r="X35" s="213">
        <v>0</v>
      </c>
      <c r="Y35" s="213">
        <v>1</v>
      </c>
      <c r="Z35" s="213">
        <v>0</v>
      </c>
      <c r="AA35" s="463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</row>
    <row r="36" spans="1:114" s="445" customFormat="1" ht="19.95" customHeight="1">
      <c r="A36" s="228"/>
      <c r="B36" s="158" t="s">
        <v>1512</v>
      </c>
      <c r="C36" s="214" t="s">
        <v>1188</v>
      </c>
      <c r="D36" s="205" t="s">
        <v>1190</v>
      </c>
      <c r="E36" s="204" t="s">
        <v>53</v>
      </c>
      <c r="F36" s="205">
        <v>230</v>
      </c>
      <c r="G36" s="297">
        <v>0</v>
      </c>
      <c r="H36" s="297">
        <v>1</v>
      </c>
      <c r="I36" s="297">
        <v>0.7</v>
      </c>
      <c r="J36" s="209">
        <f t="shared" si="5"/>
        <v>0</v>
      </c>
      <c r="K36" s="207">
        <v>1</v>
      </c>
      <c r="L36" s="297">
        <v>1</v>
      </c>
      <c r="M36" s="209">
        <f t="shared" si="6"/>
        <v>0</v>
      </c>
      <c r="N36" s="207">
        <v>1</v>
      </c>
      <c r="O36" s="297">
        <v>1</v>
      </c>
      <c r="P36" s="209">
        <f t="shared" si="7"/>
        <v>0</v>
      </c>
      <c r="Q36" s="207">
        <v>1</v>
      </c>
      <c r="R36" s="297">
        <v>1</v>
      </c>
      <c r="S36" s="211">
        <f t="shared" si="8"/>
        <v>0</v>
      </c>
      <c r="T36" s="205">
        <v>24</v>
      </c>
      <c r="U36" s="205">
        <v>365</v>
      </c>
      <c r="V36" s="389">
        <f t="shared" si="9"/>
        <v>0</v>
      </c>
      <c r="W36" s="520" t="s">
        <v>1259</v>
      </c>
      <c r="X36" s="213">
        <v>0</v>
      </c>
      <c r="Y36" s="213">
        <v>1</v>
      </c>
      <c r="Z36" s="213">
        <v>0</v>
      </c>
      <c r="AA36" s="463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</row>
    <row r="37" spans="1:114" s="445" customFormat="1" ht="19.95" customHeight="1">
      <c r="A37" s="228"/>
      <c r="B37" s="723" t="s">
        <v>1539</v>
      </c>
      <c r="C37" s="836" t="s">
        <v>1560</v>
      </c>
      <c r="D37" s="175" t="s">
        <v>1261</v>
      </c>
      <c r="E37" s="176" t="s">
        <v>53</v>
      </c>
      <c r="F37" s="175">
        <v>230</v>
      </c>
      <c r="G37" s="179">
        <v>1</v>
      </c>
      <c r="H37" s="179">
        <v>1</v>
      </c>
      <c r="I37" s="179">
        <v>0.85</v>
      </c>
      <c r="J37" s="180">
        <f t="shared" si="5"/>
        <v>1.1764705882352942</v>
      </c>
      <c r="K37" s="178">
        <v>1</v>
      </c>
      <c r="L37" s="179">
        <v>1</v>
      </c>
      <c r="M37" s="180">
        <f t="shared" si="6"/>
        <v>1.1764705882352942</v>
      </c>
      <c r="N37" s="178">
        <v>1</v>
      </c>
      <c r="O37" s="179">
        <v>1</v>
      </c>
      <c r="P37" s="180">
        <f t="shared" si="7"/>
        <v>1.1764705882352942</v>
      </c>
      <c r="Q37" s="178">
        <v>1</v>
      </c>
      <c r="R37" s="179">
        <v>1</v>
      </c>
      <c r="S37" s="181">
        <f t="shared" si="8"/>
        <v>1</v>
      </c>
      <c r="T37" s="175">
        <v>24</v>
      </c>
      <c r="U37" s="175">
        <v>365</v>
      </c>
      <c r="V37" s="344">
        <f t="shared" si="9"/>
        <v>8760</v>
      </c>
      <c r="W37" s="505" t="s">
        <v>192</v>
      </c>
      <c r="X37" s="182">
        <v>0</v>
      </c>
      <c r="Y37" s="182">
        <v>0</v>
      </c>
      <c r="Z37" s="182">
        <v>0</v>
      </c>
      <c r="AA37" s="463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</row>
    <row r="38" spans="1:114" s="445" customFormat="1" ht="19.95" customHeight="1">
      <c r="A38" s="228"/>
      <c r="B38" s="723" t="s">
        <v>1539</v>
      </c>
      <c r="C38" s="815" t="s">
        <v>1558</v>
      </c>
      <c r="D38" s="780" t="s">
        <v>1261</v>
      </c>
      <c r="E38" s="781" t="s">
        <v>53</v>
      </c>
      <c r="F38" s="780">
        <v>230</v>
      </c>
      <c r="G38" s="782">
        <v>1</v>
      </c>
      <c r="H38" s="782">
        <v>1</v>
      </c>
      <c r="I38" s="782">
        <v>0.85</v>
      </c>
      <c r="J38" s="770">
        <f t="shared" si="5"/>
        <v>1.1764705882352942</v>
      </c>
      <c r="K38" s="783">
        <v>0</v>
      </c>
      <c r="L38" s="782">
        <v>1</v>
      </c>
      <c r="M38" s="770">
        <f t="shared" si="6"/>
        <v>0</v>
      </c>
      <c r="N38" s="783">
        <v>0</v>
      </c>
      <c r="O38" s="782">
        <v>1</v>
      </c>
      <c r="P38" s="770">
        <f t="shared" si="7"/>
        <v>0</v>
      </c>
      <c r="Q38" s="783">
        <v>0</v>
      </c>
      <c r="R38" s="782">
        <v>1</v>
      </c>
      <c r="S38" s="784">
        <f t="shared" si="8"/>
        <v>0</v>
      </c>
      <c r="T38" s="780">
        <v>24</v>
      </c>
      <c r="U38" s="780">
        <v>365</v>
      </c>
      <c r="V38" s="785">
        <f t="shared" si="9"/>
        <v>0</v>
      </c>
      <c r="W38" s="786" t="s">
        <v>192</v>
      </c>
      <c r="X38" s="787">
        <v>0</v>
      </c>
      <c r="Y38" s="787">
        <v>0</v>
      </c>
      <c r="Z38" s="787">
        <v>0</v>
      </c>
      <c r="AA38" s="463"/>
      <c r="AB38" s="228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</row>
    <row r="39" spans="1:114" s="445" customFormat="1" ht="19.95" customHeight="1">
      <c r="A39" s="228"/>
      <c r="B39" s="158" t="s">
        <v>1349</v>
      </c>
      <c r="C39" s="132" t="s">
        <v>1481</v>
      </c>
      <c r="D39" s="175"/>
      <c r="E39" s="176" t="s">
        <v>53</v>
      </c>
      <c r="F39" s="175">
        <v>230</v>
      </c>
      <c r="G39" s="179">
        <v>11.04</v>
      </c>
      <c r="H39" s="179">
        <v>1</v>
      </c>
      <c r="I39" s="179">
        <v>0.8</v>
      </c>
      <c r="J39" s="180">
        <f t="shared" si="5"/>
        <v>13.799999999999999</v>
      </c>
      <c r="K39" s="178">
        <v>0.43</v>
      </c>
      <c r="L39" s="179">
        <v>0.2</v>
      </c>
      <c r="M39" s="180">
        <f t="shared" si="6"/>
        <v>1.1867999999999999</v>
      </c>
      <c r="N39" s="178">
        <v>0.43</v>
      </c>
      <c r="O39" s="179">
        <v>0.2</v>
      </c>
      <c r="P39" s="180">
        <f t="shared" si="7"/>
        <v>1.1867999999999999</v>
      </c>
      <c r="Q39" s="178">
        <v>0.43</v>
      </c>
      <c r="R39" s="179">
        <v>0.2</v>
      </c>
      <c r="S39" s="181">
        <f t="shared" si="8"/>
        <v>0.94943999999999995</v>
      </c>
      <c r="T39" s="175">
        <v>24</v>
      </c>
      <c r="U39" s="175">
        <v>365</v>
      </c>
      <c r="V39" s="344">
        <f t="shared" si="9"/>
        <v>8317.0944</v>
      </c>
      <c r="W39" s="505" t="s">
        <v>192</v>
      </c>
      <c r="X39" s="182">
        <v>0</v>
      </c>
      <c r="Y39" s="182">
        <v>0</v>
      </c>
      <c r="Z39" s="182">
        <v>0</v>
      </c>
      <c r="AA39" s="463"/>
      <c r="AB39" s="228"/>
      <c r="AC39" s="228"/>
      <c r="AD39" s="228"/>
      <c r="AE39" s="228"/>
      <c r="AF39" s="228"/>
      <c r="AG39" s="228"/>
      <c r="AH39" s="228"/>
      <c r="AI39" s="228"/>
      <c r="AJ39" s="228"/>
      <c r="AK39" s="228"/>
      <c r="AL39" s="228"/>
      <c r="AM39" s="228"/>
      <c r="AN39" s="228"/>
      <c r="AO39" s="228"/>
      <c r="AP39" s="228"/>
      <c r="AQ39" s="228"/>
      <c r="AR39" s="228"/>
      <c r="AS39" s="228"/>
      <c r="AT39" s="228"/>
      <c r="AU39" s="228"/>
      <c r="AV39" s="228"/>
      <c r="AW39" s="228"/>
      <c r="AX39" s="228"/>
      <c r="AY39" s="228"/>
      <c r="AZ39" s="228"/>
      <c r="BA39" s="228"/>
      <c r="BB39" s="228"/>
      <c r="BC39" s="228"/>
      <c r="BD39" s="228"/>
      <c r="BE39" s="228"/>
      <c r="BF39" s="228"/>
      <c r="BG39" s="228"/>
      <c r="BH39" s="228"/>
      <c r="BI39" s="228"/>
      <c r="BJ39" s="228"/>
      <c r="BK39" s="228"/>
      <c r="BL39" s="228"/>
      <c r="BM39" s="228"/>
      <c r="BN39" s="228"/>
      <c r="BO39" s="228"/>
      <c r="BP39" s="228"/>
      <c r="BQ39" s="228"/>
      <c r="BR39" s="228"/>
      <c r="BS39" s="228"/>
      <c r="BT39" s="228"/>
      <c r="BU39" s="228"/>
      <c r="BV39" s="228"/>
      <c r="BW39" s="228"/>
      <c r="BX39" s="228"/>
      <c r="BY39" s="228"/>
      <c r="BZ39" s="228"/>
      <c r="CA39" s="228"/>
      <c r="CB39" s="228"/>
      <c r="CC39" s="228"/>
      <c r="CD39" s="228"/>
      <c r="CE39" s="228"/>
      <c r="CF39" s="228"/>
      <c r="CG39" s="228"/>
      <c r="CH39" s="228"/>
      <c r="CI39" s="228"/>
      <c r="CJ39" s="228"/>
      <c r="CK39" s="228"/>
      <c r="CL39" s="228"/>
      <c r="CM39" s="228"/>
      <c r="CN39" s="228"/>
      <c r="CO39" s="228"/>
      <c r="CP39" s="228"/>
      <c r="CQ39" s="228"/>
      <c r="CR39" s="228"/>
      <c r="CS39" s="228"/>
      <c r="CT39" s="228"/>
      <c r="CU39" s="228"/>
      <c r="CV39" s="228"/>
      <c r="CW39" s="228"/>
      <c r="CX39" s="228"/>
      <c r="CY39" s="228"/>
      <c r="CZ39" s="228"/>
      <c r="DA39" s="228"/>
      <c r="DB39" s="228"/>
      <c r="DC39" s="228"/>
      <c r="DD39" s="228"/>
      <c r="DE39" s="228"/>
      <c r="DF39" s="228"/>
      <c r="DG39" s="228"/>
      <c r="DH39" s="228"/>
      <c r="DI39" s="228"/>
      <c r="DJ39" s="228"/>
    </row>
    <row r="40" spans="1:114" s="445" customFormat="1" ht="19.95" customHeight="1">
      <c r="A40" s="228"/>
      <c r="B40" s="723" t="s">
        <v>1539</v>
      </c>
      <c r="C40" s="779" t="s">
        <v>1142</v>
      </c>
      <c r="D40" s="780"/>
      <c r="E40" s="781" t="s">
        <v>53</v>
      </c>
      <c r="F40" s="780">
        <v>230</v>
      </c>
      <c r="G40" s="782">
        <v>0.6</v>
      </c>
      <c r="H40" s="782">
        <v>1</v>
      </c>
      <c r="I40" s="782">
        <v>0.95</v>
      </c>
      <c r="J40" s="770">
        <f t="shared" si="5"/>
        <v>0.63157894736842102</v>
      </c>
      <c r="K40" s="783">
        <v>1</v>
      </c>
      <c r="L40" s="782">
        <v>1</v>
      </c>
      <c r="M40" s="770">
        <v>0</v>
      </c>
      <c r="N40" s="783">
        <v>1</v>
      </c>
      <c r="O40" s="782">
        <v>1</v>
      </c>
      <c r="P40" s="770">
        <v>0</v>
      </c>
      <c r="Q40" s="783">
        <v>1</v>
      </c>
      <c r="R40" s="782">
        <v>1</v>
      </c>
      <c r="S40" s="784">
        <v>0</v>
      </c>
      <c r="T40" s="780">
        <v>24</v>
      </c>
      <c r="U40" s="780">
        <v>365</v>
      </c>
      <c r="V40" s="785">
        <v>0</v>
      </c>
      <c r="W40" s="786" t="s">
        <v>192</v>
      </c>
      <c r="X40" s="787">
        <v>0</v>
      </c>
      <c r="Y40" s="787">
        <v>0</v>
      </c>
      <c r="Z40" s="787">
        <v>0</v>
      </c>
      <c r="AA40" s="463"/>
      <c r="AB40" s="228"/>
      <c r="AC40" s="228"/>
      <c r="AD40" s="228"/>
      <c r="AE40" s="228"/>
      <c r="AF40" s="228"/>
      <c r="AG40" s="228"/>
      <c r="AH40" s="228"/>
      <c r="AI40" s="228"/>
      <c r="AJ40" s="228"/>
      <c r="AK40" s="228"/>
      <c r="AL40" s="228"/>
      <c r="AM40" s="228"/>
      <c r="AN40" s="228"/>
      <c r="AO40" s="228"/>
      <c r="AP40" s="228"/>
      <c r="AQ40" s="228"/>
      <c r="AR40" s="228"/>
      <c r="AS40" s="228"/>
      <c r="AT40" s="228"/>
      <c r="AU40" s="228"/>
      <c r="AV40" s="228"/>
      <c r="AW40" s="228"/>
      <c r="AX40" s="228"/>
      <c r="AY40" s="228"/>
      <c r="AZ40" s="228"/>
      <c r="BA40" s="228"/>
      <c r="BB40" s="228"/>
      <c r="BC40" s="228"/>
      <c r="BD40" s="228"/>
      <c r="BE40" s="228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8"/>
      <c r="BQ40" s="228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8"/>
      <c r="CC40" s="228"/>
      <c r="CD40" s="228"/>
      <c r="CE40" s="228"/>
      <c r="CF40" s="228"/>
      <c r="CG40" s="228"/>
      <c r="CH40" s="228"/>
      <c r="CI40" s="228"/>
      <c r="CJ40" s="228"/>
      <c r="CK40" s="228"/>
      <c r="CL40" s="228"/>
      <c r="CM40" s="228"/>
      <c r="CN40" s="228"/>
      <c r="CO40" s="228"/>
      <c r="CP40" s="228"/>
      <c r="CQ40" s="228"/>
      <c r="CR40" s="228"/>
      <c r="CS40" s="228"/>
      <c r="CT40" s="228"/>
      <c r="CU40" s="228"/>
      <c r="CV40" s="228"/>
      <c r="CW40" s="228"/>
      <c r="CX40" s="228"/>
      <c r="CY40" s="228"/>
      <c r="CZ40" s="228"/>
      <c r="DA40" s="228"/>
      <c r="DB40" s="228"/>
      <c r="DC40" s="228"/>
      <c r="DD40" s="228"/>
      <c r="DE40" s="228"/>
      <c r="DF40" s="228"/>
      <c r="DG40" s="228"/>
      <c r="DH40" s="228"/>
      <c r="DI40" s="228"/>
      <c r="DJ40" s="228"/>
    </row>
    <row r="41" spans="1:114" s="444" customFormat="1" ht="25.2" customHeight="1">
      <c r="A41" s="459"/>
      <c r="B41" s="293" t="s">
        <v>1349</v>
      </c>
      <c r="C41" s="517" t="s">
        <v>800</v>
      </c>
      <c r="D41" s="205" t="s">
        <v>152</v>
      </c>
      <c r="E41" s="204" t="s">
        <v>53</v>
      </c>
      <c r="F41" s="205">
        <v>230</v>
      </c>
      <c r="G41" s="297">
        <v>0</v>
      </c>
      <c r="H41" s="518">
        <v>1</v>
      </c>
      <c r="I41" s="297">
        <v>1</v>
      </c>
      <c r="J41" s="209">
        <f t="shared" si="5"/>
        <v>0</v>
      </c>
      <c r="K41" s="207">
        <v>1</v>
      </c>
      <c r="L41" s="297">
        <v>1</v>
      </c>
      <c r="M41" s="209">
        <f t="shared" si="6"/>
        <v>0</v>
      </c>
      <c r="N41" s="207">
        <v>1</v>
      </c>
      <c r="O41" s="297">
        <v>1</v>
      </c>
      <c r="P41" s="519">
        <f t="shared" si="7"/>
        <v>0</v>
      </c>
      <c r="Q41" s="207">
        <v>0.7</v>
      </c>
      <c r="R41" s="297">
        <v>0.45</v>
      </c>
      <c r="S41" s="211">
        <f t="shared" si="8"/>
        <v>0</v>
      </c>
      <c r="T41" s="205">
        <v>18</v>
      </c>
      <c r="U41" s="205">
        <v>365</v>
      </c>
      <c r="V41" s="389">
        <f t="shared" si="9"/>
        <v>0</v>
      </c>
      <c r="W41" s="520"/>
      <c r="X41" s="213"/>
      <c r="Y41" s="213"/>
      <c r="Z41" s="213" t="s">
        <v>152</v>
      </c>
      <c r="AA41" s="464"/>
      <c r="AB41" s="459"/>
      <c r="AC41" s="459"/>
      <c r="AD41" s="459"/>
      <c r="AE41" s="459"/>
      <c r="AF41" s="459"/>
      <c r="AG41" s="459"/>
      <c r="AH41" s="459"/>
      <c r="AI41" s="459"/>
      <c r="AJ41" s="459"/>
      <c r="AK41" s="459"/>
      <c r="AL41" s="459"/>
      <c r="AM41" s="459"/>
      <c r="AN41" s="459"/>
      <c r="AO41" s="459"/>
      <c r="AP41" s="459"/>
      <c r="AQ41" s="459"/>
      <c r="AR41" s="459"/>
      <c r="AS41" s="459"/>
      <c r="AT41" s="459"/>
      <c r="AU41" s="459"/>
      <c r="AV41" s="459"/>
      <c r="AW41" s="459"/>
      <c r="AX41" s="459"/>
      <c r="AY41" s="459"/>
      <c r="AZ41" s="459"/>
      <c r="BA41" s="459"/>
      <c r="BB41" s="459"/>
      <c r="BC41" s="459"/>
      <c r="BD41" s="459"/>
      <c r="BE41" s="459"/>
      <c r="BF41" s="459"/>
      <c r="BG41" s="459"/>
      <c r="BH41" s="459"/>
      <c r="BI41" s="459"/>
      <c r="BJ41" s="459"/>
      <c r="BK41" s="459"/>
      <c r="BL41" s="459"/>
      <c r="BM41" s="459"/>
      <c r="BN41" s="459"/>
      <c r="BO41" s="459"/>
      <c r="BP41" s="459"/>
      <c r="BQ41" s="459"/>
      <c r="BR41" s="459"/>
      <c r="BS41" s="459"/>
      <c r="BT41" s="459"/>
      <c r="BU41" s="459"/>
      <c r="BV41" s="459"/>
      <c r="BW41" s="459"/>
      <c r="BX41" s="459"/>
      <c r="BY41" s="459"/>
      <c r="BZ41" s="459"/>
      <c r="CA41" s="459"/>
      <c r="CB41" s="459"/>
      <c r="CC41" s="459"/>
      <c r="CD41" s="459"/>
      <c r="CE41" s="459"/>
      <c r="CF41" s="459"/>
      <c r="CG41" s="459"/>
      <c r="CH41" s="459"/>
      <c r="CI41" s="459"/>
      <c r="CJ41" s="459"/>
      <c r="CK41" s="459"/>
      <c r="CL41" s="459"/>
      <c r="CM41" s="459"/>
      <c r="CN41" s="459"/>
      <c r="CO41" s="459"/>
      <c r="CP41" s="459"/>
      <c r="CQ41" s="459"/>
      <c r="CR41" s="459"/>
      <c r="CS41" s="459"/>
      <c r="CT41" s="459"/>
      <c r="CU41" s="459"/>
      <c r="CV41" s="459"/>
      <c r="CW41" s="459"/>
      <c r="CX41" s="459"/>
      <c r="CY41" s="459"/>
      <c r="CZ41" s="459"/>
      <c r="DA41" s="459"/>
      <c r="DB41" s="459"/>
      <c r="DC41" s="459"/>
      <c r="DD41" s="459"/>
      <c r="DE41" s="459"/>
      <c r="DF41" s="459"/>
      <c r="DG41" s="459"/>
      <c r="DH41" s="459"/>
      <c r="DI41" s="459"/>
      <c r="DJ41" s="459"/>
    </row>
    <row r="42" spans="1:114" s="444" customFormat="1" ht="25.2" customHeight="1" thickBot="1">
      <c r="A42" s="459"/>
      <c r="B42" s="293" t="s">
        <v>1349</v>
      </c>
      <c r="C42" s="521" t="s">
        <v>802</v>
      </c>
      <c r="D42" s="205" t="s">
        <v>152</v>
      </c>
      <c r="E42" s="204" t="s">
        <v>53</v>
      </c>
      <c r="F42" s="205">
        <v>230</v>
      </c>
      <c r="G42" s="297">
        <v>0</v>
      </c>
      <c r="H42" s="518">
        <v>1</v>
      </c>
      <c r="I42" s="297">
        <v>1</v>
      </c>
      <c r="J42" s="209">
        <f t="shared" si="5"/>
        <v>0</v>
      </c>
      <c r="K42" s="207">
        <v>1</v>
      </c>
      <c r="L42" s="297">
        <v>1</v>
      </c>
      <c r="M42" s="209">
        <f t="shared" si="6"/>
        <v>0</v>
      </c>
      <c r="N42" s="207">
        <v>1</v>
      </c>
      <c r="O42" s="297">
        <v>1</v>
      </c>
      <c r="P42" s="519">
        <f t="shared" si="7"/>
        <v>0</v>
      </c>
      <c r="Q42" s="207">
        <v>0.7</v>
      </c>
      <c r="R42" s="297">
        <v>0.45</v>
      </c>
      <c r="S42" s="211">
        <f t="shared" si="8"/>
        <v>0</v>
      </c>
      <c r="T42" s="205">
        <v>12</v>
      </c>
      <c r="U42" s="205">
        <v>365</v>
      </c>
      <c r="V42" s="389">
        <f t="shared" si="9"/>
        <v>0</v>
      </c>
      <c r="W42" s="520"/>
      <c r="X42" s="213"/>
      <c r="Y42" s="213"/>
      <c r="Z42" s="213" t="s">
        <v>152</v>
      </c>
      <c r="AA42" s="464"/>
      <c r="AB42" s="459"/>
      <c r="AC42" s="459"/>
      <c r="AD42" s="459"/>
      <c r="AE42" s="459"/>
      <c r="AF42" s="459"/>
      <c r="AG42" s="459"/>
      <c r="AH42" s="459"/>
      <c r="AI42" s="459"/>
      <c r="AJ42" s="459"/>
      <c r="AK42" s="459"/>
      <c r="AL42" s="459"/>
      <c r="AM42" s="459"/>
      <c r="AN42" s="459"/>
      <c r="AO42" s="459"/>
      <c r="AP42" s="459"/>
      <c r="AQ42" s="459"/>
      <c r="AR42" s="459"/>
      <c r="AS42" s="459"/>
      <c r="AT42" s="459"/>
      <c r="AU42" s="459"/>
      <c r="AV42" s="459"/>
      <c r="AW42" s="459"/>
      <c r="AX42" s="459"/>
      <c r="AY42" s="459"/>
      <c r="AZ42" s="459"/>
      <c r="BA42" s="459"/>
      <c r="BB42" s="459"/>
      <c r="BC42" s="459"/>
      <c r="BD42" s="459"/>
      <c r="BE42" s="459"/>
      <c r="BF42" s="459"/>
      <c r="BG42" s="459"/>
      <c r="BH42" s="459"/>
      <c r="BI42" s="459"/>
      <c r="BJ42" s="459"/>
      <c r="BK42" s="459"/>
      <c r="BL42" s="459"/>
      <c r="BM42" s="459"/>
      <c r="BN42" s="459"/>
      <c r="BO42" s="459"/>
      <c r="BP42" s="459"/>
      <c r="BQ42" s="459"/>
      <c r="BR42" s="459"/>
      <c r="BS42" s="459"/>
      <c r="BT42" s="459"/>
      <c r="BU42" s="459"/>
      <c r="BV42" s="459"/>
      <c r="BW42" s="459"/>
      <c r="BX42" s="459"/>
      <c r="BY42" s="459"/>
      <c r="BZ42" s="459"/>
      <c r="CA42" s="459"/>
      <c r="CB42" s="459"/>
      <c r="CC42" s="459"/>
      <c r="CD42" s="459"/>
      <c r="CE42" s="459"/>
      <c r="CF42" s="459"/>
      <c r="CG42" s="459"/>
      <c r="CH42" s="459"/>
      <c r="CI42" s="459"/>
      <c r="CJ42" s="459"/>
      <c r="CK42" s="459"/>
      <c r="CL42" s="459"/>
      <c r="CM42" s="459"/>
      <c r="CN42" s="459"/>
      <c r="CO42" s="459"/>
      <c r="CP42" s="459"/>
      <c r="CQ42" s="459"/>
      <c r="CR42" s="459"/>
      <c r="CS42" s="459"/>
      <c r="CT42" s="459"/>
      <c r="CU42" s="459"/>
      <c r="CV42" s="459"/>
      <c r="CW42" s="459"/>
      <c r="CX42" s="459"/>
      <c r="CY42" s="459"/>
      <c r="CZ42" s="459"/>
      <c r="DA42" s="459"/>
      <c r="DB42" s="459"/>
      <c r="DC42" s="459"/>
      <c r="DD42" s="459"/>
      <c r="DE42" s="459"/>
      <c r="DF42" s="459"/>
      <c r="DG42" s="459"/>
      <c r="DH42" s="459"/>
      <c r="DI42" s="459"/>
      <c r="DJ42" s="459"/>
    </row>
    <row r="43" spans="1:114" ht="19.95" customHeight="1" thickBot="1">
      <c r="B43" s="158"/>
      <c r="C43" s="152" t="s">
        <v>76</v>
      </c>
      <c r="D43" s="195"/>
      <c r="E43" s="176"/>
      <c r="F43" s="175"/>
      <c r="G43" s="175"/>
      <c r="H43" s="176"/>
      <c r="I43" s="175"/>
      <c r="J43" s="180"/>
      <c r="K43" s="178"/>
      <c r="L43" s="175"/>
      <c r="M43" s="196"/>
      <c r="N43" s="178"/>
      <c r="O43" s="175"/>
      <c r="P43" s="197"/>
      <c r="Q43" s="178"/>
      <c r="R43" s="175"/>
      <c r="S43" s="181"/>
      <c r="T43" s="175"/>
      <c r="U43" s="175"/>
      <c r="V43" s="171"/>
      <c r="W43" s="182"/>
      <c r="X43" s="182"/>
      <c r="Y43" s="182"/>
      <c r="Z43" s="182"/>
    </row>
    <row r="44" spans="1:114" s="151" customFormat="1" ht="19.95" customHeight="1">
      <c r="B44" s="158" t="s">
        <v>1349</v>
      </c>
      <c r="C44" s="174" t="s">
        <v>1040</v>
      </c>
      <c r="D44" s="160" t="s">
        <v>905</v>
      </c>
      <c r="E44" s="164" t="s">
        <v>53</v>
      </c>
      <c r="F44" s="163">
        <v>230</v>
      </c>
      <c r="G44" s="198">
        <v>0.15</v>
      </c>
      <c r="H44" s="167">
        <v>1</v>
      </c>
      <c r="I44" s="163">
        <v>0.9</v>
      </c>
      <c r="J44" s="165">
        <f>G44/H44/I44</f>
        <v>0.16666666666666666</v>
      </c>
      <c r="K44" s="166">
        <v>1</v>
      </c>
      <c r="L44" s="167">
        <v>1</v>
      </c>
      <c r="M44" s="180">
        <f t="shared" ref="M44:M47" si="15">J44*K44*L44</f>
        <v>0.16666666666666666</v>
      </c>
      <c r="N44" s="166">
        <v>1</v>
      </c>
      <c r="O44" s="163">
        <v>1</v>
      </c>
      <c r="P44" s="227">
        <f t="shared" ref="P44:P47" si="16">J44*N44*O44</f>
        <v>0.16666666666666666</v>
      </c>
      <c r="Q44" s="166">
        <v>1</v>
      </c>
      <c r="R44" s="163">
        <v>1</v>
      </c>
      <c r="S44" s="167">
        <f t="shared" ref="S44:S47" si="17">G44/H44*Q44*R44</f>
        <v>0.15</v>
      </c>
      <c r="T44" s="163">
        <v>24</v>
      </c>
      <c r="U44" s="170">
        <v>340</v>
      </c>
      <c r="V44" s="189">
        <f t="shared" ref="V44:V49" si="18">S44*T44*U44</f>
        <v>1223.9999999999998</v>
      </c>
      <c r="W44" s="157" t="s">
        <v>192</v>
      </c>
      <c r="X44" s="157">
        <v>0</v>
      </c>
      <c r="Y44" s="157">
        <v>0</v>
      </c>
      <c r="Z44" s="157">
        <v>0</v>
      </c>
      <c r="AB44" s="162"/>
    </row>
    <row r="45" spans="1:114" s="199" customFormat="1" ht="19.95" customHeight="1">
      <c r="B45" s="158" t="s">
        <v>1349</v>
      </c>
      <c r="C45" s="174" t="s">
        <v>1041</v>
      </c>
      <c r="D45" s="160" t="s">
        <v>906</v>
      </c>
      <c r="E45" s="164" t="s">
        <v>53</v>
      </c>
      <c r="F45" s="163">
        <v>230</v>
      </c>
      <c r="G45" s="198">
        <v>0.2</v>
      </c>
      <c r="H45" s="167">
        <v>1</v>
      </c>
      <c r="I45" s="163">
        <v>0.8</v>
      </c>
      <c r="J45" s="165">
        <f>G45/H45/I45</f>
        <v>0.25</v>
      </c>
      <c r="K45" s="166">
        <v>1</v>
      </c>
      <c r="L45" s="167">
        <v>1</v>
      </c>
      <c r="M45" s="180">
        <f t="shared" si="15"/>
        <v>0.25</v>
      </c>
      <c r="N45" s="166">
        <v>1</v>
      </c>
      <c r="O45" s="163">
        <v>1</v>
      </c>
      <c r="P45" s="155">
        <f t="shared" si="16"/>
        <v>0.25</v>
      </c>
      <c r="Q45" s="166">
        <v>1</v>
      </c>
      <c r="R45" s="163">
        <v>1</v>
      </c>
      <c r="S45" s="167">
        <f t="shared" si="17"/>
        <v>0.2</v>
      </c>
      <c r="T45" s="163">
        <v>24</v>
      </c>
      <c r="U45" s="170">
        <v>340</v>
      </c>
      <c r="V45" s="189">
        <f t="shared" si="18"/>
        <v>1632.0000000000002</v>
      </c>
      <c r="W45" s="157" t="s">
        <v>192</v>
      </c>
      <c r="X45" s="157">
        <v>0</v>
      </c>
      <c r="Y45" s="157">
        <v>0</v>
      </c>
      <c r="Z45" s="157">
        <v>0</v>
      </c>
      <c r="AB45" s="200"/>
    </row>
    <row r="46" spans="1:114" s="391" customFormat="1" ht="19.95" customHeight="1">
      <c r="A46" s="459"/>
      <c r="B46" s="158" t="s">
        <v>1349</v>
      </c>
      <c r="C46" s="159" t="s">
        <v>280</v>
      </c>
      <c r="D46" s="195" t="s">
        <v>561</v>
      </c>
      <c r="E46" s="176" t="s">
        <v>53</v>
      </c>
      <c r="F46" s="154">
        <v>230</v>
      </c>
      <c r="G46" s="154">
        <v>5.8000000000000003E-2</v>
      </c>
      <c r="H46" s="167">
        <v>1</v>
      </c>
      <c r="I46" s="175">
        <v>1</v>
      </c>
      <c r="J46" s="506">
        <f>G46/H46/I46</f>
        <v>5.8000000000000003E-2</v>
      </c>
      <c r="K46" s="178">
        <v>1</v>
      </c>
      <c r="L46" s="248">
        <v>1</v>
      </c>
      <c r="M46" s="227">
        <f t="shared" si="15"/>
        <v>5.8000000000000003E-2</v>
      </c>
      <c r="N46" s="178">
        <v>1</v>
      </c>
      <c r="O46" s="175">
        <v>1</v>
      </c>
      <c r="P46" s="180">
        <f t="shared" si="16"/>
        <v>5.8000000000000003E-2</v>
      </c>
      <c r="Q46" s="178">
        <v>1</v>
      </c>
      <c r="R46" s="175">
        <v>1</v>
      </c>
      <c r="S46" s="181">
        <f t="shared" si="17"/>
        <v>5.8000000000000003E-2</v>
      </c>
      <c r="T46" s="175">
        <v>0</v>
      </c>
      <c r="U46" s="170">
        <v>340</v>
      </c>
      <c r="V46" s="193">
        <f t="shared" si="18"/>
        <v>0</v>
      </c>
      <c r="W46" s="182" t="s">
        <v>1259</v>
      </c>
      <c r="X46" s="1326">
        <v>0</v>
      </c>
      <c r="Y46" s="1326">
        <v>0</v>
      </c>
      <c r="Z46" s="157">
        <v>0</v>
      </c>
    </row>
    <row r="47" spans="1:114" s="391" customFormat="1" ht="19.95" customHeight="1">
      <c r="A47" s="459"/>
      <c r="B47" s="158" t="s">
        <v>1349</v>
      </c>
      <c r="C47" s="159" t="s">
        <v>281</v>
      </c>
      <c r="D47" s="195" t="s">
        <v>562</v>
      </c>
      <c r="E47" s="176" t="s">
        <v>53</v>
      </c>
      <c r="F47" s="154">
        <v>230</v>
      </c>
      <c r="G47" s="154">
        <v>5.8000000000000003E-2</v>
      </c>
      <c r="H47" s="167">
        <v>1</v>
      </c>
      <c r="I47" s="175">
        <v>1</v>
      </c>
      <c r="J47" s="506">
        <f t="shared" ref="J47:J58" si="19">G47/H47/I47</f>
        <v>5.8000000000000003E-2</v>
      </c>
      <c r="K47" s="178">
        <v>1</v>
      </c>
      <c r="L47" s="248">
        <v>1</v>
      </c>
      <c r="M47" s="227">
        <f t="shared" si="15"/>
        <v>5.8000000000000003E-2</v>
      </c>
      <c r="N47" s="178">
        <v>1</v>
      </c>
      <c r="O47" s="175">
        <v>1</v>
      </c>
      <c r="P47" s="180">
        <f t="shared" si="16"/>
        <v>5.8000000000000003E-2</v>
      </c>
      <c r="Q47" s="178">
        <v>1</v>
      </c>
      <c r="R47" s="175">
        <v>1</v>
      </c>
      <c r="S47" s="181">
        <f t="shared" si="17"/>
        <v>5.8000000000000003E-2</v>
      </c>
      <c r="T47" s="175">
        <v>0</v>
      </c>
      <c r="U47" s="170">
        <v>340</v>
      </c>
      <c r="V47" s="193">
        <f t="shared" si="18"/>
        <v>0</v>
      </c>
      <c r="W47" s="182" t="s">
        <v>1259</v>
      </c>
      <c r="X47" s="1326"/>
      <c r="Y47" s="1326"/>
      <c r="Z47" s="157">
        <v>0</v>
      </c>
    </row>
    <row r="48" spans="1:114" s="391" customFormat="1" ht="19.95" customHeight="1">
      <c r="A48" s="459"/>
      <c r="B48" s="293" t="s">
        <v>1349</v>
      </c>
      <c r="C48" s="507" t="s">
        <v>282</v>
      </c>
      <c r="D48" s="404" t="s">
        <v>564</v>
      </c>
      <c r="E48" s="204" t="s">
        <v>53</v>
      </c>
      <c r="F48" s="508">
        <v>230</v>
      </c>
      <c r="G48" s="508">
        <v>7.0000000000000001E-3</v>
      </c>
      <c r="H48" s="208">
        <v>1</v>
      </c>
      <c r="I48" s="205">
        <v>1</v>
      </c>
      <c r="J48" s="509">
        <f t="shared" si="19"/>
        <v>7.0000000000000001E-3</v>
      </c>
      <c r="K48" s="207">
        <v>1</v>
      </c>
      <c r="L48" s="510">
        <v>1</v>
      </c>
      <c r="M48" s="511">
        <v>0</v>
      </c>
      <c r="N48" s="207">
        <v>1</v>
      </c>
      <c r="O48" s="205">
        <v>1</v>
      </c>
      <c r="P48" s="512">
        <v>0</v>
      </c>
      <c r="Q48" s="207">
        <v>1</v>
      </c>
      <c r="R48" s="205">
        <v>1</v>
      </c>
      <c r="S48" s="211">
        <v>0</v>
      </c>
      <c r="T48" s="205">
        <v>24</v>
      </c>
      <c r="U48" s="308">
        <v>340</v>
      </c>
      <c r="V48" s="306">
        <f t="shared" si="18"/>
        <v>0</v>
      </c>
      <c r="W48" s="213" t="s">
        <v>772</v>
      </c>
      <c r="X48" s="1339">
        <v>0</v>
      </c>
      <c r="Y48" s="402">
        <v>0</v>
      </c>
      <c r="Z48" s="157">
        <v>0</v>
      </c>
    </row>
    <row r="49" spans="1:28" s="391" customFormat="1" ht="19.95" customHeight="1">
      <c r="A49" s="459"/>
      <c r="B49" s="293" t="s">
        <v>1349</v>
      </c>
      <c r="C49" s="507" t="s">
        <v>282</v>
      </c>
      <c r="D49" s="404" t="s">
        <v>563</v>
      </c>
      <c r="E49" s="204" t="s">
        <v>53</v>
      </c>
      <c r="F49" s="508">
        <v>230</v>
      </c>
      <c r="G49" s="508">
        <v>7.0000000000000001E-3</v>
      </c>
      <c r="H49" s="208">
        <v>1</v>
      </c>
      <c r="I49" s="205">
        <v>1</v>
      </c>
      <c r="J49" s="509">
        <f t="shared" si="19"/>
        <v>7.0000000000000001E-3</v>
      </c>
      <c r="K49" s="207">
        <v>1</v>
      </c>
      <c r="L49" s="510">
        <v>1</v>
      </c>
      <c r="M49" s="511">
        <v>0</v>
      </c>
      <c r="N49" s="207">
        <v>1</v>
      </c>
      <c r="O49" s="205">
        <v>1</v>
      </c>
      <c r="P49" s="512">
        <v>0</v>
      </c>
      <c r="Q49" s="207">
        <v>1</v>
      </c>
      <c r="R49" s="205">
        <v>1</v>
      </c>
      <c r="S49" s="211">
        <v>0</v>
      </c>
      <c r="T49" s="205">
        <v>24</v>
      </c>
      <c r="U49" s="308">
        <v>340</v>
      </c>
      <c r="V49" s="306">
        <f t="shared" si="18"/>
        <v>0</v>
      </c>
      <c r="W49" s="213" t="s">
        <v>772</v>
      </c>
      <c r="X49" s="1339"/>
      <c r="Y49" s="402">
        <v>0</v>
      </c>
      <c r="Z49" s="157">
        <v>0</v>
      </c>
      <c r="AA49" s="435"/>
    </row>
    <row r="50" spans="1:28" s="391" customFormat="1" ht="19.95" customHeight="1">
      <c r="A50" s="459"/>
      <c r="B50" s="293" t="s">
        <v>1349</v>
      </c>
      <c r="C50" s="507" t="s">
        <v>283</v>
      </c>
      <c r="D50" s="404"/>
      <c r="E50" s="204" t="s">
        <v>53</v>
      </c>
      <c r="F50" s="508">
        <v>230</v>
      </c>
      <c r="G50" s="508">
        <v>0.03</v>
      </c>
      <c r="H50" s="208">
        <v>1</v>
      </c>
      <c r="I50" s="205">
        <v>0.95</v>
      </c>
      <c r="J50" s="513">
        <f t="shared" si="19"/>
        <v>3.1578947368421054E-2</v>
      </c>
      <c r="K50" s="207">
        <v>1</v>
      </c>
      <c r="L50" s="510">
        <v>1</v>
      </c>
      <c r="M50" s="511">
        <v>0</v>
      </c>
      <c r="N50" s="207">
        <v>1</v>
      </c>
      <c r="O50" s="205">
        <v>1</v>
      </c>
      <c r="P50" s="512">
        <v>0</v>
      </c>
      <c r="Q50" s="207">
        <v>1</v>
      </c>
      <c r="R50" s="205">
        <v>1</v>
      </c>
      <c r="S50" s="211">
        <v>0</v>
      </c>
      <c r="T50" s="205">
        <v>24</v>
      </c>
      <c r="U50" s="308">
        <v>340</v>
      </c>
      <c r="V50" s="306">
        <f t="shared" ref="V50:V58" si="20">S50*T50*U50</f>
        <v>0</v>
      </c>
      <c r="W50" s="213" t="s">
        <v>192</v>
      </c>
      <c r="X50" s="213">
        <v>0</v>
      </c>
      <c r="Y50" s="213">
        <v>0</v>
      </c>
      <c r="Z50" s="157">
        <v>0</v>
      </c>
    </row>
    <row r="51" spans="1:28" s="391" customFormat="1" ht="19.95" customHeight="1">
      <c r="A51" s="459"/>
      <c r="B51" s="293" t="s">
        <v>1349</v>
      </c>
      <c r="C51" s="507" t="s">
        <v>471</v>
      </c>
      <c r="D51" s="404" t="s">
        <v>548</v>
      </c>
      <c r="E51" s="204" t="s">
        <v>53</v>
      </c>
      <c r="F51" s="508">
        <v>230</v>
      </c>
      <c r="G51" s="508">
        <v>7.0000000000000001E-3</v>
      </c>
      <c r="H51" s="208">
        <v>1</v>
      </c>
      <c r="I51" s="205">
        <v>1</v>
      </c>
      <c r="J51" s="509">
        <f t="shared" si="19"/>
        <v>7.0000000000000001E-3</v>
      </c>
      <c r="K51" s="207">
        <v>1</v>
      </c>
      <c r="L51" s="510">
        <v>1</v>
      </c>
      <c r="M51" s="511">
        <v>0</v>
      </c>
      <c r="N51" s="514">
        <v>1</v>
      </c>
      <c r="O51" s="404">
        <v>1</v>
      </c>
      <c r="P51" s="512">
        <v>0</v>
      </c>
      <c r="Q51" s="207">
        <v>1</v>
      </c>
      <c r="R51" s="205">
        <v>1</v>
      </c>
      <c r="S51" s="211">
        <v>0</v>
      </c>
      <c r="T51" s="205">
        <v>0</v>
      </c>
      <c r="U51" s="308">
        <v>340</v>
      </c>
      <c r="V51" s="306">
        <f>S51*T51*U51</f>
        <v>0</v>
      </c>
      <c r="W51" s="213" t="s">
        <v>772</v>
      </c>
      <c r="X51" s="402">
        <v>0</v>
      </c>
      <c r="Y51" s="402">
        <v>0</v>
      </c>
      <c r="Z51" s="157">
        <v>0</v>
      </c>
    </row>
    <row r="52" spans="1:28" s="391" customFormat="1" ht="19.95" customHeight="1">
      <c r="A52" s="459"/>
      <c r="B52" s="293" t="s">
        <v>1349</v>
      </c>
      <c r="C52" s="507" t="s">
        <v>471</v>
      </c>
      <c r="D52" s="404" t="s">
        <v>549</v>
      </c>
      <c r="E52" s="204" t="s">
        <v>53</v>
      </c>
      <c r="F52" s="508">
        <v>230</v>
      </c>
      <c r="G52" s="508">
        <v>7.0000000000000001E-3</v>
      </c>
      <c r="H52" s="208">
        <v>1</v>
      </c>
      <c r="I52" s="205">
        <v>1</v>
      </c>
      <c r="J52" s="509">
        <f t="shared" si="19"/>
        <v>7.0000000000000001E-3</v>
      </c>
      <c r="K52" s="207">
        <v>1</v>
      </c>
      <c r="L52" s="510">
        <v>1</v>
      </c>
      <c r="M52" s="511">
        <v>0</v>
      </c>
      <c r="N52" s="514">
        <v>1</v>
      </c>
      <c r="O52" s="404">
        <v>1</v>
      </c>
      <c r="P52" s="512">
        <v>0</v>
      </c>
      <c r="Q52" s="207">
        <v>1</v>
      </c>
      <c r="R52" s="205">
        <v>1</v>
      </c>
      <c r="S52" s="211">
        <v>0</v>
      </c>
      <c r="T52" s="205">
        <v>0</v>
      </c>
      <c r="U52" s="308">
        <v>340</v>
      </c>
      <c r="V52" s="306">
        <f t="shared" si="20"/>
        <v>0</v>
      </c>
      <c r="W52" s="213" t="s">
        <v>772</v>
      </c>
      <c r="X52" s="402">
        <v>0</v>
      </c>
      <c r="Y52" s="402">
        <v>0</v>
      </c>
      <c r="Z52" s="157">
        <v>0</v>
      </c>
    </row>
    <row r="53" spans="1:28" s="391" customFormat="1" ht="19.95" customHeight="1">
      <c r="A53" s="459"/>
      <c r="B53" s="293" t="s">
        <v>1349</v>
      </c>
      <c r="C53" s="507" t="s">
        <v>472</v>
      </c>
      <c r="D53" s="404" t="s">
        <v>550</v>
      </c>
      <c r="E53" s="204" t="s">
        <v>53</v>
      </c>
      <c r="F53" s="508">
        <v>230</v>
      </c>
      <c r="G53" s="508">
        <v>7.0000000000000001E-3</v>
      </c>
      <c r="H53" s="208">
        <v>1</v>
      </c>
      <c r="I53" s="205">
        <v>1</v>
      </c>
      <c r="J53" s="509">
        <f t="shared" si="19"/>
        <v>7.0000000000000001E-3</v>
      </c>
      <c r="K53" s="207">
        <v>1</v>
      </c>
      <c r="L53" s="510">
        <v>1</v>
      </c>
      <c r="M53" s="511">
        <v>0</v>
      </c>
      <c r="N53" s="514">
        <v>1</v>
      </c>
      <c r="O53" s="404">
        <v>1</v>
      </c>
      <c r="P53" s="512">
        <v>0</v>
      </c>
      <c r="Q53" s="207">
        <v>1</v>
      </c>
      <c r="R53" s="205">
        <v>1</v>
      </c>
      <c r="S53" s="211">
        <v>0</v>
      </c>
      <c r="T53" s="205">
        <v>0</v>
      </c>
      <c r="U53" s="308">
        <v>340</v>
      </c>
      <c r="V53" s="306">
        <f t="shared" si="20"/>
        <v>0</v>
      </c>
      <c r="W53" s="213" t="s">
        <v>772</v>
      </c>
      <c r="X53" s="402">
        <v>0</v>
      </c>
      <c r="Y53" s="402">
        <v>0</v>
      </c>
      <c r="Z53" s="157">
        <v>0</v>
      </c>
    </row>
    <row r="54" spans="1:28" s="391" customFormat="1" ht="19.95" customHeight="1">
      <c r="A54" s="459"/>
      <c r="B54" s="293" t="s">
        <v>1349</v>
      </c>
      <c r="C54" s="507" t="s">
        <v>472</v>
      </c>
      <c r="D54" s="404" t="s">
        <v>551</v>
      </c>
      <c r="E54" s="204" t="s">
        <v>53</v>
      </c>
      <c r="F54" s="508">
        <v>230</v>
      </c>
      <c r="G54" s="508">
        <v>7.0000000000000001E-3</v>
      </c>
      <c r="H54" s="208">
        <v>1</v>
      </c>
      <c r="I54" s="205">
        <v>1</v>
      </c>
      <c r="J54" s="509">
        <f t="shared" si="19"/>
        <v>7.0000000000000001E-3</v>
      </c>
      <c r="K54" s="207">
        <v>1</v>
      </c>
      <c r="L54" s="510">
        <v>1</v>
      </c>
      <c r="M54" s="511">
        <v>0</v>
      </c>
      <c r="N54" s="514">
        <v>1</v>
      </c>
      <c r="O54" s="404">
        <v>1</v>
      </c>
      <c r="P54" s="512">
        <v>0</v>
      </c>
      <c r="Q54" s="207">
        <v>1</v>
      </c>
      <c r="R54" s="205">
        <v>1</v>
      </c>
      <c r="S54" s="211">
        <v>0</v>
      </c>
      <c r="T54" s="205">
        <v>0</v>
      </c>
      <c r="U54" s="308">
        <v>340</v>
      </c>
      <c r="V54" s="306">
        <f t="shared" si="20"/>
        <v>0</v>
      </c>
      <c r="W54" s="213" t="s">
        <v>772</v>
      </c>
      <c r="X54" s="402">
        <v>0</v>
      </c>
      <c r="Y54" s="402">
        <v>0</v>
      </c>
      <c r="Z54" s="157">
        <v>0</v>
      </c>
    </row>
    <row r="55" spans="1:28" s="391" customFormat="1" ht="19.95" customHeight="1">
      <c r="A55" s="459"/>
      <c r="B55" s="293" t="s">
        <v>1349</v>
      </c>
      <c r="C55" s="507" t="s">
        <v>473</v>
      </c>
      <c r="D55" s="404" t="s">
        <v>552</v>
      </c>
      <c r="E55" s="204" t="s">
        <v>53</v>
      </c>
      <c r="F55" s="508">
        <v>230</v>
      </c>
      <c r="G55" s="508">
        <v>7.0000000000000001E-3</v>
      </c>
      <c r="H55" s="208">
        <v>1</v>
      </c>
      <c r="I55" s="205">
        <v>1</v>
      </c>
      <c r="J55" s="509">
        <f t="shared" si="19"/>
        <v>7.0000000000000001E-3</v>
      </c>
      <c r="K55" s="207">
        <v>1</v>
      </c>
      <c r="L55" s="510">
        <v>1</v>
      </c>
      <c r="M55" s="511">
        <v>0</v>
      </c>
      <c r="N55" s="514">
        <v>1</v>
      </c>
      <c r="O55" s="404">
        <v>1</v>
      </c>
      <c r="P55" s="512">
        <v>0</v>
      </c>
      <c r="Q55" s="207">
        <v>1</v>
      </c>
      <c r="R55" s="205">
        <v>1</v>
      </c>
      <c r="S55" s="211">
        <v>0</v>
      </c>
      <c r="T55" s="205">
        <v>0</v>
      </c>
      <c r="U55" s="308">
        <v>340</v>
      </c>
      <c r="V55" s="306">
        <f t="shared" si="20"/>
        <v>0</v>
      </c>
      <c r="W55" s="213" t="s">
        <v>772</v>
      </c>
      <c r="X55" s="402">
        <v>0</v>
      </c>
      <c r="Y55" s="402">
        <v>0</v>
      </c>
      <c r="Z55" s="157">
        <v>0</v>
      </c>
    </row>
    <row r="56" spans="1:28" s="391" customFormat="1" ht="19.95" customHeight="1">
      <c r="A56" s="459"/>
      <c r="B56" s="293" t="s">
        <v>1349</v>
      </c>
      <c r="C56" s="507" t="s">
        <v>473</v>
      </c>
      <c r="D56" s="404" t="s">
        <v>553</v>
      </c>
      <c r="E56" s="204" t="s">
        <v>53</v>
      </c>
      <c r="F56" s="508">
        <v>230</v>
      </c>
      <c r="G56" s="508">
        <v>7.0000000000000001E-3</v>
      </c>
      <c r="H56" s="208">
        <v>1</v>
      </c>
      <c r="I56" s="205">
        <v>1</v>
      </c>
      <c r="J56" s="509">
        <f t="shared" si="19"/>
        <v>7.0000000000000001E-3</v>
      </c>
      <c r="K56" s="207">
        <v>1</v>
      </c>
      <c r="L56" s="510">
        <v>1</v>
      </c>
      <c r="M56" s="511">
        <v>0</v>
      </c>
      <c r="N56" s="514">
        <v>1</v>
      </c>
      <c r="O56" s="404">
        <v>1</v>
      </c>
      <c r="P56" s="512">
        <v>0</v>
      </c>
      <c r="Q56" s="207">
        <v>1</v>
      </c>
      <c r="R56" s="205">
        <v>1</v>
      </c>
      <c r="S56" s="211">
        <v>0</v>
      </c>
      <c r="T56" s="205">
        <v>0</v>
      </c>
      <c r="U56" s="308">
        <v>340</v>
      </c>
      <c r="V56" s="306">
        <f t="shared" si="20"/>
        <v>0</v>
      </c>
      <c r="W56" s="213" t="s">
        <v>772</v>
      </c>
      <c r="X56" s="402">
        <v>0</v>
      </c>
      <c r="Y56" s="402">
        <v>0</v>
      </c>
      <c r="Z56" s="157">
        <v>0</v>
      </c>
    </row>
    <row r="57" spans="1:28" s="391" customFormat="1" ht="19.95" customHeight="1">
      <c r="A57" s="459"/>
      <c r="B57" s="293" t="s">
        <v>1349</v>
      </c>
      <c r="C57" s="507" t="s">
        <v>474</v>
      </c>
      <c r="D57" s="404" t="s">
        <v>554</v>
      </c>
      <c r="E57" s="204" t="s">
        <v>53</v>
      </c>
      <c r="F57" s="508">
        <v>230</v>
      </c>
      <c r="G57" s="508">
        <v>7.0000000000000001E-3</v>
      </c>
      <c r="H57" s="208">
        <v>1</v>
      </c>
      <c r="I57" s="205">
        <v>1</v>
      </c>
      <c r="J57" s="509">
        <f t="shared" si="19"/>
        <v>7.0000000000000001E-3</v>
      </c>
      <c r="K57" s="207">
        <v>1</v>
      </c>
      <c r="L57" s="510">
        <v>1</v>
      </c>
      <c r="M57" s="511">
        <v>0</v>
      </c>
      <c r="N57" s="514">
        <v>1</v>
      </c>
      <c r="O57" s="404">
        <v>1</v>
      </c>
      <c r="P57" s="512">
        <v>0</v>
      </c>
      <c r="Q57" s="207">
        <v>1</v>
      </c>
      <c r="R57" s="205">
        <v>1</v>
      </c>
      <c r="S57" s="211">
        <v>0</v>
      </c>
      <c r="T57" s="205">
        <v>0</v>
      </c>
      <c r="U57" s="308">
        <v>340</v>
      </c>
      <c r="V57" s="306">
        <f t="shared" si="20"/>
        <v>0</v>
      </c>
      <c r="W57" s="213" t="s">
        <v>772</v>
      </c>
      <c r="X57" s="402">
        <v>0</v>
      </c>
      <c r="Y57" s="402">
        <v>0</v>
      </c>
      <c r="Z57" s="157">
        <v>0</v>
      </c>
    </row>
    <row r="58" spans="1:28" s="391" customFormat="1" ht="19.95" customHeight="1" thickBot="1">
      <c r="A58" s="459"/>
      <c r="B58" s="293" t="s">
        <v>1349</v>
      </c>
      <c r="C58" s="507" t="s">
        <v>474</v>
      </c>
      <c r="D58" s="404" t="s">
        <v>555</v>
      </c>
      <c r="E58" s="204" t="s">
        <v>53</v>
      </c>
      <c r="F58" s="508">
        <v>230</v>
      </c>
      <c r="G58" s="508">
        <v>7.0000000000000001E-3</v>
      </c>
      <c r="H58" s="208">
        <v>1</v>
      </c>
      <c r="I58" s="205">
        <v>1</v>
      </c>
      <c r="J58" s="509">
        <f t="shared" si="19"/>
        <v>7.0000000000000001E-3</v>
      </c>
      <c r="K58" s="207">
        <v>1</v>
      </c>
      <c r="L58" s="510">
        <v>1</v>
      </c>
      <c r="M58" s="511">
        <v>0</v>
      </c>
      <c r="N58" s="514">
        <v>1</v>
      </c>
      <c r="O58" s="404">
        <v>1</v>
      </c>
      <c r="P58" s="512">
        <v>0</v>
      </c>
      <c r="Q58" s="207">
        <v>1</v>
      </c>
      <c r="R58" s="205">
        <v>1</v>
      </c>
      <c r="S58" s="211">
        <v>0</v>
      </c>
      <c r="T58" s="205">
        <v>0</v>
      </c>
      <c r="U58" s="308">
        <v>340</v>
      </c>
      <c r="V58" s="306">
        <f t="shared" si="20"/>
        <v>0</v>
      </c>
      <c r="W58" s="213" t="s">
        <v>772</v>
      </c>
      <c r="X58" s="402">
        <v>0</v>
      </c>
      <c r="Y58" s="402">
        <v>0</v>
      </c>
      <c r="Z58" s="182">
        <v>0</v>
      </c>
    </row>
    <row r="59" spans="1:28" s="151" customFormat="1" ht="19.95" customHeight="1" thickBot="1">
      <c r="A59" s="459"/>
      <c r="B59" s="158"/>
      <c r="C59" s="152" t="s">
        <v>158</v>
      </c>
      <c r="D59" s="153"/>
      <c r="E59" s="163"/>
      <c r="F59" s="163"/>
      <c r="G59" s="154"/>
      <c r="H59" s="154"/>
      <c r="I59" s="154"/>
      <c r="J59" s="165"/>
      <c r="K59" s="186"/>
      <c r="L59" s="175"/>
      <c r="M59" s="180"/>
      <c r="N59" s="156"/>
      <c r="O59" s="154"/>
      <c r="P59" s="155"/>
      <c r="Q59" s="186"/>
      <c r="R59" s="175"/>
      <c r="S59" s="179"/>
      <c r="T59" s="163"/>
      <c r="U59" s="170"/>
      <c r="V59" s="189"/>
      <c r="W59" s="157"/>
      <c r="X59" s="157"/>
      <c r="Y59" s="157"/>
      <c r="Z59" s="157">
        <v>0</v>
      </c>
      <c r="AB59" s="201"/>
    </row>
    <row r="60" spans="1:28" s="437" customFormat="1" ht="19.95" customHeight="1">
      <c r="A60" s="459"/>
      <c r="B60" s="158" t="s">
        <v>1349</v>
      </c>
      <c r="C60" s="174" t="s">
        <v>1482</v>
      </c>
      <c r="D60" s="160" t="s">
        <v>582</v>
      </c>
      <c r="E60" s="164" t="s">
        <v>53</v>
      </c>
      <c r="F60" s="163">
        <v>230</v>
      </c>
      <c r="G60" s="167">
        <v>2.5</v>
      </c>
      <c r="H60" s="167">
        <v>1</v>
      </c>
      <c r="I60" s="163">
        <v>0.85</v>
      </c>
      <c r="J60" s="165">
        <f>G60/H60/I60</f>
        <v>2.9411764705882355</v>
      </c>
      <c r="K60" s="166">
        <v>1</v>
      </c>
      <c r="L60" s="167">
        <v>1</v>
      </c>
      <c r="M60" s="180">
        <f>J60*K60*L60</f>
        <v>2.9411764705882355</v>
      </c>
      <c r="N60" s="166">
        <v>1</v>
      </c>
      <c r="O60" s="163">
        <v>1</v>
      </c>
      <c r="P60" s="227">
        <f>J60*N60*O60</f>
        <v>2.9411764705882355</v>
      </c>
      <c r="Q60" s="166">
        <v>1</v>
      </c>
      <c r="R60" s="163">
        <v>0.85</v>
      </c>
      <c r="S60" s="167">
        <f>G60/H60*Q60*R60</f>
        <v>2.125</v>
      </c>
      <c r="T60" s="163">
        <v>24</v>
      </c>
      <c r="U60" s="170">
        <v>340</v>
      </c>
      <c r="V60" s="189">
        <f>S60*T60*U60</f>
        <v>17340</v>
      </c>
      <c r="W60" s="157" t="s">
        <v>192</v>
      </c>
      <c r="X60" s="157">
        <v>0</v>
      </c>
      <c r="Y60" s="157">
        <v>0</v>
      </c>
      <c r="Z60" s="157">
        <v>0</v>
      </c>
      <c r="AB60" s="438"/>
    </row>
    <row r="61" spans="1:28" s="437" customFormat="1" ht="19.95" customHeight="1">
      <c r="A61" s="459"/>
      <c r="B61" s="158" t="s">
        <v>1349</v>
      </c>
      <c r="C61" s="188" t="s">
        <v>1483</v>
      </c>
      <c r="D61" s="160" t="s">
        <v>583</v>
      </c>
      <c r="E61" s="164" t="s">
        <v>53</v>
      </c>
      <c r="F61" s="163">
        <v>230</v>
      </c>
      <c r="G61" s="167">
        <v>3</v>
      </c>
      <c r="H61" s="167">
        <v>1</v>
      </c>
      <c r="I61" s="163">
        <v>0.85</v>
      </c>
      <c r="J61" s="165">
        <f>G61/H61/I61</f>
        <v>3.5294117647058822</v>
      </c>
      <c r="K61" s="166">
        <v>1</v>
      </c>
      <c r="L61" s="167">
        <v>1</v>
      </c>
      <c r="M61" s="180">
        <f>J61*K61*L61</f>
        <v>3.5294117647058822</v>
      </c>
      <c r="N61" s="166">
        <v>1</v>
      </c>
      <c r="O61" s="163">
        <v>1</v>
      </c>
      <c r="P61" s="227">
        <f>J61*N61*O61</f>
        <v>3.5294117647058822</v>
      </c>
      <c r="Q61" s="166">
        <v>1</v>
      </c>
      <c r="R61" s="163">
        <v>0.85</v>
      </c>
      <c r="S61" s="167">
        <f>G61/H61*Q61*R61</f>
        <v>2.5499999999999998</v>
      </c>
      <c r="T61" s="163">
        <v>24</v>
      </c>
      <c r="U61" s="170">
        <v>340.16666666666703</v>
      </c>
      <c r="V61" s="189">
        <f>S61*T61*U61</f>
        <v>20818.200000000019</v>
      </c>
      <c r="W61" s="157" t="s">
        <v>192</v>
      </c>
      <c r="X61" s="157">
        <v>0</v>
      </c>
      <c r="Y61" s="157">
        <v>0</v>
      </c>
      <c r="Z61" s="157">
        <v>0</v>
      </c>
      <c r="AB61" s="438"/>
    </row>
    <row r="62" spans="1:28" s="437" customFormat="1" ht="19.95" customHeight="1">
      <c r="A62" s="459"/>
      <c r="B62" s="158" t="s">
        <v>1349</v>
      </c>
      <c r="C62" s="385" t="s">
        <v>159</v>
      </c>
      <c r="D62" s="515" t="s">
        <v>584</v>
      </c>
      <c r="E62" s="304" t="s">
        <v>53</v>
      </c>
      <c r="F62" s="303">
        <v>230</v>
      </c>
      <c r="G62" s="208">
        <v>1.53</v>
      </c>
      <c r="H62" s="208">
        <v>1</v>
      </c>
      <c r="I62" s="303">
        <v>0.85</v>
      </c>
      <c r="J62" s="206">
        <f>G62/H62/I62</f>
        <v>1.8</v>
      </c>
      <c r="K62" s="305">
        <v>1</v>
      </c>
      <c r="L62" s="208">
        <v>1</v>
      </c>
      <c r="M62" s="209">
        <v>0</v>
      </c>
      <c r="N62" s="305">
        <v>0</v>
      </c>
      <c r="O62" s="303">
        <v>0.85</v>
      </c>
      <c r="P62" s="516">
        <f>J62*N62*O62</f>
        <v>0</v>
      </c>
      <c r="Q62" s="305">
        <v>1</v>
      </c>
      <c r="R62" s="303">
        <v>0.85</v>
      </c>
      <c r="S62" s="208">
        <v>0</v>
      </c>
      <c r="T62" s="303">
        <v>24</v>
      </c>
      <c r="U62" s="308">
        <v>340.16666666666703</v>
      </c>
      <c r="V62" s="309">
        <f>S62*T62*U62</f>
        <v>0</v>
      </c>
      <c r="W62" s="402" t="s">
        <v>192</v>
      </c>
      <c r="X62" s="402">
        <v>0</v>
      </c>
      <c r="Y62" s="402">
        <v>0</v>
      </c>
      <c r="Z62" s="402">
        <v>0</v>
      </c>
      <c r="AB62" s="438"/>
    </row>
    <row r="63" spans="1:28" s="437" customFormat="1" ht="19.95" customHeight="1">
      <c r="A63" s="459"/>
      <c r="B63" s="158" t="s">
        <v>1349</v>
      </c>
      <c r="C63" s="385" t="s">
        <v>275</v>
      </c>
      <c r="D63" s="515" t="s">
        <v>585</v>
      </c>
      <c r="E63" s="304" t="s">
        <v>53</v>
      </c>
      <c r="F63" s="303">
        <v>230</v>
      </c>
      <c r="G63" s="208">
        <v>1.18</v>
      </c>
      <c r="H63" s="208">
        <v>1</v>
      </c>
      <c r="I63" s="303">
        <v>0.85</v>
      </c>
      <c r="J63" s="206">
        <f>G63/H63/I63</f>
        <v>1.388235294117647</v>
      </c>
      <c r="K63" s="305">
        <v>1</v>
      </c>
      <c r="L63" s="208">
        <v>1</v>
      </c>
      <c r="M63" s="209">
        <v>0</v>
      </c>
      <c r="N63" s="305">
        <v>0</v>
      </c>
      <c r="O63" s="303">
        <v>0.85</v>
      </c>
      <c r="P63" s="516">
        <f>J63*N63*O63</f>
        <v>0</v>
      </c>
      <c r="Q63" s="305">
        <v>1</v>
      </c>
      <c r="R63" s="303">
        <v>0.85</v>
      </c>
      <c r="S63" s="208">
        <v>0</v>
      </c>
      <c r="T63" s="303">
        <v>24</v>
      </c>
      <c r="U63" s="308">
        <v>340.25</v>
      </c>
      <c r="V63" s="309">
        <f>S63*T63*U63</f>
        <v>0</v>
      </c>
      <c r="W63" s="402" t="s">
        <v>192</v>
      </c>
      <c r="X63" s="402">
        <v>0</v>
      </c>
      <c r="Y63" s="402">
        <v>0</v>
      </c>
      <c r="Z63" s="402">
        <v>0</v>
      </c>
      <c r="AB63" s="438"/>
    </row>
    <row r="64" spans="1:28" s="439" customFormat="1" ht="19.95" customHeight="1" thickBot="1">
      <c r="A64" s="459"/>
      <c r="B64" s="158" t="s">
        <v>1349</v>
      </c>
      <c r="C64" s="385" t="s">
        <v>771</v>
      </c>
      <c r="D64" s="515" t="s">
        <v>586</v>
      </c>
      <c r="E64" s="304" t="s">
        <v>53</v>
      </c>
      <c r="F64" s="303">
        <v>230</v>
      </c>
      <c r="G64" s="208">
        <v>0.1</v>
      </c>
      <c r="H64" s="307">
        <v>1</v>
      </c>
      <c r="I64" s="303">
        <v>0.85</v>
      </c>
      <c r="J64" s="206">
        <f>G64/H64/I64</f>
        <v>0.11764705882352942</v>
      </c>
      <c r="K64" s="305">
        <v>1</v>
      </c>
      <c r="L64" s="208">
        <v>1</v>
      </c>
      <c r="M64" s="209">
        <v>0</v>
      </c>
      <c r="N64" s="305">
        <v>1</v>
      </c>
      <c r="O64" s="303"/>
      <c r="P64" s="516">
        <f>J64*N64*O64</f>
        <v>0</v>
      </c>
      <c r="Q64" s="305">
        <v>1</v>
      </c>
      <c r="R64" s="303">
        <v>1</v>
      </c>
      <c r="S64" s="307">
        <v>0</v>
      </c>
      <c r="T64" s="303">
        <v>24</v>
      </c>
      <c r="U64" s="308">
        <v>340</v>
      </c>
      <c r="V64" s="309">
        <f>S64*T64*U64</f>
        <v>0</v>
      </c>
      <c r="W64" s="402" t="s">
        <v>291</v>
      </c>
      <c r="X64" s="402">
        <v>0</v>
      </c>
      <c r="Y64" s="402">
        <v>0</v>
      </c>
      <c r="Z64" s="402">
        <v>0</v>
      </c>
      <c r="AB64" s="440"/>
    </row>
    <row r="65" spans="1:114" s="151" customFormat="1" ht="19.95" customHeight="1" thickBot="1">
      <c r="A65" s="459"/>
      <c r="B65" s="158"/>
      <c r="C65" s="152" t="s">
        <v>1465</v>
      </c>
      <c r="D65" s="153"/>
      <c r="E65" s="163"/>
      <c r="F65" s="163"/>
      <c r="G65" s="154"/>
      <c r="H65" s="154"/>
      <c r="I65" s="154"/>
      <c r="J65" s="165"/>
      <c r="K65" s="186"/>
      <c r="L65" s="175"/>
      <c r="M65" s="180"/>
      <c r="N65" s="156"/>
      <c r="O65" s="154"/>
      <c r="P65" s="155"/>
      <c r="Q65" s="186"/>
      <c r="R65" s="175"/>
      <c r="S65" s="179"/>
      <c r="T65" s="163"/>
      <c r="U65" s="170"/>
      <c r="V65" s="189"/>
      <c r="W65" s="157"/>
      <c r="X65" s="157"/>
      <c r="Y65" s="157"/>
      <c r="Z65" s="157">
        <v>0</v>
      </c>
      <c r="AB65" s="201"/>
    </row>
    <row r="66" spans="1:114" s="445" customFormat="1" ht="19.95" customHeight="1">
      <c r="A66" s="228"/>
      <c r="B66" s="158" t="s">
        <v>1415</v>
      </c>
      <c r="C66" s="655" t="s">
        <v>1458</v>
      </c>
      <c r="D66" s="195" t="s">
        <v>1457</v>
      </c>
      <c r="E66" s="176" t="s">
        <v>53</v>
      </c>
      <c r="F66" s="175">
        <v>230</v>
      </c>
      <c r="G66" s="177">
        <v>0.13500000000000001</v>
      </c>
      <c r="H66" s="179">
        <v>1</v>
      </c>
      <c r="I66" s="179">
        <v>1</v>
      </c>
      <c r="J66" s="534">
        <f t="shared" ref="J66" si="21">G66/H66/I66</f>
        <v>0.13500000000000001</v>
      </c>
      <c r="K66" s="178">
        <v>1</v>
      </c>
      <c r="L66" s="179">
        <v>1</v>
      </c>
      <c r="M66" s="534">
        <f t="shared" ref="M66" si="22">J66*K66*L66</f>
        <v>0.13500000000000001</v>
      </c>
      <c r="N66" s="178">
        <v>1</v>
      </c>
      <c r="O66" s="179">
        <v>1</v>
      </c>
      <c r="P66" s="534">
        <f t="shared" ref="P66" si="23">J66*N66*O66</f>
        <v>0.13500000000000001</v>
      </c>
      <c r="Q66" s="178">
        <v>1</v>
      </c>
      <c r="R66" s="179">
        <v>1</v>
      </c>
      <c r="S66" s="339">
        <f t="shared" ref="S66" si="24">G66/H66*Q66*R66</f>
        <v>0.13500000000000001</v>
      </c>
      <c r="T66" s="175">
        <v>24</v>
      </c>
      <c r="U66" s="175">
        <v>365</v>
      </c>
      <c r="V66" s="344">
        <f t="shared" ref="V66" si="25">+S66*T66*U66</f>
        <v>1182.6000000000001</v>
      </c>
      <c r="W66" s="505" t="s">
        <v>192</v>
      </c>
      <c r="X66" s="182">
        <v>0</v>
      </c>
      <c r="Y66" s="182">
        <v>0</v>
      </c>
      <c r="Z66" s="182">
        <v>0</v>
      </c>
      <c r="AA66" s="463"/>
      <c r="AB66" s="228"/>
      <c r="AC66" s="228"/>
      <c r="AD66" s="228"/>
      <c r="AE66" s="228"/>
      <c r="AF66" s="228"/>
      <c r="AG66" s="228"/>
      <c r="AH66" s="228"/>
      <c r="AI66" s="228"/>
      <c r="AJ66" s="228"/>
      <c r="AK66" s="228"/>
      <c r="AL66" s="228"/>
      <c r="AM66" s="228"/>
      <c r="AN66" s="228"/>
      <c r="AO66" s="228"/>
      <c r="AP66" s="228"/>
      <c r="AQ66" s="228"/>
      <c r="AR66" s="228"/>
      <c r="AS66" s="228"/>
      <c r="AT66" s="228"/>
      <c r="AU66" s="228"/>
      <c r="AV66" s="228"/>
      <c r="AW66" s="228"/>
      <c r="AX66" s="228"/>
      <c r="AY66" s="228"/>
      <c r="AZ66" s="228"/>
      <c r="BA66" s="228"/>
      <c r="BB66" s="228"/>
      <c r="BC66" s="228"/>
      <c r="BD66" s="228"/>
      <c r="BE66" s="228"/>
      <c r="BF66" s="228"/>
      <c r="BG66" s="228"/>
      <c r="BH66" s="228"/>
      <c r="BI66" s="228"/>
      <c r="BJ66" s="228"/>
      <c r="BK66" s="228"/>
      <c r="BL66" s="228"/>
      <c r="BM66" s="228"/>
      <c r="BN66" s="228"/>
      <c r="BO66" s="228"/>
      <c r="BP66" s="228"/>
      <c r="BQ66" s="228"/>
      <c r="BR66" s="228"/>
      <c r="BS66" s="228"/>
      <c r="BT66" s="228"/>
      <c r="BU66" s="228"/>
      <c r="BV66" s="228"/>
      <c r="BW66" s="228"/>
      <c r="BX66" s="228"/>
      <c r="BY66" s="228"/>
      <c r="BZ66" s="228"/>
      <c r="CA66" s="228"/>
      <c r="CB66" s="228"/>
      <c r="CC66" s="228"/>
      <c r="CD66" s="228"/>
      <c r="CE66" s="228"/>
      <c r="CF66" s="228"/>
      <c r="CG66" s="228"/>
      <c r="CH66" s="228"/>
      <c r="CI66" s="228"/>
      <c r="CJ66" s="228"/>
      <c r="CK66" s="228"/>
      <c r="CL66" s="228"/>
      <c r="CM66" s="228"/>
      <c r="CN66" s="228"/>
      <c r="CO66" s="228"/>
      <c r="CP66" s="228"/>
      <c r="CQ66" s="228"/>
      <c r="CR66" s="228"/>
      <c r="CS66" s="228"/>
      <c r="CT66" s="228"/>
      <c r="CU66" s="228"/>
      <c r="CV66" s="228"/>
      <c r="CW66" s="228"/>
      <c r="CX66" s="228"/>
      <c r="CY66" s="228"/>
      <c r="CZ66" s="228"/>
      <c r="DA66" s="228"/>
      <c r="DB66" s="228"/>
      <c r="DC66" s="228"/>
      <c r="DD66" s="228"/>
      <c r="DE66" s="228"/>
      <c r="DF66" s="228"/>
      <c r="DG66" s="228"/>
      <c r="DH66" s="228"/>
      <c r="DI66" s="228"/>
      <c r="DJ66" s="228"/>
    </row>
    <row r="67" spans="1:114" s="445" customFormat="1" ht="19.95" customHeight="1">
      <c r="A67" s="228"/>
      <c r="B67" s="158" t="s">
        <v>1415</v>
      </c>
      <c r="C67" s="655" t="s">
        <v>1459</v>
      </c>
      <c r="D67" s="195" t="s">
        <v>1462</v>
      </c>
      <c r="E67" s="176" t="s">
        <v>53</v>
      </c>
      <c r="F67" s="175">
        <v>230</v>
      </c>
      <c r="G67" s="177">
        <v>0.13500000000000001</v>
      </c>
      <c r="H67" s="179">
        <v>1</v>
      </c>
      <c r="I67" s="179">
        <v>1</v>
      </c>
      <c r="J67" s="534">
        <f t="shared" ref="J67" si="26">G67/H67/I67</f>
        <v>0.13500000000000001</v>
      </c>
      <c r="K67" s="178">
        <v>1</v>
      </c>
      <c r="L67" s="179">
        <v>1</v>
      </c>
      <c r="M67" s="534">
        <f t="shared" ref="M67" si="27">J67*K67*L67</f>
        <v>0.13500000000000001</v>
      </c>
      <c r="N67" s="178">
        <v>1</v>
      </c>
      <c r="O67" s="179">
        <v>1</v>
      </c>
      <c r="P67" s="534">
        <f t="shared" ref="P67" si="28">J67*N67*O67</f>
        <v>0.13500000000000001</v>
      </c>
      <c r="Q67" s="178">
        <v>1</v>
      </c>
      <c r="R67" s="179">
        <v>1</v>
      </c>
      <c r="S67" s="339">
        <f t="shared" ref="S67" si="29">G67/H67*Q67*R67</f>
        <v>0.13500000000000001</v>
      </c>
      <c r="T67" s="175">
        <v>24</v>
      </c>
      <c r="U67" s="175">
        <v>365</v>
      </c>
      <c r="V67" s="344">
        <f t="shared" ref="V67" si="30">+S67*T67*U67</f>
        <v>1182.6000000000001</v>
      </c>
      <c r="W67" s="505" t="s">
        <v>192</v>
      </c>
      <c r="X67" s="182">
        <v>0</v>
      </c>
      <c r="Y67" s="182">
        <v>0</v>
      </c>
      <c r="Z67" s="182">
        <v>0</v>
      </c>
      <c r="AA67" s="463"/>
      <c r="AB67" s="228"/>
      <c r="AC67" s="228"/>
      <c r="AD67" s="228"/>
      <c r="AE67" s="228"/>
      <c r="AF67" s="228"/>
      <c r="AG67" s="228"/>
      <c r="AH67" s="228"/>
      <c r="AI67" s="228"/>
      <c r="AJ67" s="228"/>
      <c r="AK67" s="228"/>
      <c r="AL67" s="228"/>
      <c r="AM67" s="228"/>
      <c r="AN67" s="228"/>
      <c r="AO67" s="228"/>
      <c r="AP67" s="228"/>
      <c r="AQ67" s="228"/>
      <c r="AR67" s="228"/>
      <c r="AS67" s="228"/>
      <c r="AT67" s="228"/>
      <c r="AU67" s="228"/>
      <c r="AV67" s="228"/>
      <c r="AW67" s="228"/>
      <c r="AX67" s="228"/>
      <c r="AY67" s="228"/>
      <c r="AZ67" s="228"/>
      <c r="BA67" s="228"/>
      <c r="BB67" s="228"/>
      <c r="BC67" s="228"/>
      <c r="BD67" s="228"/>
      <c r="BE67" s="228"/>
      <c r="BF67" s="228"/>
      <c r="BG67" s="228"/>
      <c r="BH67" s="228"/>
      <c r="BI67" s="228"/>
      <c r="BJ67" s="228"/>
      <c r="BK67" s="228"/>
      <c r="BL67" s="228"/>
      <c r="BM67" s="228"/>
      <c r="BN67" s="228"/>
      <c r="BO67" s="228"/>
      <c r="BP67" s="228"/>
      <c r="BQ67" s="228"/>
      <c r="BR67" s="228"/>
      <c r="BS67" s="228"/>
      <c r="BT67" s="228"/>
      <c r="BU67" s="228"/>
      <c r="BV67" s="228"/>
      <c r="BW67" s="228"/>
      <c r="BX67" s="228"/>
      <c r="BY67" s="228"/>
      <c r="BZ67" s="228"/>
      <c r="CA67" s="228"/>
      <c r="CB67" s="228"/>
      <c r="CC67" s="228"/>
      <c r="CD67" s="228"/>
      <c r="CE67" s="228"/>
      <c r="CF67" s="228"/>
      <c r="CG67" s="228"/>
      <c r="CH67" s="228"/>
      <c r="CI67" s="228"/>
      <c r="CJ67" s="228"/>
      <c r="CK67" s="228"/>
      <c r="CL67" s="228"/>
      <c r="CM67" s="228"/>
      <c r="CN67" s="228"/>
      <c r="CO67" s="228"/>
      <c r="CP67" s="228"/>
      <c r="CQ67" s="228"/>
      <c r="CR67" s="228"/>
      <c r="CS67" s="228"/>
      <c r="CT67" s="228"/>
      <c r="CU67" s="228"/>
      <c r="CV67" s="228"/>
      <c r="CW67" s="228"/>
      <c r="CX67" s="228"/>
      <c r="CY67" s="228"/>
      <c r="CZ67" s="228"/>
      <c r="DA67" s="228"/>
      <c r="DB67" s="228"/>
      <c r="DC67" s="228"/>
      <c r="DD67" s="228"/>
      <c r="DE67" s="228"/>
      <c r="DF67" s="228"/>
      <c r="DG67" s="228"/>
      <c r="DH67" s="228"/>
      <c r="DI67" s="228"/>
      <c r="DJ67" s="228"/>
    </row>
    <row r="68" spans="1:114" s="445" customFormat="1" ht="19.95" customHeight="1">
      <c r="A68" s="228"/>
      <c r="B68" s="158" t="s">
        <v>1415</v>
      </c>
      <c r="C68" s="655" t="s">
        <v>1460</v>
      </c>
      <c r="D68" s="195" t="s">
        <v>1463</v>
      </c>
      <c r="E68" s="176" t="s">
        <v>53</v>
      </c>
      <c r="F68" s="175">
        <v>230</v>
      </c>
      <c r="G68" s="177">
        <v>0.13500000000000001</v>
      </c>
      <c r="H68" s="179">
        <v>1</v>
      </c>
      <c r="I68" s="179">
        <v>1</v>
      </c>
      <c r="J68" s="534">
        <f t="shared" ref="J68" si="31">G68/H68/I68</f>
        <v>0.13500000000000001</v>
      </c>
      <c r="K68" s="178">
        <v>1</v>
      </c>
      <c r="L68" s="179">
        <v>1</v>
      </c>
      <c r="M68" s="534">
        <f t="shared" ref="M68" si="32">J68*K68*L68</f>
        <v>0.13500000000000001</v>
      </c>
      <c r="N68" s="178">
        <v>1</v>
      </c>
      <c r="O68" s="179">
        <v>1</v>
      </c>
      <c r="P68" s="534">
        <f t="shared" ref="P68" si="33">J68*N68*O68</f>
        <v>0.13500000000000001</v>
      </c>
      <c r="Q68" s="178">
        <v>1</v>
      </c>
      <c r="R68" s="179">
        <v>1</v>
      </c>
      <c r="S68" s="339">
        <f t="shared" ref="S68" si="34">G68/H68*Q68*R68</f>
        <v>0.13500000000000001</v>
      </c>
      <c r="T68" s="175">
        <v>24</v>
      </c>
      <c r="U68" s="175">
        <v>365</v>
      </c>
      <c r="V68" s="344">
        <f t="shared" ref="V68" si="35">+S68*T68*U68</f>
        <v>1182.6000000000001</v>
      </c>
      <c r="W68" s="505" t="s">
        <v>192</v>
      </c>
      <c r="X68" s="182">
        <v>0</v>
      </c>
      <c r="Y68" s="182">
        <v>0</v>
      </c>
      <c r="Z68" s="182">
        <v>0</v>
      </c>
      <c r="AA68" s="463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</row>
    <row r="69" spans="1:114" s="445" customFormat="1" ht="19.95" customHeight="1">
      <c r="A69" s="228"/>
      <c r="B69" s="158" t="s">
        <v>1415</v>
      </c>
      <c r="C69" s="655" t="s">
        <v>1461</v>
      </c>
      <c r="D69" s="195" t="s">
        <v>1464</v>
      </c>
      <c r="E69" s="176" t="s">
        <v>53</v>
      </c>
      <c r="F69" s="175">
        <v>230</v>
      </c>
      <c r="G69" s="177">
        <v>0.13500000000000001</v>
      </c>
      <c r="H69" s="179">
        <v>1</v>
      </c>
      <c r="I69" s="179">
        <v>1</v>
      </c>
      <c r="J69" s="534">
        <f t="shared" ref="J69:J71" si="36">G69/H69/I69</f>
        <v>0.13500000000000001</v>
      </c>
      <c r="K69" s="178">
        <v>1</v>
      </c>
      <c r="L69" s="179">
        <v>1</v>
      </c>
      <c r="M69" s="534">
        <f t="shared" ref="M69:M71" si="37">J69*K69*L69</f>
        <v>0.13500000000000001</v>
      </c>
      <c r="N69" s="178">
        <v>1</v>
      </c>
      <c r="O69" s="179">
        <v>1</v>
      </c>
      <c r="P69" s="534">
        <f t="shared" ref="P69:P71" si="38">J69*N69*O69</f>
        <v>0.13500000000000001</v>
      </c>
      <c r="Q69" s="178">
        <v>1</v>
      </c>
      <c r="R69" s="179">
        <v>1</v>
      </c>
      <c r="S69" s="339">
        <f t="shared" ref="S69:S71" si="39">G69/H69*Q69*R69</f>
        <v>0.13500000000000001</v>
      </c>
      <c r="T69" s="175">
        <v>24</v>
      </c>
      <c r="U69" s="175">
        <v>365</v>
      </c>
      <c r="V69" s="344">
        <f t="shared" ref="V69" si="40">+S69*T69*U69</f>
        <v>1182.6000000000001</v>
      </c>
      <c r="W69" s="505" t="s">
        <v>192</v>
      </c>
      <c r="X69" s="182">
        <v>0</v>
      </c>
      <c r="Y69" s="182">
        <v>0</v>
      </c>
      <c r="Z69" s="182">
        <v>0</v>
      </c>
      <c r="AA69" s="463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</row>
    <row r="70" spans="1:114" s="445" customFormat="1" ht="19.95" customHeight="1">
      <c r="A70" s="228"/>
      <c r="B70" s="158"/>
      <c r="C70" s="121"/>
      <c r="D70" s="195"/>
      <c r="E70" s="176"/>
      <c r="F70" s="175"/>
      <c r="G70" s="177"/>
      <c r="H70" s="181"/>
      <c r="I70" s="179"/>
      <c r="J70" s="534"/>
      <c r="K70" s="178"/>
      <c r="L70" s="179"/>
      <c r="M70" s="339"/>
      <c r="N70" s="178"/>
      <c r="O70" s="179"/>
      <c r="P70" s="534"/>
      <c r="Q70" s="178"/>
      <c r="R70" s="179"/>
      <c r="S70" s="339"/>
      <c r="T70" s="175"/>
      <c r="U70" s="175"/>
      <c r="V70" s="344"/>
      <c r="W70" s="176"/>
      <c r="X70" s="182"/>
      <c r="Y70" s="182"/>
      <c r="Z70" s="182"/>
      <c r="AA70" s="362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</row>
    <row r="71" spans="1:114" s="118" customFormat="1" ht="19.95" customHeight="1">
      <c r="B71" s="158" t="s">
        <v>1479</v>
      </c>
      <c r="C71" s="188" t="s">
        <v>1265</v>
      </c>
      <c r="D71" s="163" t="s">
        <v>1264</v>
      </c>
      <c r="E71" s="164" t="s">
        <v>53</v>
      </c>
      <c r="F71" s="163">
        <v>230</v>
      </c>
      <c r="G71" s="163">
        <v>0.05</v>
      </c>
      <c r="H71" s="164">
        <v>1</v>
      </c>
      <c r="I71" s="163">
        <v>1</v>
      </c>
      <c r="J71" s="165">
        <f t="shared" si="36"/>
        <v>0.05</v>
      </c>
      <c r="K71" s="166">
        <v>1</v>
      </c>
      <c r="L71" s="179">
        <v>1</v>
      </c>
      <c r="M71" s="181">
        <f t="shared" si="37"/>
        <v>0.05</v>
      </c>
      <c r="N71" s="166">
        <v>1</v>
      </c>
      <c r="O71" s="163">
        <v>1</v>
      </c>
      <c r="P71" s="180">
        <f t="shared" si="38"/>
        <v>0.05</v>
      </c>
      <c r="Q71" s="166">
        <v>1</v>
      </c>
      <c r="R71" s="163">
        <v>1</v>
      </c>
      <c r="S71" s="169">
        <f t="shared" si="39"/>
        <v>0.05</v>
      </c>
      <c r="T71" s="163">
        <v>24</v>
      </c>
      <c r="U71" s="170">
        <v>340</v>
      </c>
      <c r="V71" s="191">
        <f t="shared" ref="V71" si="41">S71*T71*U71</f>
        <v>408.00000000000006</v>
      </c>
      <c r="W71" s="172" t="s">
        <v>192</v>
      </c>
      <c r="X71" s="172">
        <v>0</v>
      </c>
      <c r="Y71" s="172">
        <v>0</v>
      </c>
      <c r="Z71" s="172">
        <v>0</v>
      </c>
      <c r="AB71" s="121"/>
    </row>
    <row r="72" spans="1:114" s="391" customFormat="1" ht="19.95" customHeight="1">
      <c r="A72" s="631"/>
      <c r="B72" s="1335" t="s">
        <v>1026</v>
      </c>
      <c r="C72" s="1335"/>
      <c r="D72" s="1335"/>
      <c r="E72" s="1335"/>
      <c r="F72" s="1335"/>
      <c r="G72" s="1335"/>
      <c r="H72" s="1335"/>
      <c r="I72" s="1335"/>
      <c r="J72" s="1335"/>
      <c r="K72" s="1335"/>
      <c r="L72" s="1335"/>
      <c r="M72" s="1335"/>
      <c r="N72" s="1335"/>
      <c r="O72" s="1335"/>
      <c r="P72" s="1335"/>
      <c r="Q72" s="1335"/>
      <c r="R72" s="1335"/>
      <c r="S72" s="1335"/>
      <c r="T72" s="1335"/>
      <c r="U72" s="1335"/>
      <c r="V72" s="1335"/>
      <c r="W72" s="1335"/>
      <c r="X72" s="1335"/>
      <c r="Y72" s="1335"/>
      <c r="Z72" s="1336"/>
    </row>
    <row r="73" spans="1:114" s="413" customFormat="1" ht="19.95" customHeight="1">
      <c r="A73" s="459"/>
      <c r="B73" s="158" t="s">
        <v>1349</v>
      </c>
      <c r="C73" s="159" t="s">
        <v>740</v>
      </c>
      <c r="D73" s="202" t="s">
        <v>685</v>
      </c>
      <c r="E73" s="202">
        <v>1</v>
      </c>
      <c r="F73" s="202">
        <v>230</v>
      </c>
      <c r="G73" s="202">
        <v>0.3</v>
      </c>
      <c r="H73" s="202">
        <v>1</v>
      </c>
      <c r="I73" s="202">
        <v>0.85</v>
      </c>
      <c r="J73" s="165">
        <f t="shared" ref="J73:J78" si="42">G73/H73/I73</f>
        <v>0.35294117647058826</v>
      </c>
      <c r="K73" s="202">
        <v>1</v>
      </c>
      <c r="L73" s="553">
        <v>1</v>
      </c>
      <c r="M73" s="490">
        <f t="shared" ref="M73:M82" si="43">J73*K73*L73</f>
        <v>0.35294117647058826</v>
      </c>
      <c r="N73" s="202">
        <v>1</v>
      </c>
      <c r="O73" s="202">
        <v>1</v>
      </c>
      <c r="P73" s="490">
        <f t="shared" ref="P73:P78" si="44">J73*N73*O73</f>
        <v>0.35294117647058826</v>
      </c>
      <c r="Q73" s="384">
        <v>1</v>
      </c>
      <c r="R73" s="202">
        <v>1</v>
      </c>
      <c r="S73" s="202">
        <f t="shared" ref="S73:S78" si="45">G73/H73*Q73*R73</f>
        <v>0.3</v>
      </c>
      <c r="T73" s="202">
        <v>24</v>
      </c>
      <c r="U73" s="202">
        <v>365</v>
      </c>
      <c r="V73" s="203">
        <f t="shared" ref="V73:V78" si="46">S73*T73*U73</f>
        <v>2627.9999999999995</v>
      </c>
      <c r="W73" s="172" t="s">
        <v>192</v>
      </c>
      <c r="X73" s="220">
        <v>0</v>
      </c>
      <c r="Y73" s="220">
        <v>0</v>
      </c>
      <c r="Z73" s="220">
        <v>0</v>
      </c>
      <c r="AA73" s="2"/>
      <c r="AB73" s="2"/>
    </row>
    <row r="74" spans="1:114" s="413" customFormat="1" ht="19.95" customHeight="1">
      <c r="A74" s="459"/>
      <c r="B74" s="158" t="s">
        <v>1349</v>
      </c>
      <c r="C74" s="159" t="s">
        <v>741</v>
      </c>
      <c r="D74" s="202" t="s">
        <v>664</v>
      </c>
      <c r="E74" s="202">
        <v>1</v>
      </c>
      <c r="F74" s="202">
        <v>230</v>
      </c>
      <c r="G74" s="202">
        <v>0.3</v>
      </c>
      <c r="H74" s="202">
        <v>1</v>
      </c>
      <c r="I74" s="202">
        <v>0.85</v>
      </c>
      <c r="J74" s="165">
        <f t="shared" si="42"/>
        <v>0.35294117647058826</v>
      </c>
      <c r="K74" s="202">
        <v>1</v>
      </c>
      <c r="L74" s="553">
        <v>1</v>
      </c>
      <c r="M74" s="490">
        <f t="shared" si="43"/>
        <v>0.35294117647058826</v>
      </c>
      <c r="N74" s="202">
        <v>1</v>
      </c>
      <c r="O74" s="202">
        <v>1</v>
      </c>
      <c r="P74" s="490">
        <f t="shared" si="44"/>
        <v>0.35294117647058826</v>
      </c>
      <c r="Q74" s="384">
        <v>1</v>
      </c>
      <c r="R74" s="202">
        <v>1</v>
      </c>
      <c r="S74" s="202">
        <f t="shared" si="45"/>
        <v>0.3</v>
      </c>
      <c r="T74" s="202">
        <v>24</v>
      </c>
      <c r="U74" s="202">
        <v>365</v>
      </c>
      <c r="V74" s="203">
        <f t="shared" si="46"/>
        <v>2627.9999999999995</v>
      </c>
      <c r="W74" s="172" t="s">
        <v>192</v>
      </c>
      <c r="X74" s="220">
        <v>0</v>
      </c>
      <c r="Y74" s="220">
        <v>0</v>
      </c>
      <c r="Z74" s="157">
        <v>0</v>
      </c>
      <c r="AA74" s="2"/>
      <c r="AB74" s="2"/>
    </row>
    <row r="75" spans="1:114" s="413" customFormat="1" ht="19.95" customHeight="1">
      <c r="A75" s="459"/>
      <c r="B75" s="158" t="s">
        <v>1349</v>
      </c>
      <c r="C75" s="159" t="s">
        <v>754</v>
      </c>
      <c r="D75" s="202" t="s">
        <v>677</v>
      </c>
      <c r="E75" s="202">
        <v>1</v>
      </c>
      <c r="F75" s="202">
        <v>230</v>
      </c>
      <c r="G75" s="202">
        <v>0.3</v>
      </c>
      <c r="H75" s="202">
        <v>1</v>
      </c>
      <c r="I75" s="202">
        <v>0.85</v>
      </c>
      <c r="J75" s="165">
        <f t="shared" si="42"/>
        <v>0.35294117647058826</v>
      </c>
      <c r="K75" s="202">
        <v>1</v>
      </c>
      <c r="L75" s="553">
        <v>1</v>
      </c>
      <c r="M75" s="490">
        <f t="shared" si="43"/>
        <v>0.35294117647058826</v>
      </c>
      <c r="N75" s="202">
        <v>1</v>
      </c>
      <c r="O75" s="202">
        <v>1</v>
      </c>
      <c r="P75" s="490">
        <f t="shared" si="44"/>
        <v>0.35294117647058826</v>
      </c>
      <c r="Q75" s="384">
        <v>1</v>
      </c>
      <c r="R75" s="202">
        <v>1</v>
      </c>
      <c r="S75" s="202">
        <f t="shared" si="45"/>
        <v>0.3</v>
      </c>
      <c r="T75" s="202">
        <v>24</v>
      </c>
      <c r="U75" s="202">
        <v>365</v>
      </c>
      <c r="V75" s="203">
        <f t="shared" si="46"/>
        <v>2627.9999999999995</v>
      </c>
      <c r="W75" s="172" t="s">
        <v>192</v>
      </c>
      <c r="X75" s="220">
        <v>0</v>
      </c>
      <c r="Y75" s="220">
        <v>0</v>
      </c>
      <c r="Z75" s="157">
        <v>0</v>
      </c>
      <c r="AA75" s="2"/>
      <c r="AB75" s="2"/>
    </row>
    <row r="76" spans="1:114" s="413" customFormat="1" ht="19.95" customHeight="1">
      <c r="A76" s="459"/>
      <c r="B76" s="158" t="s">
        <v>1349</v>
      </c>
      <c r="C76" s="159" t="s">
        <v>742</v>
      </c>
      <c r="D76" s="202" t="s">
        <v>686</v>
      </c>
      <c r="E76" s="202">
        <v>1</v>
      </c>
      <c r="F76" s="202">
        <v>230</v>
      </c>
      <c r="G76" s="202">
        <v>0.3</v>
      </c>
      <c r="H76" s="202">
        <v>1</v>
      </c>
      <c r="I76" s="202">
        <v>0.85</v>
      </c>
      <c r="J76" s="165">
        <f t="shared" si="42"/>
        <v>0.35294117647058826</v>
      </c>
      <c r="K76" s="202">
        <v>1</v>
      </c>
      <c r="L76" s="553">
        <v>1</v>
      </c>
      <c r="M76" s="490">
        <f t="shared" si="43"/>
        <v>0.35294117647058826</v>
      </c>
      <c r="N76" s="202">
        <v>1</v>
      </c>
      <c r="O76" s="202">
        <v>1</v>
      </c>
      <c r="P76" s="490">
        <f t="shared" si="44"/>
        <v>0.35294117647058826</v>
      </c>
      <c r="Q76" s="384">
        <v>1</v>
      </c>
      <c r="R76" s="202">
        <v>1</v>
      </c>
      <c r="S76" s="202">
        <f t="shared" si="45"/>
        <v>0.3</v>
      </c>
      <c r="T76" s="202">
        <v>24</v>
      </c>
      <c r="U76" s="202">
        <v>365</v>
      </c>
      <c r="V76" s="203">
        <f t="shared" si="46"/>
        <v>2627.9999999999995</v>
      </c>
      <c r="W76" s="172" t="s">
        <v>192</v>
      </c>
      <c r="X76" s="220">
        <v>0</v>
      </c>
      <c r="Y76" s="220">
        <v>0</v>
      </c>
      <c r="Z76" s="157">
        <v>0</v>
      </c>
      <c r="AA76" s="2"/>
      <c r="AB76" s="2"/>
    </row>
    <row r="77" spans="1:114" s="413" customFormat="1" ht="19.95" customHeight="1">
      <c r="A77" s="459"/>
      <c r="B77" s="158" t="s">
        <v>1349</v>
      </c>
      <c r="C77" s="159" t="s">
        <v>743</v>
      </c>
      <c r="D77" s="202" t="s">
        <v>689</v>
      </c>
      <c r="E77" s="202">
        <v>1</v>
      </c>
      <c r="F77" s="202">
        <v>230</v>
      </c>
      <c r="G77" s="202">
        <v>0.65</v>
      </c>
      <c r="H77" s="202">
        <v>1</v>
      </c>
      <c r="I77" s="202">
        <v>0.85</v>
      </c>
      <c r="J77" s="165">
        <f t="shared" si="42"/>
        <v>0.76470588235294124</v>
      </c>
      <c r="K77" s="202">
        <v>1</v>
      </c>
      <c r="L77" s="553">
        <v>1</v>
      </c>
      <c r="M77" s="490">
        <f t="shared" si="43"/>
        <v>0.76470588235294124</v>
      </c>
      <c r="N77" s="202">
        <v>1</v>
      </c>
      <c r="O77" s="202">
        <v>1</v>
      </c>
      <c r="P77" s="490">
        <f t="shared" si="44"/>
        <v>0.76470588235294124</v>
      </c>
      <c r="Q77" s="384">
        <v>1</v>
      </c>
      <c r="R77" s="202">
        <v>1</v>
      </c>
      <c r="S77" s="202">
        <f t="shared" si="45"/>
        <v>0.65</v>
      </c>
      <c r="T77" s="202">
        <v>24</v>
      </c>
      <c r="U77" s="202">
        <v>365</v>
      </c>
      <c r="V77" s="203">
        <f t="shared" si="46"/>
        <v>5694.0000000000009</v>
      </c>
      <c r="W77" s="172" t="s">
        <v>192</v>
      </c>
      <c r="X77" s="220">
        <v>0</v>
      </c>
      <c r="Y77" s="220">
        <v>0</v>
      </c>
      <c r="Z77" s="157">
        <v>0</v>
      </c>
      <c r="AA77" s="2"/>
      <c r="AB77" s="2"/>
    </row>
    <row r="78" spans="1:114" s="437" customFormat="1" ht="19.95" customHeight="1">
      <c r="A78" s="459"/>
      <c r="B78" s="158" t="s">
        <v>1349</v>
      </c>
      <c r="C78" s="159" t="s">
        <v>744</v>
      </c>
      <c r="D78" s="202" t="s">
        <v>690</v>
      </c>
      <c r="E78" s="202">
        <v>1</v>
      </c>
      <c r="F78" s="202">
        <v>230</v>
      </c>
      <c r="G78" s="202">
        <v>1.45</v>
      </c>
      <c r="H78" s="202">
        <v>1</v>
      </c>
      <c r="I78" s="202">
        <v>0.85</v>
      </c>
      <c r="J78" s="165">
        <f t="shared" si="42"/>
        <v>1.7058823529411764</v>
      </c>
      <c r="K78" s="202">
        <v>1</v>
      </c>
      <c r="L78" s="553">
        <v>1</v>
      </c>
      <c r="M78" s="490">
        <f t="shared" si="43"/>
        <v>1.7058823529411764</v>
      </c>
      <c r="N78" s="202">
        <v>1</v>
      </c>
      <c r="O78" s="202">
        <v>1</v>
      </c>
      <c r="P78" s="490">
        <f t="shared" si="44"/>
        <v>1.7058823529411764</v>
      </c>
      <c r="Q78" s="384">
        <v>1</v>
      </c>
      <c r="R78" s="202">
        <v>1</v>
      </c>
      <c r="S78" s="202">
        <f t="shared" si="45"/>
        <v>1.45</v>
      </c>
      <c r="T78" s="202">
        <v>24</v>
      </c>
      <c r="U78" s="202">
        <v>365</v>
      </c>
      <c r="V78" s="203">
        <f t="shared" si="46"/>
        <v>12701.999999999998</v>
      </c>
      <c r="W78" s="172" t="s">
        <v>192</v>
      </c>
      <c r="X78" s="155">
        <v>0</v>
      </c>
      <c r="Y78" s="155">
        <v>0</v>
      </c>
      <c r="Z78" s="157">
        <v>0</v>
      </c>
      <c r="AB78" s="438"/>
    </row>
    <row r="79" spans="1:114" s="437" customFormat="1" ht="19.95" customHeight="1">
      <c r="A79" s="459"/>
      <c r="B79" s="293" t="s">
        <v>1349</v>
      </c>
      <c r="C79" s="507" t="s">
        <v>729</v>
      </c>
      <c r="D79" s="522"/>
      <c r="E79" s="522">
        <v>1</v>
      </c>
      <c r="F79" s="522">
        <v>230</v>
      </c>
      <c r="G79" s="522">
        <v>0</v>
      </c>
      <c r="H79" s="522">
        <v>1</v>
      </c>
      <c r="I79" s="522" t="s">
        <v>152</v>
      </c>
      <c r="J79" s="523" t="s">
        <v>1141</v>
      </c>
      <c r="K79" s="522">
        <v>1</v>
      </c>
      <c r="L79" s="522" t="s">
        <v>152</v>
      </c>
      <c r="M79" s="524" t="s">
        <v>152</v>
      </c>
      <c r="N79" s="522" t="s">
        <v>152</v>
      </c>
      <c r="O79" s="522" t="s">
        <v>152</v>
      </c>
      <c r="P79" s="524" t="s">
        <v>152</v>
      </c>
      <c r="Q79" s="525">
        <v>1</v>
      </c>
      <c r="R79" s="522" t="s">
        <v>152</v>
      </c>
      <c r="S79" s="522" t="s">
        <v>152</v>
      </c>
      <c r="T79" s="522" t="s">
        <v>152</v>
      </c>
      <c r="U79" s="522" t="s">
        <v>152</v>
      </c>
      <c r="V79" s="524" t="s">
        <v>152</v>
      </c>
      <c r="W79" s="304" t="s">
        <v>665</v>
      </c>
      <c r="X79" s="402">
        <v>0</v>
      </c>
      <c r="Y79" s="402">
        <v>0</v>
      </c>
      <c r="Z79" s="157">
        <v>0</v>
      </c>
      <c r="AB79" s="438"/>
    </row>
    <row r="80" spans="1:114" s="437" customFormat="1" ht="19.95" customHeight="1">
      <c r="A80" s="459"/>
      <c r="B80" s="158" t="s">
        <v>1512</v>
      </c>
      <c r="C80" s="507" t="s">
        <v>765</v>
      </c>
      <c r="D80" s="522" t="s">
        <v>987</v>
      </c>
      <c r="E80" s="522">
        <v>1</v>
      </c>
      <c r="F80" s="522">
        <v>230</v>
      </c>
      <c r="G80" s="522">
        <v>0</v>
      </c>
      <c r="H80" s="522">
        <v>1</v>
      </c>
      <c r="I80" s="522">
        <v>0.85</v>
      </c>
      <c r="J80" s="206">
        <f>G80/H80/I80</f>
        <v>0</v>
      </c>
      <c r="K80" s="522">
        <v>0.7</v>
      </c>
      <c r="L80" s="554">
        <v>1</v>
      </c>
      <c r="M80" s="496">
        <f t="shared" si="43"/>
        <v>0</v>
      </c>
      <c r="N80" s="522">
        <v>1</v>
      </c>
      <c r="O80" s="522">
        <v>1</v>
      </c>
      <c r="P80" s="496">
        <f>J80*N80*O80</f>
        <v>0</v>
      </c>
      <c r="Q80" s="525">
        <v>1</v>
      </c>
      <c r="R80" s="522">
        <v>1</v>
      </c>
      <c r="S80" s="522">
        <f>G80/H80*Q80*R80</f>
        <v>0</v>
      </c>
      <c r="T80" s="522">
        <v>24</v>
      </c>
      <c r="U80" s="522">
        <v>365</v>
      </c>
      <c r="V80" s="524">
        <f>S80*T80*U80</f>
        <v>0</v>
      </c>
      <c r="W80" s="304" t="s">
        <v>192</v>
      </c>
      <c r="X80" s="402">
        <v>0</v>
      </c>
      <c r="Y80" s="402">
        <v>0</v>
      </c>
      <c r="Z80" s="402">
        <v>0</v>
      </c>
      <c r="AB80" s="438"/>
    </row>
    <row r="81" spans="1:126" s="437" customFormat="1" ht="19.95" customHeight="1">
      <c r="A81" s="459"/>
      <c r="B81" s="158" t="s">
        <v>1349</v>
      </c>
      <c r="C81" s="159" t="s">
        <v>1025</v>
      </c>
      <c r="D81" s="202" t="s">
        <v>695</v>
      </c>
      <c r="E81" s="202">
        <v>1</v>
      </c>
      <c r="F81" s="202">
        <v>230</v>
      </c>
      <c r="G81" s="202">
        <v>0.7</v>
      </c>
      <c r="H81" s="202">
        <v>1</v>
      </c>
      <c r="I81" s="202">
        <v>0.85</v>
      </c>
      <c r="J81" s="165">
        <f>G81/H81/I81</f>
        <v>0.82352941176470584</v>
      </c>
      <c r="K81" s="202">
        <v>1</v>
      </c>
      <c r="L81" s="553">
        <v>1</v>
      </c>
      <c r="M81" s="490">
        <f t="shared" si="43"/>
        <v>0.82352941176470584</v>
      </c>
      <c r="N81" s="202">
        <v>1</v>
      </c>
      <c r="O81" s="202">
        <v>1</v>
      </c>
      <c r="P81" s="490">
        <f>J81*N81*O81</f>
        <v>0.82352941176470584</v>
      </c>
      <c r="Q81" s="384">
        <v>1</v>
      </c>
      <c r="R81" s="202">
        <v>1</v>
      </c>
      <c r="S81" s="202">
        <f>G81/H81*Q81*R81</f>
        <v>0.7</v>
      </c>
      <c r="T81" s="202">
        <v>24</v>
      </c>
      <c r="U81" s="202">
        <v>365</v>
      </c>
      <c r="V81" s="203">
        <f>S81*T81*U81</f>
        <v>6131.9999999999991</v>
      </c>
      <c r="W81" s="164" t="s">
        <v>192</v>
      </c>
      <c r="X81" s="157">
        <v>0</v>
      </c>
      <c r="Y81" s="157">
        <v>0</v>
      </c>
      <c r="Z81" s="157">
        <v>0</v>
      </c>
      <c r="AB81" s="438"/>
    </row>
    <row r="82" spans="1:126" s="445" customFormat="1" ht="19.95" customHeight="1">
      <c r="A82" s="228"/>
      <c r="B82" s="158" t="s">
        <v>1349</v>
      </c>
      <c r="C82" s="121" t="s">
        <v>1288</v>
      </c>
      <c r="D82" s="175" t="s">
        <v>1261</v>
      </c>
      <c r="E82" s="176" t="s">
        <v>53</v>
      </c>
      <c r="F82" s="175">
        <v>230</v>
      </c>
      <c r="G82" s="179">
        <v>0.3</v>
      </c>
      <c r="H82" s="179">
        <v>1</v>
      </c>
      <c r="I82" s="179">
        <v>0.85</v>
      </c>
      <c r="J82" s="180">
        <f t="shared" ref="J82" si="47">G82/H82/I82</f>
        <v>0.35294117647058826</v>
      </c>
      <c r="K82" s="178">
        <v>1</v>
      </c>
      <c r="L82" s="179">
        <v>1</v>
      </c>
      <c r="M82" s="180">
        <f t="shared" si="43"/>
        <v>0.35294117647058826</v>
      </c>
      <c r="N82" s="178">
        <v>1</v>
      </c>
      <c r="O82" s="179">
        <v>1</v>
      </c>
      <c r="P82" s="180">
        <f t="shared" ref="P82" si="48">J82*N82*O82</f>
        <v>0.35294117647058826</v>
      </c>
      <c r="Q82" s="178">
        <v>1</v>
      </c>
      <c r="R82" s="179">
        <v>1</v>
      </c>
      <c r="S82" s="181">
        <f t="shared" ref="S82" si="49">G82/H82*Q82*R82</f>
        <v>0.3</v>
      </c>
      <c r="T82" s="175">
        <v>24</v>
      </c>
      <c r="U82" s="175">
        <v>365</v>
      </c>
      <c r="V82" s="344">
        <f t="shared" ref="V82" si="50">+S82*T82*U82</f>
        <v>2627.9999999999995</v>
      </c>
      <c r="W82" s="505" t="s">
        <v>192</v>
      </c>
      <c r="X82" s="182">
        <v>0</v>
      </c>
      <c r="Y82" s="182">
        <v>0</v>
      </c>
      <c r="Z82" s="182">
        <v>0</v>
      </c>
      <c r="AA82" s="463"/>
      <c r="AB82" s="228"/>
      <c r="AC82" s="228"/>
      <c r="AD82" s="228"/>
      <c r="AE82" s="228"/>
      <c r="AF82" s="228"/>
      <c r="AG82" s="228"/>
      <c r="AH82" s="228"/>
      <c r="AI82" s="228"/>
      <c r="AJ82" s="228"/>
      <c r="AK82" s="228"/>
      <c r="AL82" s="228"/>
      <c r="AM82" s="228"/>
      <c r="AN82" s="228"/>
      <c r="AO82" s="228"/>
      <c r="AP82" s="228"/>
      <c r="AQ82" s="228"/>
      <c r="AR82" s="228"/>
      <c r="AS82" s="228"/>
      <c r="AT82" s="228"/>
      <c r="AU82" s="228"/>
      <c r="AV82" s="228"/>
      <c r="AW82" s="228"/>
      <c r="AX82" s="228"/>
      <c r="AY82" s="228"/>
      <c r="AZ82" s="228"/>
      <c r="BA82" s="228"/>
      <c r="BB82" s="228"/>
      <c r="BC82" s="228"/>
      <c r="BD82" s="228"/>
      <c r="BE82" s="228"/>
      <c r="BF82" s="228"/>
      <c r="BG82" s="228"/>
      <c r="BH82" s="228"/>
      <c r="BI82" s="228"/>
      <c r="BJ82" s="228"/>
      <c r="BK82" s="228"/>
      <c r="BL82" s="228"/>
      <c r="BM82" s="228"/>
      <c r="BN82" s="228"/>
      <c r="BO82" s="228"/>
      <c r="BP82" s="228"/>
      <c r="BQ82" s="228"/>
      <c r="BR82" s="228"/>
      <c r="BS82" s="228"/>
      <c r="BT82" s="228"/>
      <c r="BU82" s="228"/>
      <c r="BV82" s="228"/>
      <c r="BW82" s="228"/>
      <c r="BX82" s="228"/>
      <c r="BY82" s="228"/>
      <c r="BZ82" s="228"/>
      <c r="CA82" s="228"/>
      <c r="CB82" s="228"/>
      <c r="CC82" s="228"/>
      <c r="CD82" s="228"/>
      <c r="CE82" s="228"/>
      <c r="CF82" s="228"/>
      <c r="CG82" s="228"/>
      <c r="CH82" s="228"/>
      <c r="CI82" s="228"/>
      <c r="CJ82" s="228"/>
      <c r="CK82" s="228"/>
      <c r="CL82" s="228"/>
      <c r="CM82" s="228"/>
      <c r="CN82" s="228"/>
      <c r="CO82" s="228"/>
      <c r="CP82" s="228"/>
      <c r="CQ82" s="228"/>
      <c r="CR82" s="228"/>
      <c r="CS82" s="228"/>
      <c r="CT82" s="228"/>
      <c r="CU82" s="228"/>
      <c r="CV82" s="228"/>
      <c r="CW82" s="228"/>
      <c r="CX82" s="228"/>
      <c r="CY82" s="228"/>
      <c r="CZ82" s="228"/>
      <c r="DA82" s="228"/>
      <c r="DB82" s="228"/>
      <c r="DC82" s="228"/>
      <c r="DD82" s="228"/>
      <c r="DE82" s="228"/>
      <c r="DF82" s="228"/>
      <c r="DG82" s="228"/>
      <c r="DH82" s="228"/>
      <c r="DI82" s="228"/>
      <c r="DJ82" s="228"/>
    </row>
    <row r="83" spans="1:126" s="437" customFormat="1" ht="19.95" customHeight="1">
      <c r="A83" s="459"/>
      <c r="B83" s="293" t="s">
        <v>1349</v>
      </c>
      <c r="C83" s="507" t="s">
        <v>762</v>
      </c>
      <c r="D83" s="522"/>
      <c r="E83" s="522">
        <v>1</v>
      </c>
      <c r="F83" s="522">
        <v>230</v>
      </c>
      <c r="G83" s="522">
        <v>0.2</v>
      </c>
      <c r="H83" s="522">
        <v>1</v>
      </c>
      <c r="I83" s="522" t="s">
        <v>152</v>
      </c>
      <c r="J83" s="523" t="s">
        <v>1141</v>
      </c>
      <c r="K83" s="522">
        <v>0.7</v>
      </c>
      <c r="L83" s="522" t="s">
        <v>152</v>
      </c>
      <c r="M83" s="524" t="s">
        <v>152</v>
      </c>
      <c r="N83" s="522" t="s">
        <v>152</v>
      </c>
      <c r="O83" s="522" t="s">
        <v>152</v>
      </c>
      <c r="P83" s="524" t="s">
        <v>152</v>
      </c>
      <c r="Q83" s="525">
        <v>1</v>
      </c>
      <c r="R83" s="522" t="s">
        <v>152</v>
      </c>
      <c r="S83" s="522" t="s">
        <v>152</v>
      </c>
      <c r="T83" s="522" t="s">
        <v>152</v>
      </c>
      <c r="U83" s="522" t="s">
        <v>152</v>
      </c>
      <c r="V83" s="524" t="s">
        <v>152</v>
      </c>
      <c r="W83" s="304" t="s">
        <v>192</v>
      </c>
      <c r="X83" s="402">
        <v>0</v>
      </c>
      <c r="Y83" s="402">
        <v>0</v>
      </c>
      <c r="Z83" s="157">
        <v>0</v>
      </c>
      <c r="AB83" s="438"/>
    </row>
    <row r="84" spans="1:126" s="444" customFormat="1" ht="19.95" customHeight="1">
      <c r="A84" s="459"/>
      <c r="B84" s="293" t="s">
        <v>1349</v>
      </c>
      <c r="C84" s="214" t="s">
        <v>801</v>
      </c>
      <c r="D84" s="205" t="s">
        <v>152</v>
      </c>
      <c r="E84" s="204" t="s">
        <v>53</v>
      </c>
      <c r="F84" s="205">
        <v>230</v>
      </c>
      <c r="G84" s="297">
        <v>0</v>
      </c>
      <c r="H84" s="518">
        <v>1</v>
      </c>
      <c r="I84" s="297">
        <v>1</v>
      </c>
      <c r="J84" s="209">
        <f t="shared" ref="J84:J103" si="51">G84/H84/I84</f>
        <v>0</v>
      </c>
      <c r="K84" s="207">
        <v>1</v>
      </c>
      <c r="L84" s="297">
        <v>1</v>
      </c>
      <c r="M84" s="209">
        <f>J84*K84*L84</f>
        <v>0</v>
      </c>
      <c r="N84" s="207">
        <v>1</v>
      </c>
      <c r="O84" s="297">
        <v>1</v>
      </c>
      <c r="P84" s="519">
        <f>J84*N84*O84</f>
        <v>0</v>
      </c>
      <c r="Q84" s="207">
        <v>0.7</v>
      </c>
      <c r="R84" s="297">
        <v>0.45</v>
      </c>
      <c r="S84" s="211">
        <f t="shared" ref="S84:S102" si="52">G84/H84*Q84*R84</f>
        <v>0</v>
      </c>
      <c r="T84" s="205">
        <v>24</v>
      </c>
      <c r="U84" s="205">
        <v>365</v>
      </c>
      <c r="V84" s="389">
        <f>+S84*T84*U84</f>
        <v>0</v>
      </c>
      <c r="W84" s="520" t="s">
        <v>152</v>
      </c>
      <c r="X84" s="213" t="s">
        <v>152</v>
      </c>
      <c r="Y84" s="213" t="s">
        <v>152</v>
      </c>
      <c r="Z84" s="157">
        <v>0</v>
      </c>
      <c r="AA84" s="464"/>
      <c r="AB84" s="459"/>
      <c r="AC84" s="459"/>
      <c r="AD84" s="459"/>
      <c r="AE84" s="459"/>
      <c r="AF84" s="459"/>
      <c r="AG84" s="459"/>
      <c r="AH84" s="459"/>
      <c r="AI84" s="459"/>
      <c r="AJ84" s="459"/>
      <c r="AK84" s="459"/>
      <c r="AL84" s="459"/>
      <c r="AM84" s="459"/>
      <c r="AN84" s="459"/>
      <c r="AO84" s="459"/>
      <c r="AP84" s="459"/>
      <c r="AQ84" s="459"/>
      <c r="AR84" s="459"/>
      <c r="AS84" s="459"/>
      <c r="AT84" s="459"/>
      <c r="AU84" s="459"/>
      <c r="AV84" s="459"/>
      <c r="AW84" s="459"/>
      <c r="AX84" s="459"/>
      <c r="AY84" s="459"/>
      <c r="AZ84" s="459"/>
      <c r="BA84" s="459"/>
      <c r="BB84" s="459"/>
      <c r="BC84" s="459"/>
      <c r="BD84" s="459"/>
      <c r="BE84" s="459"/>
      <c r="BF84" s="459"/>
      <c r="BG84" s="459"/>
      <c r="BH84" s="459"/>
      <c r="BI84" s="459"/>
      <c r="BJ84" s="459"/>
      <c r="BK84" s="459"/>
      <c r="BL84" s="459"/>
      <c r="BM84" s="459"/>
      <c r="BN84" s="459"/>
      <c r="BO84" s="459"/>
      <c r="BP84" s="459"/>
      <c r="BQ84" s="459"/>
      <c r="BR84" s="459"/>
      <c r="BS84" s="459"/>
      <c r="BT84" s="459"/>
      <c r="BU84" s="459"/>
      <c r="BV84" s="459"/>
      <c r="BW84" s="459"/>
      <c r="BX84" s="459"/>
      <c r="BY84" s="459"/>
      <c r="CJ84" s="459"/>
      <c r="CK84" s="459"/>
      <c r="CL84" s="459"/>
      <c r="CM84" s="459"/>
      <c r="CN84" s="459"/>
      <c r="CO84" s="459"/>
      <c r="CP84" s="459"/>
      <c r="CQ84" s="459"/>
      <c r="CR84" s="459"/>
      <c r="CS84" s="459"/>
      <c r="CT84" s="459"/>
      <c r="CU84" s="459"/>
      <c r="CV84" s="459"/>
      <c r="CW84" s="459"/>
      <c r="CX84" s="459"/>
      <c r="CY84" s="459"/>
      <c r="CZ84" s="459"/>
      <c r="DA84" s="459"/>
      <c r="DB84" s="459"/>
      <c r="DC84" s="459"/>
      <c r="DD84" s="459"/>
      <c r="DE84" s="459"/>
      <c r="DF84" s="459"/>
      <c r="DG84" s="459"/>
      <c r="DH84" s="459"/>
      <c r="DI84" s="459"/>
      <c r="DJ84" s="459"/>
      <c r="DK84" s="459"/>
      <c r="DL84" s="459"/>
      <c r="DM84" s="459"/>
      <c r="DN84" s="459"/>
      <c r="DO84" s="459"/>
      <c r="DP84" s="459"/>
      <c r="DQ84" s="459"/>
      <c r="DR84" s="459"/>
      <c r="DS84" s="459"/>
      <c r="DT84" s="459"/>
      <c r="DU84" s="459"/>
      <c r="DV84" s="459"/>
    </row>
    <row r="85" spans="1:126" s="443" customFormat="1" ht="19.95" customHeight="1">
      <c r="A85" s="459"/>
      <c r="B85" s="293" t="s">
        <v>1349</v>
      </c>
      <c r="C85" s="214" t="s">
        <v>800</v>
      </c>
      <c r="D85" s="205" t="s">
        <v>152</v>
      </c>
      <c r="E85" s="204" t="s">
        <v>53</v>
      </c>
      <c r="F85" s="205">
        <v>230</v>
      </c>
      <c r="G85" s="297">
        <v>0</v>
      </c>
      <c r="H85" s="518">
        <v>1</v>
      </c>
      <c r="I85" s="297">
        <v>1</v>
      </c>
      <c r="J85" s="209">
        <f t="shared" si="51"/>
        <v>0</v>
      </c>
      <c r="K85" s="207">
        <v>1</v>
      </c>
      <c r="L85" s="297">
        <v>1</v>
      </c>
      <c r="M85" s="209">
        <f>J85*K85*L85</f>
        <v>0</v>
      </c>
      <c r="N85" s="207">
        <v>1</v>
      </c>
      <c r="O85" s="297">
        <v>1</v>
      </c>
      <c r="P85" s="519">
        <f>J85*N85*O85</f>
        <v>0</v>
      </c>
      <c r="Q85" s="207">
        <v>0.7</v>
      </c>
      <c r="R85" s="297">
        <v>0.45</v>
      </c>
      <c r="S85" s="211">
        <f t="shared" si="52"/>
        <v>0</v>
      </c>
      <c r="T85" s="205">
        <v>18</v>
      </c>
      <c r="U85" s="205">
        <v>365</v>
      </c>
      <c r="V85" s="389">
        <f>+S85*T85*U85</f>
        <v>0</v>
      </c>
      <c r="W85" s="520" t="s">
        <v>152</v>
      </c>
      <c r="X85" s="213" t="s">
        <v>152</v>
      </c>
      <c r="Y85" s="213" t="s">
        <v>152</v>
      </c>
      <c r="Z85" s="157">
        <v>0</v>
      </c>
      <c r="AA85" s="464"/>
      <c r="AB85" s="459"/>
      <c r="AC85" s="459"/>
      <c r="AD85" s="459"/>
      <c r="AE85" s="459"/>
      <c r="AF85" s="459"/>
      <c r="AG85" s="459"/>
      <c r="AH85" s="459"/>
      <c r="AI85" s="459"/>
      <c r="AJ85" s="459"/>
      <c r="AK85" s="459"/>
      <c r="AL85" s="459"/>
      <c r="AM85" s="459"/>
      <c r="AN85" s="459"/>
      <c r="AO85" s="459"/>
      <c r="AP85" s="459"/>
      <c r="AQ85" s="459"/>
      <c r="AR85" s="459"/>
      <c r="AS85" s="459"/>
      <c r="AT85" s="459"/>
      <c r="AU85" s="459"/>
      <c r="AV85" s="459"/>
      <c r="AW85" s="459"/>
      <c r="AX85" s="459"/>
      <c r="AY85" s="459"/>
      <c r="AZ85" s="459"/>
      <c r="BA85" s="459"/>
      <c r="BB85" s="459"/>
      <c r="BC85" s="459"/>
      <c r="BD85" s="459"/>
      <c r="BE85" s="459"/>
      <c r="BF85" s="459"/>
      <c r="BG85" s="459"/>
      <c r="BH85" s="459"/>
      <c r="BI85" s="459"/>
      <c r="BJ85" s="459"/>
      <c r="BK85" s="459"/>
      <c r="BL85" s="459"/>
      <c r="BM85" s="459"/>
      <c r="BN85" s="459"/>
      <c r="BO85" s="459"/>
      <c r="BP85" s="459"/>
      <c r="BQ85" s="459"/>
      <c r="BR85" s="459"/>
      <c r="BS85" s="459"/>
      <c r="BT85" s="459"/>
      <c r="BU85" s="459"/>
      <c r="BV85" s="459"/>
      <c r="BW85" s="459"/>
      <c r="BX85" s="459"/>
      <c r="BY85" s="459"/>
      <c r="CJ85" s="459"/>
      <c r="CK85" s="459"/>
      <c r="CL85" s="459"/>
      <c r="CM85" s="459"/>
      <c r="CN85" s="459"/>
      <c r="CO85" s="459"/>
      <c r="CP85" s="459"/>
      <c r="CQ85" s="459"/>
      <c r="CR85" s="459"/>
      <c r="CS85" s="459"/>
      <c r="CT85" s="459"/>
      <c r="CU85" s="459"/>
      <c r="CV85" s="459"/>
      <c r="CW85" s="459"/>
      <c r="CX85" s="459"/>
      <c r="CY85" s="459"/>
      <c r="CZ85" s="459"/>
      <c r="DA85" s="459"/>
      <c r="DB85" s="459"/>
      <c r="DC85" s="459"/>
      <c r="DD85" s="459"/>
      <c r="DE85" s="459"/>
      <c r="DF85" s="459"/>
      <c r="DG85" s="459"/>
      <c r="DH85" s="459"/>
      <c r="DI85" s="459"/>
      <c r="DJ85" s="459"/>
      <c r="DK85" s="459"/>
      <c r="DL85" s="459"/>
      <c r="DM85" s="459"/>
      <c r="DN85" s="459"/>
      <c r="DO85" s="459"/>
      <c r="DP85" s="459"/>
      <c r="DQ85" s="459"/>
      <c r="DR85" s="459"/>
      <c r="DS85" s="459"/>
      <c r="DT85" s="459"/>
      <c r="DU85" s="459"/>
      <c r="DV85" s="459"/>
    </row>
    <row r="86" spans="1:126" s="444" customFormat="1" ht="29.4" customHeight="1">
      <c r="A86" s="459"/>
      <c r="B86" s="293" t="s">
        <v>1349</v>
      </c>
      <c r="C86" s="526" t="s">
        <v>802</v>
      </c>
      <c r="D86" s="205" t="s">
        <v>152</v>
      </c>
      <c r="E86" s="204" t="s">
        <v>53</v>
      </c>
      <c r="F86" s="205">
        <v>230</v>
      </c>
      <c r="G86" s="297">
        <v>0</v>
      </c>
      <c r="H86" s="518">
        <v>1</v>
      </c>
      <c r="I86" s="297">
        <v>1</v>
      </c>
      <c r="J86" s="209">
        <f t="shared" si="51"/>
        <v>0</v>
      </c>
      <c r="K86" s="207">
        <v>1</v>
      </c>
      <c r="L86" s="297">
        <v>1</v>
      </c>
      <c r="M86" s="209">
        <f>J86*K86*L86</f>
        <v>0</v>
      </c>
      <c r="N86" s="207">
        <v>1</v>
      </c>
      <c r="O86" s="297">
        <v>1</v>
      </c>
      <c r="P86" s="519">
        <f>J86*N86*O86</f>
        <v>0</v>
      </c>
      <c r="Q86" s="207">
        <v>0.7</v>
      </c>
      <c r="R86" s="297">
        <v>0.45</v>
      </c>
      <c r="S86" s="211">
        <f t="shared" si="52"/>
        <v>0</v>
      </c>
      <c r="T86" s="205">
        <v>12</v>
      </c>
      <c r="U86" s="205">
        <v>365</v>
      </c>
      <c r="V86" s="389">
        <f>+S86*T86*U86</f>
        <v>0</v>
      </c>
      <c r="W86" s="520" t="s">
        <v>152</v>
      </c>
      <c r="X86" s="213" t="s">
        <v>152</v>
      </c>
      <c r="Y86" s="213" t="s">
        <v>152</v>
      </c>
      <c r="Z86" s="157">
        <v>0</v>
      </c>
      <c r="AA86" s="464"/>
      <c r="AB86" s="459"/>
      <c r="AC86" s="459"/>
      <c r="AD86" s="459"/>
      <c r="AE86" s="459"/>
      <c r="AF86" s="459"/>
      <c r="AG86" s="459"/>
      <c r="AH86" s="459"/>
      <c r="AI86" s="459"/>
      <c r="AJ86" s="459"/>
      <c r="AK86" s="459"/>
      <c r="AL86" s="459"/>
      <c r="AM86" s="459"/>
      <c r="AN86" s="459"/>
      <c r="AO86" s="459"/>
      <c r="AP86" s="459"/>
      <c r="AQ86" s="459"/>
      <c r="AR86" s="459"/>
      <c r="AS86" s="459"/>
      <c r="AT86" s="459"/>
      <c r="AU86" s="459"/>
      <c r="AV86" s="459"/>
      <c r="AW86" s="459"/>
      <c r="AX86" s="459"/>
      <c r="AY86" s="459"/>
      <c r="AZ86" s="459"/>
      <c r="BA86" s="459"/>
      <c r="BB86" s="459"/>
      <c r="BC86" s="459"/>
      <c r="BD86" s="459"/>
      <c r="BE86" s="459"/>
      <c r="BF86" s="459"/>
      <c r="BG86" s="459"/>
      <c r="BH86" s="459"/>
      <c r="BI86" s="459"/>
      <c r="BJ86" s="459"/>
      <c r="BK86" s="459"/>
      <c r="BL86" s="459"/>
      <c r="BM86" s="459"/>
      <c r="BN86" s="459"/>
      <c r="BO86" s="459"/>
      <c r="BP86" s="459"/>
      <c r="BQ86" s="459"/>
      <c r="BR86" s="459"/>
      <c r="BS86" s="459"/>
      <c r="BT86" s="459"/>
      <c r="BU86" s="459"/>
      <c r="BV86" s="459"/>
      <c r="BW86" s="459"/>
      <c r="BX86" s="459"/>
      <c r="BY86" s="459"/>
      <c r="CJ86" s="459"/>
      <c r="CK86" s="459"/>
      <c r="CL86" s="459"/>
      <c r="CM86" s="459"/>
      <c r="CN86" s="459"/>
      <c r="CO86" s="459"/>
      <c r="CP86" s="459"/>
      <c r="CQ86" s="459"/>
      <c r="CR86" s="459"/>
      <c r="CS86" s="459"/>
      <c r="CT86" s="459"/>
      <c r="CU86" s="459"/>
      <c r="CV86" s="459"/>
      <c r="CW86" s="459"/>
      <c r="CX86" s="459"/>
      <c r="CY86" s="459"/>
      <c r="CZ86" s="459"/>
      <c r="DA86" s="459"/>
      <c r="DB86" s="459"/>
      <c r="DC86" s="459"/>
      <c r="DD86" s="459"/>
      <c r="DE86" s="459"/>
      <c r="DF86" s="459"/>
      <c r="DG86" s="459"/>
      <c r="DH86" s="459"/>
      <c r="DI86" s="459"/>
      <c r="DJ86" s="459"/>
      <c r="DK86" s="459"/>
      <c r="DL86" s="459"/>
      <c r="DM86" s="459"/>
      <c r="DN86" s="459"/>
      <c r="DO86" s="459"/>
      <c r="DP86" s="459"/>
      <c r="DQ86" s="459"/>
      <c r="DR86" s="459"/>
      <c r="DS86" s="459"/>
      <c r="DT86" s="459"/>
      <c r="DU86" s="459"/>
      <c r="DV86" s="459"/>
    </row>
    <row r="87" spans="1:126" s="444" customFormat="1" ht="19.95" customHeight="1">
      <c r="A87" s="459"/>
      <c r="B87" s="293" t="s">
        <v>1349</v>
      </c>
      <c r="C87" s="658" t="s">
        <v>1028</v>
      </c>
      <c r="D87" s="205" t="s">
        <v>714</v>
      </c>
      <c r="E87" s="204" t="s">
        <v>53</v>
      </c>
      <c r="F87" s="205">
        <v>230</v>
      </c>
      <c r="G87" s="297">
        <v>30</v>
      </c>
      <c r="H87" s="518">
        <v>1</v>
      </c>
      <c r="I87" s="297">
        <v>1</v>
      </c>
      <c r="J87" s="209">
        <f t="shared" si="51"/>
        <v>30</v>
      </c>
      <c r="K87" s="207">
        <v>1</v>
      </c>
      <c r="L87" s="297">
        <v>1</v>
      </c>
      <c r="M87" s="209">
        <v>0</v>
      </c>
      <c r="N87" s="207">
        <v>1</v>
      </c>
      <c r="O87" s="297">
        <v>1</v>
      </c>
      <c r="P87" s="519">
        <v>0</v>
      </c>
      <c r="Q87" s="207">
        <v>0.7</v>
      </c>
      <c r="R87" s="297">
        <v>0.45</v>
      </c>
      <c r="S87" s="211">
        <v>0</v>
      </c>
      <c r="T87" s="205">
        <v>12</v>
      </c>
      <c r="U87" s="205">
        <v>365</v>
      </c>
      <c r="V87" s="389">
        <f>+S87*T87*U87</f>
        <v>0</v>
      </c>
      <c r="W87" s="520" t="s">
        <v>192</v>
      </c>
      <c r="X87" s="213">
        <v>0</v>
      </c>
      <c r="Y87" s="213">
        <v>0</v>
      </c>
      <c r="Z87" s="157">
        <v>0</v>
      </c>
      <c r="AA87" s="464"/>
      <c r="AB87" s="459"/>
      <c r="AC87" s="459"/>
      <c r="AD87" s="459"/>
      <c r="AE87" s="459"/>
      <c r="AF87" s="459"/>
      <c r="AG87" s="459"/>
      <c r="AH87" s="459"/>
      <c r="AI87" s="459"/>
      <c r="AJ87" s="459"/>
      <c r="AK87" s="459"/>
      <c r="AL87" s="459"/>
      <c r="AM87" s="459"/>
      <c r="AN87" s="459"/>
      <c r="AO87" s="459"/>
      <c r="AP87" s="459"/>
      <c r="AQ87" s="459"/>
      <c r="AR87" s="459"/>
      <c r="AS87" s="459"/>
      <c r="AT87" s="459"/>
      <c r="AU87" s="459"/>
      <c r="AV87" s="459"/>
      <c r="AW87" s="459"/>
      <c r="AX87" s="459"/>
      <c r="AY87" s="459"/>
      <c r="AZ87" s="459"/>
      <c r="BA87" s="459"/>
      <c r="BB87" s="459"/>
      <c r="BC87" s="459"/>
      <c r="BD87" s="459"/>
      <c r="BE87" s="459"/>
      <c r="BF87" s="459"/>
      <c r="BG87" s="459"/>
      <c r="BH87" s="459"/>
      <c r="BI87" s="459"/>
      <c r="BJ87" s="459"/>
      <c r="BK87" s="459"/>
      <c r="BL87" s="459"/>
      <c r="BM87" s="459"/>
      <c r="BN87" s="459"/>
      <c r="BO87" s="459"/>
      <c r="BP87" s="459"/>
      <c r="BQ87" s="459"/>
      <c r="BR87" s="459"/>
      <c r="BS87" s="459"/>
      <c r="BT87" s="459"/>
      <c r="BU87" s="459"/>
      <c r="BV87" s="459"/>
      <c r="BW87" s="459"/>
      <c r="BX87" s="459"/>
      <c r="BY87" s="459"/>
      <c r="CJ87" s="459"/>
      <c r="CK87" s="459"/>
      <c r="CL87" s="459"/>
      <c r="CM87" s="459"/>
      <c r="CN87" s="459"/>
      <c r="CO87" s="459"/>
      <c r="CP87" s="459"/>
      <c r="CQ87" s="459"/>
      <c r="CR87" s="459"/>
      <c r="CS87" s="459"/>
      <c r="CT87" s="459"/>
      <c r="CU87" s="459"/>
      <c r="CV87" s="459"/>
      <c r="CW87" s="459"/>
      <c r="CX87" s="459"/>
      <c r="CY87" s="459"/>
      <c r="CZ87" s="459"/>
      <c r="DA87" s="459"/>
      <c r="DB87" s="459"/>
      <c r="DC87" s="459"/>
      <c r="DD87" s="459"/>
      <c r="DE87" s="459"/>
      <c r="DF87" s="459"/>
      <c r="DG87" s="459"/>
      <c r="DH87" s="459"/>
      <c r="DI87" s="459"/>
      <c r="DJ87" s="459"/>
      <c r="DK87" s="459"/>
      <c r="DL87" s="459"/>
      <c r="DM87" s="459"/>
      <c r="DN87" s="459"/>
      <c r="DO87" s="459"/>
      <c r="DP87" s="459"/>
      <c r="DQ87" s="459"/>
      <c r="DR87" s="459"/>
      <c r="DS87" s="459"/>
      <c r="DT87" s="459"/>
      <c r="DU87" s="459"/>
      <c r="DV87" s="459"/>
    </row>
    <row r="88" spans="1:126" s="422" customFormat="1" ht="19.95" customHeight="1">
      <c r="A88" s="121"/>
      <c r="B88" s="158" t="s">
        <v>1349</v>
      </c>
      <c r="C88" s="655" t="s">
        <v>810</v>
      </c>
      <c r="D88" s="195" t="s">
        <v>811</v>
      </c>
      <c r="E88" s="164" t="s">
        <v>53</v>
      </c>
      <c r="F88" s="163">
        <v>230</v>
      </c>
      <c r="G88" s="167">
        <v>2.19</v>
      </c>
      <c r="H88" s="164">
        <v>1</v>
      </c>
      <c r="I88" s="163">
        <v>1</v>
      </c>
      <c r="J88" s="165">
        <f t="shared" si="51"/>
        <v>2.19</v>
      </c>
      <c r="K88" s="166">
        <v>1</v>
      </c>
      <c r="L88" s="167">
        <v>1</v>
      </c>
      <c r="M88" s="165">
        <f t="shared" ref="M88:M94" si="53">J88*K88*L88</f>
        <v>2.19</v>
      </c>
      <c r="N88" s="178">
        <v>0</v>
      </c>
      <c r="O88" s="179">
        <v>0</v>
      </c>
      <c r="P88" s="168">
        <v>0</v>
      </c>
      <c r="Q88" s="166">
        <v>0.5</v>
      </c>
      <c r="R88" s="163">
        <v>1</v>
      </c>
      <c r="S88" s="181">
        <f t="shared" si="52"/>
        <v>1.095</v>
      </c>
      <c r="T88" s="163">
        <v>24</v>
      </c>
      <c r="U88" s="163">
        <v>340</v>
      </c>
      <c r="V88" s="502">
        <f t="shared" ref="V88:V103" si="54">S88*T88*U88</f>
        <v>8935.2000000000007</v>
      </c>
      <c r="W88" s="172" t="s">
        <v>192</v>
      </c>
      <c r="X88" s="172">
        <v>0</v>
      </c>
      <c r="Y88" s="172">
        <v>0</v>
      </c>
      <c r="Z88" s="157">
        <v>0</v>
      </c>
      <c r="AA88" s="176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  <c r="DJ88" s="121"/>
      <c r="DK88" s="121"/>
      <c r="DL88" s="121"/>
      <c r="DM88" s="121"/>
      <c r="DN88" s="121"/>
      <c r="DO88" s="121"/>
      <c r="DP88" s="121"/>
      <c r="DQ88" s="121"/>
      <c r="DR88" s="121"/>
      <c r="DS88" s="121"/>
      <c r="DT88" s="121"/>
      <c r="DU88" s="121"/>
      <c r="DV88" s="121"/>
    </row>
    <row r="89" spans="1:126" s="422" customFormat="1" ht="19.95" customHeight="1">
      <c r="A89" s="121"/>
      <c r="B89" s="158" t="s">
        <v>1349</v>
      </c>
      <c r="C89" s="655" t="s">
        <v>810</v>
      </c>
      <c r="D89" s="195" t="s">
        <v>812</v>
      </c>
      <c r="E89" s="164" t="s">
        <v>53</v>
      </c>
      <c r="F89" s="163">
        <v>230</v>
      </c>
      <c r="G89" s="167">
        <v>2.19</v>
      </c>
      <c r="H89" s="164">
        <v>1</v>
      </c>
      <c r="I89" s="163">
        <v>1</v>
      </c>
      <c r="J89" s="165">
        <f t="shared" si="51"/>
        <v>2.19</v>
      </c>
      <c r="K89" s="166">
        <v>1</v>
      </c>
      <c r="L89" s="167">
        <v>1</v>
      </c>
      <c r="M89" s="165">
        <f t="shared" si="53"/>
        <v>2.19</v>
      </c>
      <c r="N89" s="178">
        <v>0</v>
      </c>
      <c r="O89" s="179">
        <v>0</v>
      </c>
      <c r="P89" s="168">
        <v>0</v>
      </c>
      <c r="Q89" s="166">
        <v>0.5</v>
      </c>
      <c r="R89" s="163">
        <v>1</v>
      </c>
      <c r="S89" s="181">
        <f t="shared" si="52"/>
        <v>1.095</v>
      </c>
      <c r="T89" s="163">
        <v>24</v>
      </c>
      <c r="U89" s="163">
        <v>340</v>
      </c>
      <c r="V89" s="502">
        <f t="shared" si="54"/>
        <v>8935.2000000000007</v>
      </c>
      <c r="W89" s="172" t="s">
        <v>192</v>
      </c>
      <c r="X89" s="172">
        <v>0</v>
      </c>
      <c r="Y89" s="172">
        <v>0</v>
      </c>
      <c r="Z89" s="157">
        <v>0</v>
      </c>
      <c r="AA89" s="176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  <c r="BI89" s="121"/>
      <c r="BJ89" s="121"/>
      <c r="BK89" s="121"/>
      <c r="BL89" s="121"/>
      <c r="BM89" s="121"/>
      <c r="BN89" s="121"/>
      <c r="BO89" s="121"/>
      <c r="BP89" s="121"/>
      <c r="BQ89" s="121"/>
      <c r="BR89" s="121"/>
      <c r="BS89" s="121"/>
      <c r="BT89" s="121"/>
      <c r="BU89" s="121"/>
      <c r="BV89" s="121"/>
      <c r="BW89" s="121"/>
      <c r="BX89" s="121"/>
      <c r="BY89" s="121"/>
      <c r="CJ89" s="121"/>
      <c r="CK89" s="121"/>
      <c r="CL89" s="121"/>
      <c r="CM89" s="121"/>
      <c r="CN89" s="121"/>
      <c r="CO89" s="121"/>
      <c r="CP89" s="121"/>
      <c r="CQ89" s="121"/>
      <c r="CR89" s="121"/>
      <c r="CS89" s="121"/>
      <c r="CT89" s="121"/>
      <c r="CU89" s="121"/>
      <c r="CV89" s="121"/>
      <c r="CW89" s="121"/>
      <c r="CX89" s="121"/>
      <c r="CY89" s="121"/>
      <c r="CZ89" s="121"/>
      <c r="DA89" s="121"/>
      <c r="DB89" s="121"/>
      <c r="DC89" s="121"/>
      <c r="DD89" s="121"/>
      <c r="DE89" s="121"/>
      <c r="DF89" s="121"/>
      <c r="DG89" s="121"/>
      <c r="DH89" s="121"/>
      <c r="DI89" s="121"/>
      <c r="DJ89" s="121"/>
      <c r="DK89" s="121"/>
      <c r="DL89" s="121"/>
      <c r="DM89" s="121"/>
      <c r="DN89" s="121"/>
      <c r="DO89" s="121"/>
      <c r="DP89" s="121"/>
      <c r="DQ89" s="121"/>
      <c r="DR89" s="121"/>
      <c r="DS89" s="121"/>
      <c r="DT89" s="121"/>
      <c r="DU89" s="121"/>
      <c r="DV89" s="121"/>
    </row>
    <row r="90" spans="1:126" s="423" customFormat="1" ht="19.95" customHeight="1">
      <c r="A90" s="118"/>
      <c r="B90" s="293" t="s">
        <v>1349</v>
      </c>
      <c r="C90" s="657" t="s">
        <v>815</v>
      </c>
      <c r="D90" s="522" t="s">
        <v>816</v>
      </c>
      <c r="E90" s="304" t="s">
        <v>53</v>
      </c>
      <c r="F90" s="303">
        <v>230</v>
      </c>
      <c r="G90" s="208">
        <v>0.2</v>
      </c>
      <c r="H90" s="304">
        <v>0.85</v>
      </c>
      <c r="I90" s="303">
        <v>1</v>
      </c>
      <c r="J90" s="206">
        <f t="shared" si="51"/>
        <v>0.23529411764705885</v>
      </c>
      <c r="K90" s="305">
        <v>1</v>
      </c>
      <c r="L90" s="303">
        <v>1</v>
      </c>
      <c r="M90" s="206">
        <v>0</v>
      </c>
      <c r="N90" s="572">
        <v>0</v>
      </c>
      <c r="O90" s="727">
        <v>0</v>
      </c>
      <c r="P90" s="728">
        <v>0</v>
      </c>
      <c r="Q90" s="305">
        <v>0.7</v>
      </c>
      <c r="R90" s="303">
        <v>0.8</v>
      </c>
      <c r="S90" s="307">
        <v>0</v>
      </c>
      <c r="T90" s="303">
        <v>24</v>
      </c>
      <c r="U90" s="499">
        <v>340</v>
      </c>
      <c r="V90" s="500">
        <f t="shared" si="54"/>
        <v>0</v>
      </c>
      <c r="W90" s="310" t="s">
        <v>54</v>
      </c>
      <c r="X90" s="310">
        <v>0</v>
      </c>
      <c r="Y90" s="310">
        <v>0</v>
      </c>
      <c r="Z90" s="157">
        <v>0</v>
      </c>
      <c r="AA90" s="118"/>
      <c r="AB90" s="118"/>
      <c r="AC90" s="118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  <c r="AP90" s="118"/>
      <c r="AQ90" s="118"/>
      <c r="AR90" s="118"/>
      <c r="AS90" s="118"/>
      <c r="AT90" s="118"/>
      <c r="AU90" s="118"/>
      <c r="AV90" s="118"/>
      <c r="AW90" s="118"/>
      <c r="AX90" s="118"/>
      <c r="AY90" s="118"/>
      <c r="AZ90" s="118"/>
      <c r="BA90" s="118"/>
      <c r="BB90" s="118"/>
      <c r="BC90" s="118"/>
      <c r="BD90" s="118"/>
      <c r="BE90" s="118"/>
      <c r="BF90" s="118"/>
      <c r="BG90" s="118"/>
      <c r="BH90" s="118"/>
      <c r="BI90" s="118"/>
      <c r="BJ90" s="118"/>
      <c r="BK90" s="118"/>
      <c r="BL90" s="118"/>
      <c r="BM90" s="118"/>
      <c r="BN90" s="118"/>
      <c r="BO90" s="118"/>
      <c r="BP90" s="118"/>
      <c r="BQ90" s="118"/>
      <c r="BR90" s="118"/>
      <c r="BS90" s="118"/>
      <c r="BT90" s="118"/>
      <c r="BU90" s="118"/>
      <c r="BV90" s="118"/>
      <c r="BW90" s="118"/>
      <c r="BX90" s="118"/>
      <c r="BY90" s="118"/>
      <c r="BZ90" s="118"/>
      <c r="CA90" s="118"/>
      <c r="CB90" s="118"/>
      <c r="CC90" s="118"/>
      <c r="CD90" s="118"/>
      <c r="CE90" s="118"/>
      <c r="CF90" s="118"/>
      <c r="CG90" s="118"/>
      <c r="CH90" s="118"/>
      <c r="CI90" s="118"/>
      <c r="CJ90" s="118"/>
      <c r="CK90" s="118"/>
      <c r="CL90" s="118"/>
      <c r="CM90" s="118"/>
      <c r="CN90" s="118"/>
      <c r="CO90" s="118"/>
      <c r="CP90" s="118"/>
      <c r="CQ90" s="118"/>
      <c r="CR90" s="118"/>
      <c r="CS90" s="118"/>
      <c r="CT90" s="118"/>
      <c r="CU90" s="118"/>
      <c r="CV90" s="118"/>
      <c r="CW90" s="118"/>
      <c r="CX90" s="118"/>
      <c r="CY90" s="118"/>
      <c r="CZ90" s="118"/>
      <c r="DA90" s="118"/>
      <c r="DB90" s="118"/>
      <c r="DC90" s="118"/>
      <c r="DD90" s="118"/>
      <c r="DE90" s="118"/>
      <c r="DF90" s="118"/>
      <c r="DG90" s="118"/>
      <c r="DH90" s="118"/>
      <c r="DI90" s="118"/>
      <c r="DJ90" s="118"/>
      <c r="DK90" s="118"/>
      <c r="DL90" s="118"/>
      <c r="DM90" s="118"/>
      <c r="DN90" s="118"/>
      <c r="DO90" s="118"/>
      <c r="DP90" s="118"/>
      <c r="DQ90" s="118"/>
      <c r="DR90" s="118"/>
      <c r="DS90" s="118"/>
      <c r="DT90" s="118"/>
      <c r="DU90" s="118"/>
      <c r="DV90" s="118"/>
    </row>
    <row r="91" spans="1:126" s="447" customFormat="1" ht="19.95" customHeight="1">
      <c r="A91" s="460"/>
      <c r="B91" s="293" t="s">
        <v>1349</v>
      </c>
      <c r="C91" s="460" t="s">
        <v>982</v>
      </c>
      <c r="D91" s="528" t="s">
        <v>981</v>
      </c>
      <c r="E91" s="304" t="s">
        <v>974</v>
      </c>
      <c r="F91" s="498">
        <v>400</v>
      </c>
      <c r="G91" s="510">
        <v>1.8</v>
      </c>
      <c r="H91" s="529">
        <v>1</v>
      </c>
      <c r="I91" s="498">
        <v>1</v>
      </c>
      <c r="J91" s="509">
        <f t="shared" si="51"/>
        <v>1.8</v>
      </c>
      <c r="K91" s="497">
        <v>1</v>
      </c>
      <c r="L91" s="498">
        <v>1</v>
      </c>
      <c r="M91" s="530">
        <v>0</v>
      </c>
      <c r="N91" s="497">
        <v>1</v>
      </c>
      <c r="O91" s="498">
        <v>1</v>
      </c>
      <c r="P91" s="509">
        <v>0</v>
      </c>
      <c r="Q91" s="497">
        <v>1</v>
      </c>
      <c r="R91" s="498">
        <v>1</v>
      </c>
      <c r="S91" s="530">
        <v>0</v>
      </c>
      <c r="T91" s="498">
        <v>24</v>
      </c>
      <c r="U91" s="531">
        <v>340</v>
      </c>
      <c r="V91" s="532">
        <f t="shared" si="54"/>
        <v>0</v>
      </c>
      <c r="W91" s="293" t="s">
        <v>192</v>
      </c>
      <c r="X91" s="293">
        <v>0</v>
      </c>
      <c r="Y91" s="293">
        <v>0</v>
      </c>
      <c r="Z91" s="402">
        <v>0</v>
      </c>
      <c r="AA91" s="460"/>
      <c r="AB91" s="460"/>
      <c r="AC91" s="460"/>
      <c r="AD91" s="460"/>
      <c r="AE91" s="460"/>
      <c r="AF91" s="460"/>
      <c r="AG91" s="460"/>
      <c r="AH91" s="460"/>
      <c r="AI91" s="460"/>
      <c r="AJ91" s="460"/>
      <c r="AK91" s="460"/>
      <c r="AL91" s="460"/>
      <c r="AM91" s="460"/>
      <c r="AN91" s="460"/>
      <c r="AO91" s="460"/>
      <c r="AP91" s="460"/>
      <c r="AQ91" s="460"/>
      <c r="AR91" s="460"/>
      <c r="AS91" s="460"/>
      <c r="AT91" s="460"/>
      <c r="AU91" s="460"/>
      <c r="AV91" s="460"/>
      <c r="AW91" s="460"/>
      <c r="AX91" s="460"/>
      <c r="AY91" s="460"/>
      <c r="AZ91" s="460"/>
      <c r="BA91" s="460"/>
      <c r="BB91" s="460"/>
      <c r="BC91" s="460"/>
      <c r="BD91" s="460"/>
      <c r="BE91" s="460"/>
      <c r="BF91" s="460"/>
      <c r="BG91" s="460"/>
      <c r="BH91" s="460"/>
      <c r="BI91" s="460"/>
      <c r="BJ91" s="460"/>
      <c r="BK91" s="460"/>
      <c r="BL91" s="460"/>
      <c r="BM91" s="460"/>
      <c r="BN91" s="460"/>
      <c r="BO91" s="460"/>
      <c r="BP91" s="460"/>
      <c r="BQ91" s="460"/>
      <c r="BR91" s="460"/>
      <c r="BS91" s="460"/>
      <c r="BT91" s="460"/>
      <c r="BU91" s="460"/>
      <c r="BV91" s="460"/>
      <c r="BW91" s="460"/>
      <c r="BX91" s="460"/>
      <c r="BY91" s="460"/>
      <c r="BZ91" s="460"/>
      <c r="CA91" s="460"/>
      <c r="CB91" s="460"/>
      <c r="CC91" s="460"/>
      <c r="CD91" s="460"/>
      <c r="CE91" s="460"/>
      <c r="CF91" s="460"/>
      <c r="CG91" s="460"/>
      <c r="CH91" s="460"/>
      <c r="CI91" s="460"/>
      <c r="CJ91" s="460"/>
      <c r="CK91" s="460"/>
      <c r="CL91" s="460"/>
      <c r="CM91" s="460"/>
      <c r="CN91" s="460"/>
      <c r="CO91" s="460"/>
      <c r="CP91" s="460"/>
      <c r="CQ91" s="460"/>
      <c r="CR91" s="460"/>
      <c r="CS91" s="460"/>
      <c r="CT91" s="460"/>
      <c r="CU91" s="460"/>
      <c r="CV91" s="460"/>
      <c r="CW91" s="460"/>
      <c r="CX91" s="460"/>
      <c r="CY91" s="460"/>
      <c r="CZ91" s="460"/>
      <c r="DA91" s="460"/>
      <c r="DB91" s="460"/>
      <c r="DC91" s="460"/>
      <c r="DD91" s="460"/>
      <c r="DE91" s="460"/>
      <c r="DF91" s="460"/>
      <c r="DG91" s="460"/>
      <c r="DH91" s="460"/>
      <c r="DI91" s="460"/>
      <c r="DJ91" s="460"/>
      <c r="DK91" s="460"/>
      <c r="DL91" s="460"/>
      <c r="DM91" s="460"/>
      <c r="DN91" s="460"/>
      <c r="DO91" s="460"/>
      <c r="DP91" s="460"/>
      <c r="DQ91" s="460"/>
      <c r="DR91" s="460"/>
      <c r="DS91" s="460"/>
      <c r="DT91" s="460"/>
      <c r="DU91" s="460"/>
      <c r="DV91" s="460"/>
    </row>
    <row r="92" spans="1:126" s="423" customFormat="1" ht="19.95" customHeight="1">
      <c r="A92" s="118"/>
      <c r="B92" s="158" t="s">
        <v>1415</v>
      </c>
      <c r="C92" s="366" t="s">
        <v>840</v>
      </c>
      <c r="D92" s="501" t="s">
        <v>1437</v>
      </c>
      <c r="E92" s="164" t="s">
        <v>53</v>
      </c>
      <c r="F92" s="163">
        <v>230</v>
      </c>
      <c r="G92" s="167">
        <v>0.08</v>
      </c>
      <c r="H92" s="164">
        <v>1</v>
      </c>
      <c r="I92" s="163">
        <v>1</v>
      </c>
      <c r="J92" s="165">
        <f t="shared" si="51"/>
        <v>0.08</v>
      </c>
      <c r="K92" s="166">
        <v>1</v>
      </c>
      <c r="L92" s="167">
        <v>1</v>
      </c>
      <c r="M92" s="490">
        <f t="shared" ref="M92" si="55">J92*K92*L92</f>
        <v>0.08</v>
      </c>
      <c r="N92" s="479">
        <v>1</v>
      </c>
      <c r="O92" s="247">
        <v>1</v>
      </c>
      <c r="P92" s="165">
        <f t="shared" ref="P92" si="56">J92*N92*O92</f>
        <v>0.08</v>
      </c>
      <c r="Q92" s="166">
        <v>1</v>
      </c>
      <c r="R92" s="163">
        <v>1</v>
      </c>
      <c r="S92" s="169">
        <f t="shared" ref="S92" si="57">G92/H92*Q92*R92</f>
        <v>0.08</v>
      </c>
      <c r="T92" s="163">
        <v>24</v>
      </c>
      <c r="U92" s="340">
        <v>340</v>
      </c>
      <c r="V92" s="502">
        <f t="shared" si="54"/>
        <v>652.79999999999995</v>
      </c>
      <c r="W92" s="172" t="s">
        <v>192</v>
      </c>
      <c r="X92" s="172">
        <v>0</v>
      </c>
      <c r="Y92" s="172">
        <v>0</v>
      </c>
      <c r="Z92" s="172">
        <v>0</v>
      </c>
      <c r="AA92" s="118"/>
      <c r="AB92" s="118"/>
      <c r="AC92" s="118"/>
      <c r="AD92" s="118"/>
      <c r="AE92" s="118"/>
      <c r="AF92" s="118"/>
      <c r="AG92" s="118"/>
      <c r="AH92" s="118"/>
      <c r="AI92" s="118"/>
      <c r="AJ92" s="118"/>
      <c r="AK92" s="118"/>
      <c r="AL92" s="118"/>
      <c r="AM92" s="118"/>
      <c r="AN92" s="118"/>
      <c r="AO92" s="118"/>
      <c r="AP92" s="118"/>
      <c r="AQ92" s="118"/>
      <c r="AR92" s="118"/>
      <c r="AS92" s="118"/>
      <c r="AT92" s="118"/>
      <c r="AU92" s="118"/>
      <c r="AV92" s="118"/>
      <c r="AW92" s="118"/>
      <c r="AX92" s="118"/>
      <c r="AY92" s="118"/>
      <c r="AZ92" s="118"/>
      <c r="BA92" s="118"/>
      <c r="BB92" s="118"/>
      <c r="BC92" s="118"/>
      <c r="BD92" s="118"/>
      <c r="BE92" s="118"/>
      <c r="BF92" s="118"/>
      <c r="BG92" s="118"/>
      <c r="BH92" s="118"/>
      <c r="BI92" s="118"/>
      <c r="BJ92" s="118"/>
      <c r="BK92" s="118"/>
      <c r="BL92" s="118"/>
      <c r="BM92" s="118"/>
      <c r="BN92" s="118"/>
      <c r="BO92" s="118"/>
      <c r="BP92" s="118"/>
      <c r="BQ92" s="118"/>
      <c r="BR92" s="118"/>
      <c r="BS92" s="118"/>
      <c r="BT92" s="118"/>
      <c r="BU92" s="118"/>
      <c r="BV92" s="118"/>
      <c r="BW92" s="118"/>
      <c r="BX92" s="118"/>
      <c r="BY92" s="118"/>
      <c r="BZ92" s="118"/>
      <c r="CA92" s="118"/>
      <c r="CB92" s="118"/>
      <c r="CC92" s="118"/>
      <c r="CD92" s="118"/>
      <c r="CE92" s="118"/>
      <c r="CF92" s="118"/>
      <c r="CG92" s="118"/>
      <c r="CH92" s="118"/>
      <c r="CI92" s="118"/>
      <c r="CJ92" s="118"/>
      <c r="CK92" s="118"/>
      <c r="CL92" s="118"/>
      <c r="CM92" s="118"/>
      <c r="CN92" s="118"/>
      <c r="CO92" s="118"/>
      <c r="CP92" s="118"/>
      <c r="CQ92" s="118"/>
      <c r="CR92" s="118"/>
      <c r="CS92" s="118"/>
      <c r="CT92" s="118"/>
      <c r="CU92" s="118"/>
      <c r="CV92" s="118"/>
      <c r="CW92" s="118"/>
      <c r="CX92" s="118"/>
      <c r="CY92" s="118"/>
      <c r="CZ92" s="118"/>
      <c r="DA92" s="118"/>
      <c r="DB92" s="118"/>
      <c r="DC92" s="118"/>
      <c r="DD92" s="118"/>
      <c r="DE92" s="118"/>
      <c r="DF92" s="118"/>
      <c r="DG92" s="118"/>
      <c r="DH92" s="118"/>
      <c r="DI92" s="118"/>
      <c r="DJ92" s="118"/>
    </row>
    <row r="93" spans="1:126" s="423" customFormat="1" ht="19.95" customHeight="1">
      <c r="A93" s="118"/>
      <c r="B93" s="158" t="s">
        <v>1407</v>
      </c>
      <c r="C93" s="366" t="s">
        <v>1262</v>
      </c>
      <c r="D93" s="533" t="s">
        <v>980</v>
      </c>
      <c r="E93" s="164" t="s">
        <v>974</v>
      </c>
      <c r="F93" s="163">
        <v>400</v>
      </c>
      <c r="G93" s="163">
        <v>5.9</v>
      </c>
      <c r="H93" s="164">
        <v>1</v>
      </c>
      <c r="I93" s="163">
        <v>1</v>
      </c>
      <c r="J93" s="165">
        <f t="shared" si="51"/>
        <v>5.9</v>
      </c>
      <c r="K93" s="166">
        <v>1</v>
      </c>
      <c r="L93" s="179">
        <v>1</v>
      </c>
      <c r="M93" s="181">
        <f t="shared" si="53"/>
        <v>5.9</v>
      </c>
      <c r="N93" s="479">
        <v>1</v>
      </c>
      <c r="O93" s="247">
        <v>1</v>
      </c>
      <c r="P93" s="250">
        <f>J93*N93*O93</f>
        <v>5.9</v>
      </c>
      <c r="Q93" s="166">
        <v>1</v>
      </c>
      <c r="R93" s="163">
        <v>1</v>
      </c>
      <c r="S93" s="169">
        <f t="shared" si="52"/>
        <v>5.9</v>
      </c>
      <c r="T93" s="163">
        <v>24</v>
      </c>
      <c r="U93" s="170">
        <v>340</v>
      </c>
      <c r="V93" s="191">
        <f t="shared" si="54"/>
        <v>48144.000000000007</v>
      </c>
      <c r="W93" s="172" t="s">
        <v>192</v>
      </c>
      <c r="X93" s="192">
        <v>0</v>
      </c>
      <c r="Y93" s="192">
        <v>0</v>
      </c>
      <c r="Z93" s="157">
        <v>0</v>
      </c>
      <c r="AA93" s="118"/>
      <c r="AB93" s="121"/>
      <c r="AC93" s="118"/>
      <c r="AD93" s="118"/>
      <c r="AE93" s="118"/>
      <c r="AF93" s="118"/>
      <c r="AG93" s="118"/>
      <c r="AH93" s="118"/>
      <c r="AI93" s="118"/>
      <c r="AJ93" s="118"/>
      <c r="AK93" s="118"/>
      <c r="AL93" s="118"/>
      <c r="AM93" s="118"/>
      <c r="AN93" s="118"/>
      <c r="AO93" s="118"/>
      <c r="AP93" s="118"/>
      <c r="AQ93" s="118"/>
      <c r="AR93" s="118"/>
      <c r="AS93" s="118"/>
      <c r="AT93" s="118"/>
      <c r="AU93" s="118"/>
      <c r="AV93" s="118"/>
      <c r="AW93" s="118"/>
      <c r="AX93" s="118"/>
      <c r="AY93" s="118"/>
      <c r="AZ93" s="118"/>
      <c r="BA93" s="118"/>
      <c r="BB93" s="118"/>
      <c r="BC93" s="118"/>
      <c r="BD93" s="118"/>
      <c r="BE93" s="118"/>
      <c r="BF93" s="118"/>
      <c r="BG93" s="118"/>
      <c r="BH93" s="118"/>
      <c r="BI93" s="118"/>
      <c r="BJ93" s="118"/>
      <c r="BK93" s="118"/>
      <c r="BL93" s="118"/>
      <c r="BM93" s="118"/>
      <c r="BN93" s="118"/>
      <c r="BO93" s="118"/>
      <c r="BP93" s="118"/>
      <c r="BQ93" s="118"/>
      <c r="BR93" s="118"/>
      <c r="BS93" s="118"/>
      <c r="BT93" s="118"/>
      <c r="BU93" s="118"/>
      <c r="BV93" s="118"/>
      <c r="BW93" s="118"/>
      <c r="BX93" s="118"/>
      <c r="BY93" s="118"/>
      <c r="BZ93" s="118"/>
      <c r="CA93" s="118"/>
      <c r="CB93" s="118"/>
      <c r="CC93" s="118"/>
      <c r="CD93" s="118"/>
      <c r="CE93" s="118"/>
      <c r="CF93" s="118"/>
      <c r="CG93" s="118"/>
      <c r="CH93" s="118"/>
      <c r="CI93" s="118"/>
      <c r="CJ93" s="118"/>
      <c r="CK93" s="118"/>
      <c r="CL93" s="118"/>
      <c r="CM93" s="118"/>
      <c r="CN93" s="118"/>
      <c r="CO93" s="118"/>
      <c r="CP93" s="118"/>
      <c r="CQ93" s="118"/>
      <c r="CR93" s="118"/>
      <c r="CS93" s="118"/>
      <c r="CT93" s="118"/>
      <c r="CU93" s="118"/>
      <c r="CV93" s="118"/>
      <c r="CW93" s="118"/>
      <c r="CX93" s="118"/>
      <c r="CY93" s="118"/>
      <c r="CZ93" s="118"/>
      <c r="DA93" s="118"/>
      <c r="DB93" s="118"/>
      <c r="DC93" s="118"/>
      <c r="DD93" s="118"/>
      <c r="DE93" s="118"/>
      <c r="DF93" s="118"/>
      <c r="DG93" s="118"/>
      <c r="DH93" s="118"/>
      <c r="DI93" s="118"/>
      <c r="DJ93" s="118"/>
      <c r="DK93" s="118"/>
      <c r="DL93" s="118"/>
      <c r="DM93" s="118"/>
      <c r="DN93" s="118"/>
      <c r="DO93" s="118"/>
      <c r="DP93" s="118"/>
      <c r="DQ93" s="118"/>
      <c r="DR93" s="118"/>
      <c r="DS93" s="118"/>
      <c r="DT93" s="118"/>
      <c r="DU93" s="118"/>
      <c r="DV93" s="118"/>
    </row>
    <row r="94" spans="1:126" s="423" customFormat="1" ht="19.95" customHeight="1">
      <c r="A94" s="118"/>
      <c r="B94" s="158" t="s">
        <v>1479</v>
      </c>
      <c r="C94" s="366" t="s">
        <v>833</v>
      </c>
      <c r="D94" s="163" t="s">
        <v>1016</v>
      </c>
      <c r="E94" s="164" t="s">
        <v>974</v>
      </c>
      <c r="F94" s="163">
        <v>400</v>
      </c>
      <c r="G94" s="163">
        <v>9.9</v>
      </c>
      <c r="H94" s="164">
        <v>1</v>
      </c>
      <c r="I94" s="163">
        <v>1</v>
      </c>
      <c r="J94" s="165">
        <f t="shared" si="51"/>
        <v>9.9</v>
      </c>
      <c r="K94" s="166">
        <v>1</v>
      </c>
      <c r="L94" s="179">
        <v>1</v>
      </c>
      <c r="M94" s="181">
        <f t="shared" si="53"/>
        <v>9.9</v>
      </c>
      <c r="N94" s="166">
        <v>0</v>
      </c>
      <c r="O94" s="163">
        <v>0</v>
      </c>
      <c r="P94" s="193">
        <v>0</v>
      </c>
      <c r="Q94" s="166">
        <v>1</v>
      </c>
      <c r="R94" s="163">
        <v>0.54</v>
      </c>
      <c r="S94" s="169">
        <f t="shared" si="52"/>
        <v>5.346000000000001</v>
      </c>
      <c r="T94" s="163">
        <v>24</v>
      </c>
      <c r="U94" s="170">
        <v>340</v>
      </c>
      <c r="V94" s="191">
        <f t="shared" si="54"/>
        <v>43623.360000000008</v>
      </c>
      <c r="W94" s="172" t="s">
        <v>192</v>
      </c>
      <c r="X94" s="192">
        <v>0</v>
      </c>
      <c r="Y94" s="192">
        <v>0</v>
      </c>
      <c r="Z94" s="157">
        <v>0</v>
      </c>
      <c r="AA94" s="118"/>
      <c r="AB94" s="121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8"/>
      <c r="BC94" s="118"/>
      <c r="BD94" s="118"/>
      <c r="BE94" s="118"/>
      <c r="BF94" s="118"/>
      <c r="BG94" s="118"/>
      <c r="BH94" s="118"/>
      <c r="BI94" s="118"/>
      <c r="BJ94" s="118"/>
      <c r="BK94" s="118"/>
      <c r="BL94" s="118"/>
      <c r="BM94" s="118"/>
      <c r="BN94" s="118"/>
      <c r="BO94" s="118"/>
      <c r="BP94" s="118"/>
      <c r="BQ94" s="118"/>
      <c r="BR94" s="118"/>
      <c r="BS94" s="118"/>
      <c r="BT94" s="118"/>
      <c r="BU94" s="118"/>
      <c r="BV94" s="118"/>
      <c r="BW94" s="118"/>
      <c r="BX94" s="118"/>
      <c r="BY94" s="118"/>
      <c r="BZ94" s="118"/>
      <c r="CA94" s="118"/>
      <c r="CB94" s="118"/>
      <c r="CC94" s="118"/>
      <c r="CD94" s="118"/>
      <c r="CE94" s="118"/>
      <c r="CF94" s="118"/>
      <c r="CG94" s="118"/>
      <c r="CH94" s="118"/>
      <c r="CI94" s="118"/>
      <c r="CJ94" s="118"/>
      <c r="CK94" s="118"/>
      <c r="CL94" s="118"/>
      <c r="CM94" s="118"/>
      <c r="CN94" s="118"/>
      <c r="CO94" s="118"/>
      <c r="CP94" s="118"/>
      <c r="CQ94" s="118"/>
      <c r="CR94" s="118"/>
      <c r="CS94" s="118"/>
      <c r="CT94" s="118"/>
      <c r="CU94" s="118"/>
      <c r="CV94" s="118"/>
      <c r="CW94" s="118"/>
      <c r="CX94" s="118"/>
      <c r="CY94" s="118"/>
      <c r="CZ94" s="118"/>
      <c r="DA94" s="118"/>
      <c r="DB94" s="118"/>
      <c r="DC94" s="118"/>
      <c r="DD94" s="118"/>
      <c r="DE94" s="118"/>
      <c r="DF94" s="118"/>
      <c r="DG94" s="118"/>
      <c r="DH94" s="118"/>
      <c r="DI94" s="118"/>
      <c r="DJ94" s="118"/>
      <c r="DK94" s="118"/>
      <c r="DL94" s="118"/>
      <c r="DM94" s="118"/>
      <c r="DN94" s="118"/>
      <c r="DO94" s="118"/>
      <c r="DP94" s="118"/>
      <c r="DQ94" s="118"/>
      <c r="DR94" s="118"/>
      <c r="DS94" s="118"/>
      <c r="DT94" s="118"/>
      <c r="DU94" s="118"/>
      <c r="DV94" s="118"/>
    </row>
    <row r="95" spans="1:126" s="423" customFormat="1" ht="19.95" customHeight="1">
      <c r="A95" s="118"/>
      <c r="B95" s="158" t="s">
        <v>1479</v>
      </c>
      <c r="C95" s="366" t="s">
        <v>1396</v>
      </c>
      <c r="D95" s="163" t="s">
        <v>1358</v>
      </c>
      <c r="E95" s="164" t="s">
        <v>974</v>
      </c>
      <c r="F95" s="163">
        <v>400</v>
      </c>
      <c r="G95" s="163">
        <v>2</v>
      </c>
      <c r="H95" s="164">
        <v>1</v>
      </c>
      <c r="I95" s="163">
        <v>1</v>
      </c>
      <c r="J95" s="165">
        <f t="shared" ref="J95" si="58">G95/H95/I95</f>
        <v>2</v>
      </c>
      <c r="K95" s="166">
        <v>1</v>
      </c>
      <c r="L95" s="179">
        <v>1</v>
      </c>
      <c r="M95" s="181">
        <f t="shared" ref="M95" si="59">J95*K95*L95</f>
        <v>2</v>
      </c>
      <c r="N95" s="166">
        <v>1</v>
      </c>
      <c r="O95" s="163">
        <v>1</v>
      </c>
      <c r="P95" s="180">
        <f>J95*N95*O95</f>
        <v>2</v>
      </c>
      <c r="Q95" s="166">
        <v>1</v>
      </c>
      <c r="R95" s="163">
        <v>1</v>
      </c>
      <c r="S95" s="169">
        <f t="shared" ref="S95" si="60">G95/H95*Q95*R95</f>
        <v>2</v>
      </c>
      <c r="T95" s="163">
        <v>24</v>
      </c>
      <c r="U95" s="170">
        <v>340</v>
      </c>
      <c r="V95" s="191">
        <f t="shared" ref="V95" si="61">S95*T95*U95</f>
        <v>16320</v>
      </c>
      <c r="W95" s="172" t="s">
        <v>192</v>
      </c>
      <c r="X95" s="192">
        <v>0</v>
      </c>
      <c r="Y95" s="192">
        <v>0</v>
      </c>
      <c r="Z95" s="157">
        <v>0</v>
      </c>
      <c r="AA95" s="118"/>
      <c r="AB95" s="121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  <c r="AP95" s="118"/>
      <c r="AQ95" s="118"/>
      <c r="AR95" s="118"/>
      <c r="AS95" s="118"/>
      <c r="AT95" s="118"/>
      <c r="AU95" s="118"/>
      <c r="AV95" s="118"/>
      <c r="AW95" s="118"/>
      <c r="AX95" s="118"/>
      <c r="AY95" s="118"/>
      <c r="AZ95" s="118"/>
      <c r="BA95" s="118"/>
      <c r="BB95" s="118"/>
      <c r="BC95" s="118"/>
      <c r="BD95" s="118"/>
      <c r="BE95" s="118"/>
      <c r="BF95" s="118"/>
      <c r="BG95" s="118"/>
      <c r="BH95" s="118"/>
      <c r="BI95" s="118"/>
      <c r="BJ95" s="118"/>
      <c r="BK95" s="118"/>
      <c r="BL95" s="118"/>
      <c r="BM95" s="118"/>
      <c r="BN95" s="118"/>
      <c r="BO95" s="118"/>
      <c r="BP95" s="118"/>
      <c r="BQ95" s="118"/>
      <c r="BR95" s="118"/>
      <c r="BS95" s="118"/>
      <c r="BT95" s="118"/>
      <c r="BU95" s="118"/>
      <c r="BV95" s="118"/>
      <c r="BW95" s="118"/>
      <c r="BX95" s="118"/>
      <c r="BY95" s="118"/>
      <c r="BZ95" s="118"/>
      <c r="CA95" s="118"/>
      <c r="CB95" s="118"/>
      <c r="CC95" s="118"/>
      <c r="CD95" s="118"/>
      <c r="CE95" s="118"/>
      <c r="CF95" s="118"/>
      <c r="CG95" s="118"/>
      <c r="CH95" s="118"/>
      <c r="CI95" s="118"/>
      <c r="CJ95" s="118"/>
      <c r="CK95" s="118"/>
      <c r="CL95" s="118"/>
      <c r="CM95" s="118"/>
      <c r="CN95" s="118"/>
      <c r="CO95" s="118"/>
      <c r="CP95" s="118"/>
      <c r="CQ95" s="118"/>
      <c r="CR95" s="118"/>
      <c r="CS95" s="118"/>
      <c r="CT95" s="118"/>
      <c r="CU95" s="118"/>
      <c r="CV95" s="118"/>
      <c r="CW95" s="118"/>
      <c r="CX95" s="118"/>
      <c r="CY95" s="118"/>
      <c r="CZ95" s="118"/>
      <c r="DA95" s="118"/>
      <c r="DB95" s="118"/>
      <c r="DC95" s="118"/>
      <c r="DD95" s="118"/>
      <c r="DE95" s="118"/>
      <c r="DF95" s="118"/>
      <c r="DG95" s="118"/>
      <c r="DH95" s="118"/>
      <c r="DI95" s="118"/>
      <c r="DJ95" s="118"/>
      <c r="DK95" s="118"/>
      <c r="DL95" s="118"/>
      <c r="DM95" s="118"/>
      <c r="DN95" s="118"/>
      <c r="DO95" s="118"/>
      <c r="DP95" s="118"/>
      <c r="DQ95" s="118"/>
      <c r="DR95" s="118"/>
      <c r="DS95" s="118"/>
      <c r="DT95" s="118"/>
      <c r="DU95" s="118"/>
      <c r="DV95" s="118"/>
    </row>
    <row r="96" spans="1:126" s="423" customFormat="1" ht="19.95" customHeight="1">
      <c r="A96" s="118"/>
      <c r="B96" s="158" t="s">
        <v>1407</v>
      </c>
      <c r="C96" s="460" t="s">
        <v>1233</v>
      </c>
      <c r="D96" s="303" t="s">
        <v>1358</v>
      </c>
      <c r="E96" s="304" t="s">
        <v>974</v>
      </c>
      <c r="F96" s="303">
        <v>400</v>
      </c>
      <c r="G96" s="303">
        <v>2.31</v>
      </c>
      <c r="H96" s="304">
        <v>1</v>
      </c>
      <c r="I96" s="303">
        <v>1</v>
      </c>
      <c r="J96" s="206">
        <f t="shared" ref="J96" si="62">G96/H96/I96</f>
        <v>2.31</v>
      </c>
      <c r="K96" s="305">
        <v>0</v>
      </c>
      <c r="L96" s="297">
        <v>1</v>
      </c>
      <c r="M96" s="211">
        <f t="shared" ref="M96" si="63">J96*K96*L96</f>
        <v>0</v>
      </c>
      <c r="N96" s="305">
        <v>0</v>
      </c>
      <c r="O96" s="303">
        <v>1</v>
      </c>
      <c r="P96" s="209">
        <f>J96*N96*O96</f>
        <v>0</v>
      </c>
      <c r="Q96" s="305">
        <v>0</v>
      </c>
      <c r="R96" s="303">
        <v>1</v>
      </c>
      <c r="S96" s="307">
        <f t="shared" ref="S96" si="64">G96/H96*Q96*R96</f>
        <v>0</v>
      </c>
      <c r="T96" s="303">
        <v>24</v>
      </c>
      <c r="U96" s="308">
        <v>340</v>
      </c>
      <c r="V96" s="399">
        <f t="shared" ref="V96" si="65">S96*T96*U96</f>
        <v>0</v>
      </c>
      <c r="W96" s="310" t="s">
        <v>192</v>
      </c>
      <c r="X96" s="390">
        <v>0</v>
      </c>
      <c r="Y96" s="390">
        <v>0</v>
      </c>
      <c r="Z96" s="402">
        <v>0</v>
      </c>
      <c r="AA96" s="118"/>
      <c r="AB96" s="121"/>
      <c r="AC96" s="118"/>
      <c r="AD96" s="118"/>
      <c r="AE96" s="118"/>
      <c r="AF96" s="118"/>
      <c r="AG96" s="118"/>
      <c r="AH96" s="118"/>
      <c r="AI96" s="118"/>
      <c r="AJ96" s="118"/>
      <c r="AK96" s="118"/>
      <c r="AL96" s="118"/>
      <c r="AM96" s="118"/>
      <c r="AN96" s="118"/>
      <c r="AO96" s="118"/>
      <c r="AP96" s="118"/>
      <c r="AQ96" s="118"/>
      <c r="AR96" s="118"/>
      <c r="AS96" s="118"/>
      <c r="AT96" s="118"/>
      <c r="AU96" s="118"/>
      <c r="AV96" s="118"/>
      <c r="AW96" s="118"/>
      <c r="AX96" s="118"/>
      <c r="AY96" s="118"/>
      <c r="AZ96" s="118"/>
      <c r="BA96" s="118"/>
      <c r="BB96" s="118"/>
      <c r="BC96" s="118"/>
      <c r="BD96" s="118"/>
      <c r="BE96" s="118"/>
      <c r="BF96" s="118"/>
      <c r="BG96" s="118"/>
      <c r="BH96" s="118"/>
      <c r="BI96" s="118"/>
      <c r="BJ96" s="118"/>
      <c r="BK96" s="118"/>
      <c r="BL96" s="118"/>
      <c r="BM96" s="118"/>
      <c r="BN96" s="118"/>
      <c r="BO96" s="118"/>
      <c r="BP96" s="118"/>
      <c r="BQ96" s="118"/>
      <c r="BR96" s="118"/>
      <c r="BS96" s="118"/>
      <c r="BT96" s="118"/>
      <c r="BU96" s="118"/>
      <c r="BV96" s="118"/>
      <c r="BW96" s="118"/>
      <c r="BX96" s="118"/>
      <c r="BY96" s="118"/>
      <c r="BZ96" s="118"/>
      <c r="CA96" s="118"/>
      <c r="CB96" s="118"/>
      <c r="CC96" s="118"/>
      <c r="CD96" s="118"/>
      <c r="CE96" s="118"/>
      <c r="CF96" s="118"/>
      <c r="CG96" s="118"/>
      <c r="CH96" s="118"/>
      <c r="CI96" s="118"/>
      <c r="CJ96" s="118"/>
      <c r="CK96" s="118"/>
      <c r="CL96" s="118"/>
      <c r="CM96" s="118"/>
      <c r="CN96" s="118"/>
      <c r="CO96" s="118"/>
      <c r="CP96" s="118"/>
      <c r="CQ96" s="118"/>
      <c r="CR96" s="118"/>
      <c r="CS96" s="118"/>
      <c r="CT96" s="118"/>
      <c r="CU96" s="118"/>
      <c r="CV96" s="118"/>
      <c r="CW96" s="118"/>
      <c r="CX96" s="118"/>
      <c r="CY96" s="118"/>
      <c r="CZ96" s="118"/>
      <c r="DA96" s="118"/>
      <c r="DB96" s="118"/>
      <c r="DC96" s="118"/>
      <c r="DD96" s="118"/>
      <c r="DE96" s="118"/>
      <c r="DF96" s="118"/>
      <c r="DG96" s="118"/>
      <c r="DH96" s="118"/>
      <c r="DI96" s="118"/>
      <c r="DJ96" s="118"/>
      <c r="DK96" s="118"/>
      <c r="DL96" s="118"/>
      <c r="DM96" s="118"/>
      <c r="DN96" s="118"/>
      <c r="DO96" s="118"/>
      <c r="DP96" s="118"/>
      <c r="DQ96" s="118"/>
      <c r="DR96" s="118"/>
      <c r="DS96" s="118"/>
      <c r="DT96" s="118"/>
      <c r="DU96" s="118"/>
      <c r="DV96" s="118"/>
    </row>
    <row r="97" spans="1:126" s="423" customFormat="1" ht="19.95" customHeight="1">
      <c r="A97" s="118"/>
      <c r="B97" s="293" t="s">
        <v>1349</v>
      </c>
      <c r="C97" s="294" t="s">
        <v>908</v>
      </c>
      <c r="D97" s="303" t="s">
        <v>909</v>
      </c>
      <c r="E97" s="304" t="s">
        <v>55</v>
      </c>
      <c r="F97" s="303">
        <v>400</v>
      </c>
      <c r="G97" s="208">
        <v>0.75</v>
      </c>
      <c r="H97" s="304">
        <v>0.8</v>
      </c>
      <c r="I97" s="303">
        <v>0.7</v>
      </c>
      <c r="J97" s="296">
        <f t="shared" si="51"/>
        <v>1.3392857142857144</v>
      </c>
      <c r="K97" s="305">
        <v>1</v>
      </c>
      <c r="L97" s="303">
        <v>0</v>
      </c>
      <c r="M97" s="211">
        <f>J97*K97*L97</f>
        <v>0</v>
      </c>
      <c r="N97" s="305">
        <v>1</v>
      </c>
      <c r="O97" s="303">
        <v>0.8</v>
      </c>
      <c r="P97" s="209">
        <v>0</v>
      </c>
      <c r="Q97" s="305">
        <v>1</v>
      </c>
      <c r="R97" s="303">
        <v>0.8</v>
      </c>
      <c r="S97" s="307">
        <v>0</v>
      </c>
      <c r="T97" s="303">
        <v>24</v>
      </c>
      <c r="U97" s="308">
        <v>340</v>
      </c>
      <c r="V97" s="399">
        <f t="shared" si="54"/>
        <v>0</v>
      </c>
      <c r="W97" s="310" t="s">
        <v>54</v>
      </c>
      <c r="X97" s="310">
        <v>0</v>
      </c>
      <c r="Y97" s="310">
        <v>1</v>
      </c>
      <c r="Z97" s="157">
        <v>0</v>
      </c>
      <c r="AA97" s="118"/>
      <c r="AB97" s="121"/>
      <c r="AC97" s="118"/>
      <c r="AD97" s="118"/>
      <c r="AE97" s="118"/>
      <c r="AF97" s="118"/>
      <c r="AG97" s="118"/>
      <c r="AH97" s="118"/>
      <c r="AI97" s="118"/>
      <c r="AJ97" s="118"/>
      <c r="AK97" s="118"/>
      <c r="AL97" s="118"/>
      <c r="AM97" s="118"/>
      <c r="AN97" s="118"/>
      <c r="AO97" s="118"/>
      <c r="AP97" s="118"/>
      <c r="AQ97" s="118"/>
      <c r="AR97" s="118"/>
      <c r="AS97" s="118"/>
      <c r="AT97" s="118"/>
      <c r="AU97" s="118"/>
      <c r="AV97" s="118"/>
      <c r="AW97" s="118"/>
      <c r="AX97" s="118"/>
      <c r="AY97" s="118"/>
      <c r="AZ97" s="118"/>
      <c r="BA97" s="118"/>
      <c r="BB97" s="118"/>
      <c r="BC97" s="118"/>
      <c r="BD97" s="118"/>
      <c r="BE97" s="118"/>
      <c r="BF97" s="118"/>
      <c r="BG97" s="118"/>
      <c r="BH97" s="118"/>
      <c r="BI97" s="118"/>
      <c r="BJ97" s="118"/>
      <c r="BK97" s="118"/>
      <c r="BL97" s="118"/>
      <c r="BM97" s="118"/>
      <c r="BN97" s="118"/>
      <c r="BO97" s="118"/>
      <c r="BP97" s="118"/>
      <c r="BQ97" s="118"/>
      <c r="BR97" s="118"/>
      <c r="BS97" s="118"/>
      <c r="BT97" s="118"/>
      <c r="BU97" s="118"/>
      <c r="BV97" s="118"/>
      <c r="BW97" s="118"/>
      <c r="BX97" s="118"/>
      <c r="BY97" s="118"/>
      <c r="BZ97" s="118"/>
      <c r="CA97" s="118"/>
      <c r="CB97" s="118"/>
      <c r="CC97" s="118"/>
      <c r="CD97" s="118"/>
      <c r="CE97" s="118"/>
      <c r="CF97" s="118"/>
      <c r="CG97" s="118"/>
      <c r="CH97" s="118"/>
      <c r="CI97" s="118"/>
      <c r="CJ97" s="118"/>
      <c r="CK97" s="118"/>
      <c r="CL97" s="118"/>
      <c r="CM97" s="118"/>
      <c r="CN97" s="118"/>
      <c r="CO97" s="118"/>
      <c r="CP97" s="118"/>
      <c r="CQ97" s="118"/>
      <c r="CR97" s="118"/>
      <c r="CS97" s="118"/>
      <c r="CT97" s="118"/>
      <c r="CU97" s="118"/>
      <c r="CV97" s="118"/>
      <c r="CW97" s="118"/>
      <c r="CX97" s="118"/>
      <c r="CY97" s="118"/>
      <c r="CZ97" s="118"/>
      <c r="DA97" s="118"/>
      <c r="DB97" s="118"/>
      <c r="DC97" s="118"/>
      <c r="DD97" s="118"/>
      <c r="DE97" s="118"/>
      <c r="DF97" s="118"/>
      <c r="DG97" s="118"/>
      <c r="DH97" s="118"/>
      <c r="DI97" s="118"/>
      <c r="DJ97" s="118"/>
      <c r="DK97" s="118"/>
      <c r="DL97" s="118"/>
      <c r="DM97" s="118"/>
      <c r="DN97" s="118"/>
      <c r="DO97" s="118"/>
      <c r="DP97" s="118"/>
      <c r="DQ97" s="118"/>
      <c r="DR97" s="118"/>
      <c r="DS97" s="118"/>
      <c r="DT97" s="118"/>
      <c r="DU97" s="118"/>
      <c r="DV97" s="118"/>
    </row>
    <row r="98" spans="1:126" s="423" customFormat="1" ht="19.95" customHeight="1">
      <c r="A98" s="118"/>
      <c r="B98" s="158" t="s">
        <v>1415</v>
      </c>
      <c r="C98" s="366" t="s">
        <v>841</v>
      </c>
      <c r="D98" s="501" t="s">
        <v>1438</v>
      </c>
      <c r="E98" s="164" t="s">
        <v>53</v>
      </c>
      <c r="F98" s="163">
        <v>230</v>
      </c>
      <c r="G98" s="167">
        <v>0.65</v>
      </c>
      <c r="H98" s="164">
        <v>1</v>
      </c>
      <c r="I98" s="163">
        <v>1</v>
      </c>
      <c r="J98" s="165">
        <f t="shared" si="51"/>
        <v>0.65</v>
      </c>
      <c r="K98" s="166">
        <v>1</v>
      </c>
      <c r="L98" s="167">
        <v>1</v>
      </c>
      <c r="M98" s="490">
        <f>J98*K98*L98</f>
        <v>0.65</v>
      </c>
      <c r="N98" s="479">
        <v>1</v>
      </c>
      <c r="O98" s="247">
        <v>1</v>
      </c>
      <c r="P98" s="165">
        <f t="shared" ref="P98:P115" si="66">J98*N98*O98</f>
        <v>0.65</v>
      </c>
      <c r="Q98" s="166">
        <v>1</v>
      </c>
      <c r="R98" s="163">
        <v>1</v>
      </c>
      <c r="S98" s="169">
        <f t="shared" si="52"/>
        <v>0.65</v>
      </c>
      <c r="T98" s="163">
        <v>24</v>
      </c>
      <c r="U98" s="340">
        <v>340</v>
      </c>
      <c r="V98" s="502">
        <f t="shared" si="54"/>
        <v>5304.0000000000009</v>
      </c>
      <c r="W98" s="172" t="s">
        <v>192</v>
      </c>
      <c r="X98" s="172">
        <v>0</v>
      </c>
      <c r="Y98" s="172">
        <v>0</v>
      </c>
      <c r="Z98" s="157">
        <v>0</v>
      </c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  <c r="AP98" s="118"/>
      <c r="AQ98" s="118"/>
      <c r="AR98" s="118"/>
      <c r="AS98" s="118"/>
      <c r="AT98" s="118"/>
      <c r="AU98" s="118"/>
      <c r="AV98" s="118"/>
      <c r="AW98" s="118"/>
      <c r="AX98" s="118"/>
      <c r="AY98" s="118"/>
      <c r="AZ98" s="118"/>
      <c r="BA98" s="118"/>
      <c r="BB98" s="118"/>
      <c r="BC98" s="118"/>
      <c r="BD98" s="118"/>
      <c r="BE98" s="118"/>
      <c r="BF98" s="118"/>
      <c r="BG98" s="118"/>
      <c r="BH98" s="118"/>
      <c r="BI98" s="118"/>
      <c r="BJ98" s="118"/>
      <c r="BK98" s="118"/>
      <c r="BL98" s="118"/>
      <c r="BM98" s="118"/>
      <c r="BN98" s="118"/>
      <c r="BO98" s="118"/>
      <c r="BP98" s="118"/>
      <c r="BQ98" s="118"/>
      <c r="BR98" s="118"/>
      <c r="BS98" s="118"/>
      <c r="BT98" s="118"/>
      <c r="BU98" s="118"/>
      <c r="BV98" s="118"/>
      <c r="BW98" s="118"/>
      <c r="BX98" s="118"/>
      <c r="BY98" s="118"/>
      <c r="BZ98" s="118"/>
      <c r="CA98" s="118"/>
      <c r="CB98" s="118"/>
      <c r="CC98" s="118"/>
      <c r="CD98" s="118"/>
      <c r="CE98" s="118"/>
      <c r="CF98" s="118"/>
      <c r="CG98" s="118"/>
      <c r="CH98" s="118"/>
      <c r="CI98" s="118"/>
      <c r="CJ98" s="118"/>
      <c r="CK98" s="118"/>
      <c r="CL98" s="118"/>
      <c r="CM98" s="118"/>
      <c r="CN98" s="118"/>
      <c r="CO98" s="118"/>
      <c r="CP98" s="118"/>
      <c r="CQ98" s="118"/>
      <c r="CR98" s="118"/>
      <c r="CS98" s="118"/>
      <c r="CT98" s="118"/>
      <c r="CU98" s="118"/>
      <c r="CV98" s="118"/>
      <c r="CW98" s="118"/>
      <c r="CX98" s="118"/>
      <c r="CY98" s="118"/>
      <c r="CZ98" s="118"/>
      <c r="DA98" s="118"/>
      <c r="DB98" s="118"/>
      <c r="DC98" s="118"/>
      <c r="DD98" s="118"/>
      <c r="DE98" s="118"/>
      <c r="DF98" s="118"/>
      <c r="DG98" s="118"/>
      <c r="DH98" s="118"/>
      <c r="DI98" s="118"/>
      <c r="DJ98" s="118"/>
      <c r="DK98" s="118"/>
      <c r="DL98" s="118"/>
      <c r="DM98" s="118"/>
      <c r="DN98" s="118"/>
      <c r="DO98" s="118"/>
      <c r="DP98" s="118"/>
      <c r="DQ98" s="118"/>
      <c r="DR98" s="118"/>
      <c r="DS98" s="118"/>
      <c r="DT98" s="118"/>
      <c r="DU98" s="118"/>
      <c r="DV98" s="118"/>
    </row>
    <row r="99" spans="1:126" s="118" customFormat="1" ht="19.95" customHeight="1">
      <c r="B99" s="158" t="s">
        <v>1349</v>
      </c>
      <c r="C99" s="188" t="s">
        <v>1167</v>
      </c>
      <c r="D99" s="163" t="s">
        <v>1248</v>
      </c>
      <c r="E99" s="164" t="s">
        <v>53</v>
      </c>
      <c r="F99" s="163">
        <v>230</v>
      </c>
      <c r="G99" s="163">
        <v>0.37</v>
      </c>
      <c r="H99" s="164">
        <v>0.75</v>
      </c>
      <c r="I99" s="163">
        <v>0.7</v>
      </c>
      <c r="J99" s="165">
        <f t="shared" ref="J99" si="67">G99/H99/I99</f>
        <v>0.70476190476190481</v>
      </c>
      <c r="K99" s="166">
        <v>1</v>
      </c>
      <c r="L99" s="179">
        <v>0.8</v>
      </c>
      <c r="M99" s="181">
        <f t="shared" ref="M99" si="68">J99*K99*L99</f>
        <v>0.56380952380952387</v>
      </c>
      <c r="N99" s="166">
        <v>1</v>
      </c>
      <c r="O99" s="163">
        <v>1</v>
      </c>
      <c r="P99" s="193">
        <f t="shared" si="66"/>
        <v>0.70476190476190481</v>
      </c>
      <c r="Q99" s="166">
        <v>1</v>
      </c>
      <c r="R99" s="163">
        <v>0.8</v>
      </c>
      <c r="S99" s="169">
        <f t="shared" ref="S99" si="69">G99/H99*Q99*R99</f>
        <v>0.39466666666666672</v>
      </c>
      <c r="T99" s="163">
        <v>24</v>
      </c>
      <c r="U99" s="170">
        <v>340</v>
      </c>
      <c r="V99" s="191">
        <f t="shared" ref="V99" si="70">S99*T99*U99</f>
        <v>3220.4800000000005</v>
      </c>
      <c r="W99" s="172" t="s">
        <v>192</v>
      </c>
      <c r="X99" s="172">
        <v>0</v>
      </c>
      <c r="Y99" s="172">
        <v>0</v>
      </c>
      <c r="Z99" s="172">
        <v>1</v>
      </c>
      <c r="AB99" s="121"/>
    </row>
    <row r="100" spans="1:126" s="118" customFormat="1" ht="19.95" customHeight="1">
      <c r="B100" s="158" t="s">
        <v>1479</v>
      </c>
      <c r="C100" s="294" t="s">
        <v>1265</v>
      </c>
      <c r="D100" s="303" t="s">
        <v>1264</v>
      </c>
      <c r="E100" s="304" t="s">
        <v>53</v>
      </c>
      <c r="F100" s="303">
        <v>230</v>
      </c>
      <c r="G100" s="303">
        <v>0.05</v>
      </c>
      <c r="H100" s="304">
        <v>1</v>
      </c>
      <c r="I100" s="303">
        <v>1</v>
      </c>
      <c r="J100" s="206">
        <f t="shared" ref="J100" si="71">G100/H100/I100</f>
        <v>0.05</v>
      </c>
      <c r="K100" s="305">
        <v>1</v>
      </c>
      <c r="L100" s="297">
        <v>1</v>
      </c>
      <c r="M100" s="211">
        <f t="shared" ref="M100" si="72">J100*K100*L100</f>
        <v>0.05</v>
      </c>
      <c r="N100" s="305">
        <v>1</v>
      </c>
      <c r="O100" s="303">
        <v>1</v>
      </c>
      <c r="P100" s="209">
        <v>0</v>
      </c>
      <c r="Q100" s="305">
        <v>1</v>
      </c>
      <c r="R100" s="303">
        <v>1</v>
      </c>
      <c r="S100" s="307">
        <v>0</v>
      </c>
      <c r="T100" s="303">
        <v>24</v>
      </c>
      <c r="U100" s="308">
        <v>340</v>
      </c>
      <c r="V100" s="399">
        <f t="shared" ref="V100" si="73">S100*T100*U100</f>
        <v>0</v>
      </c>
      <c r="W100" s="310" t="s">
        <v>192</v>
      </c>
      <c r="X100" s="310">
        <v>0</v>
      </c>
      <c r="Y100" s="310">
        <v>0</v>
      </c>
      <c r="Z100" s="310">
        <v>0</v>
      </c>
      <c r="AB100" s="121"/>
    </row>
    <row r="101" spans="1:126" s="423" customFormat="1" ht="19.95" customHeight="1">
      <c r="A101" s="118"/>
      <c r="B101" s="158" t="s">
        <v>1349</v>
      </c>
      <c r="C101" s="174" t="s">
        <v>1484</v>
      </c>
      <c r="D101" s="160" t="s">
        <v>582</v>
      </c>
      <c r="E101" s="164" t="s">
        <v>53</v>
      </c>
      <c r="F101" s="163">
        <v>230</v>
      </c>
      <c r="G101" s="167">
        <v>2.5</v>
      </c>
      <c r="H101" s="167">
        <v>1</v>
      </c>
      <c r="I101" s="163">
        <v>0.85</v>
      </c>
      <c r="J101" s="165">
        <f t="shared" si="51"/>
        <v>2.9411764705882355</v>
      </c>
      <c r="K101" s="166">
        <v>1</v>
      </c>
      <c r="L101" s="167">
        <v>1</v>
      </c>
      <c r="M101" s="180">
        <f>J101*K101*L101</f>
        <v>2.9411764705882355</v>
      </c>
      <c r="N101" s="166">
        <v>0</v>
      </c>
      <c r="O101" s="163">
        <v>0</v>
      </c>
      <c r="P101" s="155">
        <f t="shared" si="66"/>
        <v>0</v>
      </c>
      <c r="Q101" s="166">
        <v>1</v>
      </c>
      <c r="R101" s="163">
        <v>0.85</v>
      </c>
      <c r="S101" s="167">
        <f t="shared" si="52"/>
        <v>2.125</v>
      </c>
      <c r="T101" s="163">
        <v>24</v>
      </c>
      <c r="U101" s="170">
        <v>340</v>
      </c>
      <c r="V101" s="189">
        <f t="shared" si="54"/>
        <v>17340</v>
      </c>
      <c r="W101" s="157" t="s">
        <v>192</v>
      </c>
      <c r="X101" s="157">
        <v>0</v>
      </c>
      <c r="Y101" s="157">
        <v>0</v>
      </c>
      <c r="Z101" s="157">
        <v>0</v>
      </c>
      <c r="AA101" s="118"/>
      <c r="AB101" s="118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  <c r="AP101" s="118"/>
      <c r="AQ101" s="118"/>
      <c r="AR101" s="118"/>
      <c r="AS101" s="118"/>
      <c r="AT101" s="118"/>
      <c r="AU101" s="118"/>
      <c r="AV101" s="118"/>
      <c r="AW101" s="118"/>
      <c r="AX101" s="118"/>
      <c r="AY101" s="118"/>
      <c r="AZ101" s="118"/>
      <c r="BA101" s="118"/>
      <c r="BB101" s="118"/>
      <c r="BC101" s="118"/>
      <c r="BD101" s="118"/>
      <c r="BE101" s="118"/>
      <c r="BF101" s="118"/>
      <c r="BG101" s="118"/>
      <c r="BH101" s="118"/>
      <c r="BI101" s="118"/>
      <c r="BJ101" s="118"/>
      <c r="BK101" s="118"/>
      <c r="BL101" s="118"/>
      <c r="BM101" s="118"/>
      <c r="BN101" s="118"/>
      <c r="BO101" s="118"/>
      <c r="BP101" s="118"/>
      <c r="BQ101" s="118"/>
      <c r="BR101" s="118"/>
      <c r="BS101" s="118"/>
      <c r="BT101" s="118"/>
      <c r="BU101" s="118"/>
      <c r="BV101" s="118"/>
      <c r="BW101" s="118"/>
      <c r="BX101" s="118"/>
      <c r="BY101" s="118"/>
      <c r="BZ101" s="118"/>
      <c r="CA101" s="118"/>
      <c r="CB101" s="118"/>
      <c r="CC101" s="118"/>
      <c r="CD101" s="118"/>
      <c r="CE101" s="118"/>
      <c r="CF101" s="118"/>
      <c r="CG101" s="118"/>
      <c r="CH101" s="118"/>
      <c r="CI101" s="118"/>
      <c r="CJ101" s="118"/>
      <c r="CK101" s="118"/>
      <c r="CL101" s="118"/>
      <c r="CM101" s="118"/>
      <c r="CN101" s="118"/>
      <c r="CO101" s="118"/>
      <c r="CP101" s="118"/>
      <c r="CQ101" s="118"/>
      <c r="CR101" s="118"/>
      <c r="CS101" s="118"/>
      <c r="CT101" s="118"/>
      <c r="CU101" s="118"/>
      <c r="CV101" s="118"/>
      <c r="CW101" s="118"/>
      <c r="CX101" s="118"/>
      <c r="CY101" s="118"/>
      <c r="CZ101" s="118"/>
      <c r="DA101" s="118"/>
      <c r="DB101" s="118"/>
      <c r="DC101" s="118"/>
      <c r="DD101" s="118"/>
      <c r="DE101" s="118"/>
      <c r="DF101" s="118"/>
      <c r="DG101" s="118"/>
      <c r="DH101" s="118"/>
      <c r="DI101" s="118"/>
      <c r="DJ101" s="118"/>
      <c r="DK101" s="118"/>
      <c r="DL101" s="118"/>
      <c r="DM101" s="118"/>
      <c r="DN101" s="118"/>
      <c r="DO101" s="118"/>
      <c r="DP101" s="118"/>
      <c r="DQ101" s="118"/>
      <c r="DR101" s="118"/>
      <c r="DS101" s="118"/>
      <c r="DT101" s="118"/>
      <c r="DU101" s="118"/>
      <c r="DV101" s="118"/>
    </row>
    <row r="102" spans="1:126" s="423" customFormat="1" ht="19.95" customHeight="1">
      <c r="A102" s="118"/>
      <c r="B102" s="158" t="s">
        <v>1349</v>
      </c>
      <c r="C102" s="188" t="s">
        <v>1485</v>
      </c>
      <c r="D102" s="160" t="s">
        <v>583</v>
      </c>
      <c r="E102" s="164" t="s">
        <v>53</v>
      </c>
      <c r="F102" s="163">
        <v>230</v>
      </c>
      <c r="G102" s="167">
        <v>3</v>
      </c>
      <c r="H102" s="167">
        <v>1</v>
      </c>
      <c r="I102" s="163">
        <v>0.85</v>
      </c>
      <c r="J102" s="165">
        <f t="shared" si="51"/>
        <v>3.5294117647058822</v>
      </c>
      <c r="K102" s="166">
        <v>1</v>
      </c>
      <c r="L102" s="167">
        <v>1</v>
      </c>
      <c r="M102" s="180">
        <f>J102*K102*L102</f>
        <v>3.5294117647058822</v>
      </c>
      <c r="N102" s="166">
        <v>0</v>
      </c>
      <c r="O102" s="163">
        <v>0</v>
      </c>
      <c r="P102" s="155">
        <f t="shared" si="66"/>
        <v>0</v>
      </c>
      <c r="Q102" s="166">
        <v>1</v>
      </c>
      <c r="R102" s="163">
        <v>0.85</v>
      </c>
      <c r="S102" s="167">
        <f t="shared" si="52"/>
        <v>2.5499999999999998</v>
      </c>
      <c r="T102" s="163">
        <v>24</v>
      </c>
      <c r="U102" s="170">
        <v>340.16666666666703</v>
      </c>
      <c r="V102" s="189">
        <f t="shared" si="54"/>
        <v>20818.200000000019</v>
      </c>
      <c r="W102" s="157" t="s">
        <v>192</v>
      </c>
      <c r="X102" s="157">
        <v>0</v>
      </c>
      <c r="Y102" s="157">
        <v>0</v>
      </c>
      <c r="Z102" s="157">
        <v>0</v>
      </c>
      <c r="AA102" s="118"/>
      <c r="AB102" s="118"/>
      <c r="AC102" s="118"/>
      <c r="AD102" s="118"/>
      <c r="AE102" s="118"/>
      <c r="AF102" s="118"/>
      <c r="AG102" s="118"/>
      <c r="AH102" s="118"/>
      <c r="AI102" s="118"/>
      <c r="AJ102" s="118"/>
      <c r="AK102" s="118"/>
      <c r="AL102" s="118"/>
      <c r="AM102" s="118"/>
      <c r="AN102" s="118"/>
      <c r="AO102" s="118"/>
      <c r="AP102" s="118"/>
      <c r="AQ102" s="118"/>
      <c r="AR102" s="118"/>
      <c r="AS102" s="118"/>
      <c r="AT102" s="118"/>
      <c r="AU102" s="118"/>
      <c r="AV102" s="118"/>
      <c r="AW102" s="118"/>
      <c r="AX102" s="118"/>
      <c r="AY102" s="118"/>
      <c r="AZ102" s="118"/>
      <c r="BA102" s="118"/>
      <c r="BB102" s="118"/>
      <c r="BC102" s="118"/>
      <c r="BD102" s="118"/>
      <c r="BE102" s="118"/>
      <c r="BF102" s="118"/>
      <c r="BG102" s="118"/>
      <c r="BH102" s="118"/>
      <c r="BI102" s="118"/>
      <c r="BJ102" s="118"/>
      <c r="BK102" s="118"/>
      <c r="BL102" s="118"/>
      <c r="BM102" s="118"/>
      <c r="BN102" s="118"/>
      <c r="BO102" s="118"/>
      <c r="BP102" s="118"/>
      <c r="BQ102" s="118"/>
      <c r="BR102" s="118"/>
      <c r="BS102" s="118"/>
      <c r="BT102" s="118"/>
      <c r="BU102" s="118"/>
      <c r="BV102" s="118"/>
      <c r="BW102" s="118"/>
      <c r="BX102" s="118"/>
      <c r="BY102" s="118"/>
      <c r="BZ102" s="118"/>
      <c r="CA102" s="118"/>
      <c r="CB102" s="118"/>
      <c r="CC102" s="118"/>
      <c r="CD102" s="118"/>
      <c r="CE102" s="118"/>
      <c r="CF102" s="118"/>
      <c r="CG102" s="118"/>
      <c r="CH102" s="118"/>
      <c r="CI102" s="118"/>
      <c r="CJ102" s="118"/>
      <c r="CK102" s="118"/>
      <c r="CL102" s="118"/>
      <c r="CM102" s="118"/>
      <c r="CN102" s="118"/>
      <c r="CO102" s="118"/>
      <c r="CP102" s="118"/>
      <c r="CQ102" s="118"/>
      <c r="CR102" s="118"/>
      <c r="CS102" s="118"/>
      <c r="CT102" s="118"/>
      <c r="CU102" s="118"/>
      <c r="CV102" s="118"/>
      <c r="CW102" s="118"/>
      <c r="CX102" s="118"/>
      <c r="CY102" s="118"/>
      <c r="CZ102" s="118"/>
      <c r="DA102" s="118"/>
      <c r="DB102" s="118"/>
      <c r="DC102" s="118"/>
      <c r="DD102" s="118"/>
      <c r="DE102" s="118"/>
      <c r="DF102" s="118"/>
      <c r="DG102" s="118"/>
      <c r="DH102" s="118"/>
      <c r="DI102" s="118"/>
      <c r="DJ102" s="118"/>
      <c r="DK102" s="118"/>
      <c r="DL102" s="118"/>
      <c r="DM102" s="118"/>
      <c r="DN102" s="118"/>
      <c r="DO102" s="118"/>
      <c r="DP102" s="118"/>
      <c r="DQ102" s="118"/>
      <c r="DR102" s="118"/>
      <c r="DS102" s="118"/>
      <c r="DT102" s="118"/>
      <c r="DU102" s="118"/>
      <c r="DV102" s="118"/>
    </row>
    <row r="103" spans="1:126" s="439" customFormat="1" ht="19.95" customHeight="1">
      <c r="A103" s="459"/>
      <c r="B103" s="293" t="s">
        <v>1349</v>
      </c>
      <c r="C103" s="385" t="s">
        <v>771</v>
      </c>
      <c r="D103" s="515" t="s">
        <v>586</v>
      </c>
      <c r="E103" s="304" t="s">
        <v>53</v>
      </c>
      <c r="F103" s="303">
        <v>230</v>
      </c>
      <c r="G103" s="208">
        <v>0.1</v>
      </c>
      <c r="H103" s="307">
        <v>1</v>
      </c>
      <c r="I103" s="303">
        <v>0.85</v>
      </c>
      <c r="J103" s="206">
        <f t="shared" si="51"/>
        <v>0.11764705882352942</v>
      </c>
      <c r="K103" s="305">
        <v>1</v>
      </c>
      <c r="L103" s="208">
        <v>1</v>
      </c>
      <c r="M103" s="512">
        <v>0</v>
      </c>
      <c r="N103" s="305">
        <v>1</v>
      </c>
      <c r="O103" s="303">
        <v>0</v>
      </c>
      <c r="P103" s="516">
        <f t="shared" si="66"/>
        <v>0</v>
      </c>
      <c r="Q103" s="305">
        <v>1</v>
      </c>
      <c r="R103" s="303">
        <v>1</v>
      </c>
      <c r="S103" s="307">
        <v>0</v>
      </c>
      <c r="T103" s="303">
        <v>24</v>
      </c>
      <c r="U103" s="308">
        <v>340</v>
      </c>
      <c r="V103" s="309">
        <f t="shared" si="54"/>
        <v>0</v>
      </c>
      <c r="W103" s="402" t="s">
        <v>291</v>
      </c>
      <c r="X103" s="402">
        <v>0</v>
      </c>
      <c r="Y103" s="402">
        <v>0</v>
      </c>
      <c r="Z103" s="157">
        <v>0</v>
      </c>
      <c r="AB103" s="440"/>
      <c r="DJ103" s="199"/>
      <c r="DK103" s="199"/>
      <c r="DL103" s="199"/>
      <c r="DM103" s="199"/>
      <c r="DN103" s="199"/>
      <c r="DO103" s="199"/>
      <c r="DP103" s="199"/>
      <c r="DQ103" s="199"/>
      <c r="DR103" s="199"/>
      <c r="DS103" s="199"/>
      <c r="DT103" s="199"/>
      <c r="DU103" s="199"/>
      <c r="DV103" s="199"/>
    </row>
    <row r="104" spans="1:126" s="423" customFormat="1" ht="19.95" customHeight="1">
      <c r="A104" s="118"/>
      <c r="B104" s="158" t="s">
        <v>1349</v>
      </c>
      <c r="C104" s="188" t="s">
        <v>1154</v>
      </c>
      <c r="D104" s="160" t="s">
        <v>1157</v>
      </c>
      <c r="E104" s="164" t="s">
        <v>53</v>
      </c>
      <c r="F104" s="163">
        <v>230</v>
      </c>
      <c r="G104" s="167">
        <v>0.72</v>
      </c>
      <c r="H104" s="167">
        <v>1</v>
      </c>
      <c r="I104" s="163">
        <v>0.8</v>
      </c>
      <c r="J104" s="165">
        <f t="shared" ref="J104:J115" si="74">G104/H104/I104</f>
        <v>0.89999999999999991</v>
      </c>
      <c r="K104" s="166">
        <v>0.33</v>
      </c>
      <c r="L104" s="167">
        <v>0.8</v>
      </c>
      <c r="M104" s="534">
        <f>J104*K104*L104</f>
        <v>0.23760000000000001</v>
      </c>
      <c r="N104" s="166">
        <v>0</v>
      </c>
      <c r="O104" s="163">
        <v>0</v>
      </c>
      <c r="P104" s="155">
        <f t="shared" si="66"/>
        <v>0</v>
      </c>
      <c r="Q104" s="166">
        <v>0.33</v>
      </c>
      <c r="R104" s="163">
        <v>0.8</v>
      </c>
      <c r="S104" s="167">
        <f t="shared" ref="S104:S115" si="75">G104/H104*Q104*R104</f>
        <v>0.19008000000000003</v>
      </c>
      <c r="T104" s="163">
        <v>0</v>
      </c>
      <c r="U104" s="170">
        <v>0</v>
      </c>
      <c r="V104" s="189">
        <f t="shared" ref="V104:V107" si="76">S104*T104*U104</f>
        <v>0</v>
      </c>
      <c r="W104" s="157" t="s">
        <v>192</v>
      </c>
      <c r="X104" s="157">
        <v>0</v>
      </c>
      <c r="Y104" s="157">
        <v>0</v>
      </c>
      <c r="Z104" s="157">
        <v>0</v>
      </c>
      <c r="AA104" s="118"/>
      <c r="AB104" s="118"/>
      <c r="AC104" s="118"/>
      <c r="AD104" s="118"/>
      <c r="AE104" s="118"/>
      <c r="AF104" s="118"/>
      <c r="AG104" s="118"/>
      <c r="AH104" s="118"/>
      <c r="AI104" s="118"/>
      <c r="AJ104" s="118"/>
      <c r="AK104" s="118"/>
      <c r="AL104" s="118"/>
      <c r="AM104" s="118"/>
      <c r="AN104" s="118"/>
      <c r="AO104" s="118"/>
      <c r="AP104" s="118"/>
      <c r="AQ104" s="118"/>
      <c r="AR104" s="118"/>
      <c r="AS104" s="118"/>
      <c r="AT104" s="118"/>
      <c r="AU104" s="118"/>
      <c r="AV104" s="118"/>
      <c r="AW104" s="118"/>
      <c r="AX104" s="118"/>
      <c r="AY104" s="118"/>
      <c r="AZ104" s="118"/>
      <c r="BA104" s="118"/>
      <c r="BB104" s="118"/>
      <c r="BC104" s="118"/>
      <c r="BD104" s="118"/>
      <c r="BE104" s="118"/>
      <c r="BF104" s="118"/>
      <c r="BG104" s="118"/>
      <c r="BH104" s="118"/>
      <c r="BI104" s="118"/>
      <c r="BJ104" s="118"/>
      <c r="BK104" s="118"/>
      <c r="BL104" s="118"/>
      <c r="BM104" s="118"/>
      <c r="BN104" s="118"/>
      <c r="BO104" s="118"/>
      <c r="BP104" s="118"/>
      <c r="BQ104" s="118"/>
      <c r="BR104" s="118"/>
      <c r="BS104" s="118"/>
      <c r="BT104" s="118"/>
      <c r="BU104" s="118"/>
      <c r="BV104" s="118"/>
      <c r="BW104" s="118"/>
      <c r="BX104" s="118"/>
      <c r="BY104" s="118"/>
      <c r="BZ104" s="118"/>
      <c r="CA104" s="118"/>
      <c r="CB104" s="118"/>
      <c r="CC104" s="118"/>
      <c r="CD104" s="118"/>
      <c r="CE104" s="118"/>
      <c r="CF104" s="118"/>
      <c r="CG104" s="118"/>
      <c r="CH104" s="118"/>
      <c r="CI104" s="118"/>
      <c r="CJ104" s="118"/>
      <c r="CK104" s="118"/>
      <c r="CL104" s="118"/>
      <c r="CM104" s="118"/>
      <c r="CN104" s="118"/>
      <c r="CO104" s="118"/>
      <c r="CP104" s="118"/>
      <c r="CQ104" s="118"/>
      <c r="CR104" s="118"/>
      <c r="CS104" s="118"/>
      <c r="CT104" s="118"/>
      <c r="CU104" s="118"/>
      <c r="CV104" s="118"/>
      <c r="CW104" s="118"/>
      <c r="CX104" s="118"/>
      <c r="CY104" s="118"/>
      <c r="CZ104" s="118"/>
      <c r="DA104" s="118"/>
      <c r="DB104" s="118"/>
      <c r="DC104" s="118"/>
      <c r="DD104" s="118"/>
      <c r="DE104" s="118"/>
      <c r="DF104" s="118"/>
      <c r="DG104" s="118"/>
      <c r="DH104" s="118"/>
      <c r="DI104" s="118"/>
      <c r="DJ104" s="118"/>
      <c r="DK104" s="118"/>
      <c r="DL104" s="118"/>
      <c r="DM104" s="118"/>
      <c r="DN104" s="118"/>
      <c r="DO104" s="118"/>
      <c r="DP104" s="118"/>
      <c r="DQ104" s="118"/>
      <c r="DR104" s="118"/>
      <c r="DS104" s="118"/>
      <c r="DT104" s="118"/>
      <c r="DU104" s="118"/>
      <c r="DV104" s="118"/>
    </row>
    <row r="105" spans="1:126" s="391" customFormat="1" ht="19.95" customHeight="1">
      <c r="A105" s="459"/>
      <c r="B105" s="158" t="s">
        <v>1349</v>
      </c>
      <c r="C105" s="159" t="s">
        <v>282</v>
      </c>
      <c r="D105" s="195" t="s">
        <v>564</v>
      </c>
      <c r="E105" s="176" t="s">
        <v>53</v>
      </c>
      <c r="F105" s="154">
        <v>230</v>
      </c>
      <c r="G105" s="154">
        <v>0.1</v>
      </c>
      <c r="H105" s="167">
        <v>1</v>
      </c>
      <c r="I105" s="175">
        <v>1</v>
      </c>
      <c r="J105" s="250">
        <f t="shared" si="74"/>
        <v>0.1</v>
      </c>
      <c r="K105" s="178">
        <v>1</v>
      </c>
      <c r="L105" s="248">
        <v>1</v>
      </c>
      <c r="M105" s="700">
        <f t="shared" ref="M105:M115" si="77">J105*K105*L105</f>
        <v>0.1</v>
      </c>
      <c r="N105" s="178">
        <v>1</v>
      </c>
      <c r="O105" s="175">
        <v>1</v>
      </c>
      <c r="P105" s="534">
        <f t="shared" si="66"/>
        <v>0.1</v>
      </c>
      <c r="Q105" s="178">
        <v>1</v>
      </c>
      <c r="R105" s="175">
        <v>1</v>
      </c>
      <c r="S105" s="339">
        <f t="shared" si="75"/>
        <v>0.1</v>
      </c>
      <c r="T105" s="175">
        <v>24</v>
      </c>
      <c r="U105" s="170">
        <v>340</v>
      </c>
      <c r="V105" s="193">
        <f t="shared" si="76"/>
        <v>816.00000000000011</v>
      </c>
      <c r="W105" s="182" t="s">
        <v>1259</v>
      </c>
      <c r="X105" s="157">
        <v>0</v>
      </c>
      <c r="Y105" s="1325">
        <v>0</v>
      </c>
      <c r="Z105" s="157">
        <v>0</v>
      </c>
    </row>
    <row r="106" spans="1:126" s="391" customFormat="1" ht="19.95" customHeight="1">
      <c r="A106" s="459"/>
      <c r="B106" s="158" t="s">
        <v>1349</v>
      </c>
      <c r="C106" s="159" t="s">
        <v>282</v>
      </c>
      <c r="D106" s="195" t="s">
        <v>563</v>
      </c>
      <c r="E106" s="176" t="s">
        <v>53</v>
      </c>
      <c r="F106" s="154">
        <v>230</v>
      </c>
      <c r="G106" s="154">
        <v>0.1</v>
      </c>
      <c r="H106" s="167">
        <v>1</v>
      </c>
      <c r="I106" s="175">
        <v>1</v>
      </c>
      <c r="J106" s="250">
        <f t="shared" si="74"/>
        <v>0.1</v>
      </c>
      <c r="K106" s="178">
        <v>1</v>
      </c>
      <c r="L106" s="248">
        <v>1</v>
      </c>
      <c r="M106" s="700">
        <f t="shared" si="77"/>
        <v>0.1</v>
      </c>
      <c r="N106" s="178">
        <v>1</v>
      </c>
      <c r="O106" s="175">
        <v>1</v>
      </c>
      <c r="P106" s="534">
        <f t="shared" si="66"/>
        <v>0.1</v>
      </c>
      <c r="Q106" s="178">
        <v>1</v>
      </c>
      <c r="R106" s="175">
        <v>1</v>
      </c>
      <c r="S106" s="339">
        <f t="shared" si="75"/>
        <v>0.1</v>
      </c>
      <c r="T106" s="175">
        <v>24</v>
      </c>
      <c r="U106" s="170">
        <v>340</v>
      </c>
      <c r="V106" s="193">
        <f t="shared" si="76"/>
        <v>816.00000000000011</v>
      </c>
      <c r="W106" s="182" t="s">
        <v>1259</v>
      </c>
      <c r="X106" s="157">
        <v>0</v>
      </c>
      <c r="Y106" s="1327"/>
      <c r="Z106" s="157">
        <v>0</v>
      </c>
      <c r="AA106" s="435"/>
    </row>
    <row r="107" spans="1:126" s="391" customFormat="1" ht="19.95" customHeight="1">
      <c r="A107" s="459"/>
      <c r="B107" s="158" t="s">
        <v>1349</v>
      </c>
      <c r="C107" s="159" t="s">
        <v>283</v>
      </c>
      <c r="D107" s="195" t="s">
        <v>1301</v>
      </c>
      <c r="E107" s="176" t="s">
        <v>53</v>
      </c>
      <c r="F107" s="154">
        <v>230</v>
      </c>
      <c r="G107" s="154">
        <v>7.0000000000000001E-3</v>
      </c>
      <c r="H107" s="167">
        <v>1</v>
      </c>
      <c r="I107" s="175">
        <v>0.95</v>
      </c>
      <c r="J107" s="506">
        <f t="shared" si="74"/>
        <v>7.3684210526315796E-3</v>
      </c>
      <c r="K107" s="178">
        <v>1</v>
      </c>
      <c r="L107" s="248">
        <v>1</v>
      </c>
      <c r="M107" s="700">
        <f t="shared" si="77"/>
        <v>7.3684210526315796E-3</v>
      </c>
      <c r="N107" s="178">
        <v>1</v>
      </c>
      <c r="O107" s="175">
        <v>1</v>
      </c>
      <c r="P107" s="534">
        <f t="shared" si="66"/>
        <v>7.3684210526315796E-3</v>
      </c>
      <c r="Q107" s="178">
        <v>1</v>
      </c>
      <c r="R107" s="175">
        <v>1</v>
      </c>
      <c r="S107" s="339">
        <f t="shared" si="75"/>
        <v>7.0000000000000001E-3</v>
      </c>
      <c r="T107" s="175">
        <v>24</v>
      </c>
      <c r="U107" s="170">
        <v>340</v>
      </c>
      <c r="V107" s="193">
        <f t="shared" si="76"/>
        <v>57.120000000000005</v>
      </c>
      <c r="W107" s="182" t="s">
        <v>192</v>
      </c>
      <c r="X107" s="182">
        <v>0</v>
      </c>
      <c r="Y107" s="182">
        <v>0</v>
      </c>
      <c r="Z107" s="157">
        <v>0</v>
      </c>
    </row>
    <row r="108" spans="1:126" s="391" customFormat="1" ht="19.95" customHeight="1">
      <c r="A108" s="459"/>
      <c r="B108" s="158" t="s">
        <v>1349</v>
      </c>
      <c r="C108" s="159" t="s">
        <v>471</v>
      </c>
      <c r="D108" s="195" t="s">
        <v>548</v>
      </c>
      <c r="E108" s="176" t="s">
        <v>53</v>
      </c>
      <c r="F108" s="154">
        <v>230</v>
      </c>
      <c r="G108" s="154">
        <v>5.8000000000000003E-2</v>
      </c>
      <c r="H108" s="167">
        <v>1</v>
      </c>
      <c r="I108" s="175">
        <v>1</v>
      </c>
      <c r="J108" s="506">
        <f t="shared" si="74"/>
        <v>5.8000000000000003E-2</v>
      </c>
      <c r="K108" s="178">
        <v>1</v>
      </c>
      <c r="L108" s="248">
        <v>1</v>
      </c>
      <c r="M108" s="700">
        <f t="shared" si="77"/>
        <v>5.8000000000000003E-2</v>
      </c>
      <c r="N108" s="258">
        <v>1</v>
      </c>
      <c r="O108" s="195">
        <v>1</v>
      </c>
      <c r="P108" s="534">
        <f t="shared" si="66"/>
        <v>5.8000000000000003E-2</v>
      </c>
      <c r="Q108" s="178">
        <v>1</v>
      </c>
      <c r="R108" s="175">
        <v>1</v>
      </c>
      <c r="S108" s="339">
        <f t="shared" si="75"/>
        <v>5.8000000000000003E-2</v>
      </c>
      <c r="T108" s="175">
        <v>0</v>
      </c>
      <c r="U108" s="170">
        <v>340</v>
      </c>
      <c r="V108" s="193">
        <f>S108*T108*U108</f>
        <v>0</v>
      </c>
      <c r="W108" s="182" t="s">
        <v>1259</v>
      </c>
      <c r="X108" s="157">
        <v>0</v>
      </c>
      <c r="Y108" s="1325">
        <v>0</v>
      </c>
      <c r="Z108" s="157">
        <v>0</v>
      </c>
    </row>
    <row r="109" spans="1:126" s="391" customFormat="1" ht="19.95" customHeight="1">
      <c r="A109" s="459"/>
      <c r="B109" s="158" t="s">
        <v>1349</v>
      </c>
      <c r="C109" s="159" t="s">
        <v>471</v>
      </c>
      <c r="D109" s="195" t="s">
        <v>549</v>
      </c>
      <c r="E109" s="176" t="s">
        <v>53</v>
      </c>
      <c r="F109" s="154">
        <v>230</v>
      </c>
      <c r="G109" s="154">
        <v>5.8000000000000003E-2</v>
      </c>
      <c r="H109" s="167">
        <v>1</v>
      </c>
      <c r="I109" s="175">
        <v>1</v>
      </c>
      <c r="J109" s="506">
        <f t="shared" si="74"/>
        <v>5.8000000000000003E-2</v>
      </c>
      <c r="K109" s="178">
        <v>1</v>
      </c>
      <c r="L109" s="248">
        <v>1</v>
      </c>
      <c r="M109" s="700">
        <f t="shared" si="77"/>
        <v>5.8000000000000003E-2</v>
      </c>
      <c r="N109" s="258">
        <v>1</v>
      </c>
      <c r="O109" s="195">
        <v>1</v>
      </c>
      <c r="P109" s="534">
        <f t="shared" si="66"/>
        <v>5.8000000000000003E-2</v>
      </c>
      <c r="Q109" s="178">
        <v>1</v>
      </c>
      <c r="R109" s="175">
        <v>1</v>
      </c>
      <c r="S109" s="339">
        <f t="shared" si="75"/>
        <v>5.8000000000000003E-2</v>
      </c>
      <c r="T109" s="175">
        <v>0</v>
      </c>
      <c r="U109" s="170">
        <v>340</v>
      </c>
      <c r="V109" s="193">
        <f t="shared" ref="V109:V115" si="78">S109*T109*U109</f>
        <v>0</v>
      </c>
      <c r="W109" s="182" t="s">
        <v>1259</v>
      </c>
      <c r="X109" s="157">
        <v>0</v>
      </c>
      <c r="Y109" s="1326"/>
      <c r="Z109" s="157">
        <v>0</v>
      </c>
    </row>
    <row r="110" spans="1:126" s="391" customFormat="1" ht="19.95" customHeight="1">
      <c r="A110" s="459"/>
      <c r="B110" s="158" t="s">
        <v>1349</v>
      </c>
      <c r="C110" s="159" t="s">
        <v>472</v>
      </c>
      <c r="D110" s="195" t="s">
        <v>550</v>
      </c>
      <c r="E110" s="176" t="s">
        <v>53</v>
      </c>
      <c r="F110" s="154">
        <v>230</v>
      </c>
      <c r="G110" s="154">
        <v>5.8000000000000003E-2</v>
      </c>
      <c r="H110" s="167">
        <v>1</v>
      </c>
      <c r="I110" s="175">
        <v>1</v>
      </c>
      <c r="J110" s="506">
        <f t="shared" si="74"/>
        <v>5.8000000000000003E-2</v>
      </c>
      <c r="K110" s="178">
        <v>1</v>
      </c>
      <c r="L110" s="248">
        <v>1</v>
      </c>
      <c r="M110" s="700">
        <f t="shared" si="77"/>
        <v>5.8000000000000003E-2</v>
      </c>
      <c r="N110" s="258">
        <v>1</v>
      </c>
      <c r="O110" s="195">
        <v>1</v>
      </c>
      <c r="P110" s="534">
        <f t="shared" si="66"/>
        <v>5.8000000000000003E-2</v>
      </c>
      <c r="Q110" s="178">
        <v>1</v>
      </c>
      <c r="R110" s="175">
        <v>1</v>
      </c>
      <c r="S110" s="339">
        <f t="shared" si="75"/>
        <v>5.8000000000000003E-2</v>
      </c>
      <c r="T110" s="175">
        <v>0</v>
      </c>
      <c r="U110" s="170">
        <v>340</v>
      </c>
      <c r="V110" s="193">
        <f t="shared" si="78"/>
        <v>0</v>
      </c>
      <c r="W110" s="182" t="s">
        <v>1259</v>
      </c>
      <c r="X110" s="157">
        <v>0</v>
      </c>
      <c r="Y110" s="1326"/>
      <c r="Z110" s="157">
        <v>0</v>
      </c>
    </row>
    <row r="111" spans="1:126" s="391" customFormat="1" ht="19.95" customHeight="1">
      <c r="A111" s="459"/>
      <c r="B111" s="158" t="s">
        <v>1349</v>
      </c>
      <c r="C111" s="159" t="s">
        <v>472</v>
      </c>
      <c r="D111" s="195" t="s">
        <v>551</v>
      </c>
      <c r="E111" s="176" t="s">
        <v>53</v>
      </c>
      <c r="F111" s="154">
        <v>230</v>
      </c>
      <c r="G111" s="154">
        <v>5.8000000000000003E-2</v>
      </c>
      <c r="H111" s="167">
        <v>1</v>
      </c>
      <c r="I111" s="175">
        <v>1</v>
      </c>
      <c r="J111" s="506">
        <f t="shared" si="74"/>
        <v>5.8000000000000003E-2</v>
      </c>
      <c r="K111" s="178">
        <v>1</v>
      </c>
      <c r="L111" s="248">
        <v>1</v>
      </c>
      <c r="M111" s="700">
        <f t="shared" si="77"/>
        <v>5.8000000000000003E-2</v>
      </c>
      <c r="N111" s="258">
        <v>1</v>
      </c>
      <c r="O111" s="195">
        <v>1</v>
      </c>
      <c r="P111" s="534">
        <f t="shared" si="66"/>
        <v>5.8000000000000003E-2</v>
      </c>
      <c r="Q111" s="178">
        <v>1</v>
      </c>
      <c r="R111" s="175">
        <v>1</v>
      </c>
      <c r="S111" s="339">
        <f t="shared" si="75"/>
        <v>5.8000000000000003E-2</v>
      </c>
      <c r="T111" s="175">
        <v>0</v>
      </c>
      <c r="U111" s="170">
        <v>340</v>
      </c>
      <c r="V111" s="193">
        <f t="shared" si="78"/>
        <v>0</v>
      </c>
      <c r="W111" s="182" t="s">
        <v>1259</v>
      </c>
      <c r="X111" s="157">
        <v>0</v>
      </c>
      <c r="Y111" s="1326"/>
      <c r="Z111" s="157">
        <v>0</v>
      </c>
    </row>
    <row r="112" spans="1:126" s="391" customFormat="1" ht="19.95" customHeight="1">
      <c r="A112" s="459"/>
      <c r="B112" s="158" t="s">
        <v>1349</v>
      </c>
      <c r="C112" s="159" t="s">
        <v>473</v>
      </c>
      <c r="D112" s="195" t="s">
        <v>552</v>
      </c>
      <c r="E112" s="176" t="s">
        <v>53</v>
      </c>
      <c r="F112" s="154">
        <v>230</v>
      </c>
      <c r="G112" s="154">
        <v>5.8000000000000003E-2</v>
      </c>
      <c r="H112" s="167">
        <v>1</v>
      </c>
      <c r="I112" s="175">
        <v>1</v>
      </c>
      <c r="J112" s="506">
        <f t="shared" si="74"/>
        <v>5.8000000000000003E-2</v>
      </c>
      <c r="K112" s="178">
        <v>1</v>
      </c>
      <c r="L112" s="248">
        <v>1</v>
      </c>
      <c r="M112" s="700">
        <f t="shared" si="77"/>
        <v>5.8000000000000003E-2</v>
      </c>
      <c r="N112" s="258">
        <v>1</v>
      </c>
      <c r="O112" s="195">
        <v>1</v>
      </c>
      <c r="P112" s="534">
        <f t="shared" si="66"/>
        <v>5.8000000000000003E-2</v>
      </c>
      <c r="Q112" s="178">
        <v>1</v>
      </c>
      <c r="R112" s="175">
        <v>1</v>
      </c>
      <c r="S112" s="339">
        <f t="shared" si="75"/>
        <v>5.8000000000000003E-2</v>
      </c>
      <c r="T112" s="175">
        <v>0</v>
      </c>
      <c r="U112" s="170">
        <v>340</v>
      </c>
      <c r="V112" s="193">
        <f t="shared" si="78"/>
        <v>0</v>
      </c>
      <c r="W112" s="182" t="s">
        <v>1259</v>
      </c>
      <c r="X112" s="157">
        <v>0</v>
      </c>
      <c r="Y112" s="1326"/>
      <c r="Z112" s="157">
        <v>0</v>
      </c>
    </row>
    <row r="113" spans="1:28" s="391" customFormat="1" ht="19.95" customHeight="1">
      <c r="A113" s="459"/>
      <c r="B113" s="158" t="s">
        <v>1349</v>
      </c>
      <c r="C113" s="159" t="s">
        <v>473</v>
      </c>
      <c r="D113" s="195" t="s">
        <v>553</v>
      </c>
      <c r="E113" s="176" t="s">
        <v>53</v>
      </c>
      <c r="F113" s="154">
        <v>230</v>
      </c>
      <c r="G113" s="154">
        <v>5.8000000000000003E-2</v>
      </c>
      <c r="H113" s="167">
        <v>1</v>
      </c>
      <c r="I113" s="175">
        <v>1</v>
      </c>
      <c r="J113" s="506">
        <f t="shared" si="74"/>
        <v>5.8000000000000003E-2</v>
      </c>
      <c r="K113" s="178">
        <v>1</v>
      </c>
      <c r="L113" s="248">
        <v>1</v>
      </c>
      <c r="M113" s="700">
        <f t="shared" si="77"/>
        <v>5.8000000000000003E-2</v>
      </c>
      <c r="N113" s="258">
        <v>1</v>
      </c>
      <c r="O113" s="195">
        <v>1</v>
      </c>
      <c r="P113" s="534">
        <f t="shared" si="66"/>
        <v>5.8000000000000003E-2</v>
      </c>
      <c r="Q113" s="178">
        <v>1</v>
      </c>
      <c r="R113" s="175">
        <v>1</v>
      </c>
      <c r="S113" s="339">
        <f t="shared" si="75"/>
        <v>5.8000000000000003E-2</v>
      </c>
      <c r="T113" s="175">
        <v>0</v>
      </c>
      <c r="U113" s="170">
        <v>340</v>
      </c>
      <c r="V113" s="193">
        <f t="shared" si="78"/>
        <v>0</v>
      </c>
      <c r="W113" s="182" t="s">
        <v>1259</v>
      </c>
      <c r="X113" s="157">
        <v>0</v>
      </c>
      <c r="Y113" s="1326"/>
      <c r="Z113" s="157">
        <v>0</v>
      </c>
    </row>
    <row r="114" spans="1:28" s="391" customFormat="1" ht="19.95" customHeight="1">
      <c r="A114" s="459"/>
      <c r="B114" s="158" t="s">
        <v>1349</v>
      </c>
      <c r="C114" s="159" t="s">
        <v>474</v>
      </c>
      <c r="D114" s="195" t="s">
        <v>554</v>
      </c>
      <c r="E114" s="176" t="s">
        <v>53</v>
      </c>
      <c r="F114" s="154">
        <v>230</v>
      </c>
      <c r="G114" s="154">
        <v>5.8000000000000003E-2</v>
      </c>
      <c r="H114" s="167">
        <v>1</v>
      </c>
      <c r="I114" s="175">
        <v>1</v>
      </c>
      <c r="J114" s="506">
        <f t="shared" si="74"/>
        <v>5.8000000000000003E-2</v>
      </c>
      <c r="K114" s="178">
        <v>1</v>
      </c>
      <c r="L114" s="248">
        <v>1</v>
      </c>
      <c r="M114" s="700">
        <f t="shared" si="77"/>
        <v>5.8000000000000003E-2</v>
      </c>
      <c r="N114" s="258">
        <v>1</v>
      </c>
      <c r="O114" s="195">
        <v>1</v>
      </c>
      <c r="P114" s="534">
        <f t="shared" si="66"/>
        <v>5.8000000000000003E-2</v>
      </c>
      <c r="Q114" s="178">
        <v>1</v>
      </c>
      <c r="R114" s="175">
        <v>1</v>
      </c>
      <c r="S114" s="339">
        <f t="shared" si="75"/>
        <v>5.8000000000000003E-2</v>
      </c>
      <c r="T114" s="175">
        <v>0</v>
      </c>
      <c r="U114" s="170">
        <v>340</v>
      </c>
      <c r="V114" s="193">
        <f t="shared" si="78"/>
        <v>0</v>
      </c>
      <c r="W114" s="182" t="s">
        <v>1259</v>
      </c>
      <c r="X114" s="157">
        <v>0</v>
      </c>
      <c r="Y114" s="1326"/>
      <c r="Z114" s="157">
        <v>0</v>
      </c>
    </row>
    <row r="115" spans="1:28" s="391" customFormat="1" ht="19.95" customHeight="1">
      <c r="A115" s="459"/>
      <c r="B115" s="158" t="s">
        <v>1349</v>
      </c>
      <c r="C115" s="159" t="s">
        <v>474</v>
      </c>
      <c r="D115" s="195" t="s">
        <v>555</v>
      </c>
      <c r="E115" s="176" t="s">
        <v>53</v>
      </c>
      <c r="F115" s="154">
        <v>230</v>
      </c>
      <c r="G115" s="154">
        <v>5.8000000000000003E-2</v>
      </c>
      <c r="H115" s="167">
        <v>1</v>
      </c>
      <c r="I115" s="175">
        <v>1</v>
      </c>
      <c r="J115" s="506">
        <f t="shared" si="74"/>
        <v>5.8000000000000003E-2</v>
      </c>
      <c r="K115" s="178">
        <v>1</v>
      </c>
      <c r="L115" s="248">
        <v>1</v>
      </c>
      <c r="M115" s="700">
        <f t="shared" si="77"/>
        <v>5.8000000000000003E-2</v>
      </c>
      <c r="N115" s="258">
        <v>1</v>
      </c>
      <c r="O115" s="195">
        <v>1</v>
      </c>
      <c r="P115" s="534">
        <f t="shared" si="66"/>
        <v>5.8000000000000003E-2</v>
      </c>
      <c r="Q115" s="178">
        <v>1</v>
      </c>
      <c r="R115" s="175">
        <v>1</v>
      </c>
      <c r="S115" s="339">
        <f t="shared" si="75"/>
        <v>5.8000000000000003E-2</v>
      </c>
      <c r="T115" s="175">
        <v>0</v>
      </c>
      <c r="U115" s="170">
        <v>340</v>
      </c>
      <c r="V115" s="193">
        <f t="shared" si="78"/>
        <v>0</v>
      </c>
      <c r="W115" s="182" t="s">
        <v>1259</v>
      </c>
      <c r="X115" s="157">
        <v>0</v>
      </c>
      <c r="Y115" s="1327"/>
      <c r="Z115" s="182">
        <v>0</v>
      </c>
    </row>
    <row r="116" spans="1:28" s="214" customFormat="1" ht="19.95" customHeight="1">
      <c r="B116" s="158" t="s">
        <v>1349</v>
      </c>
      <c r="C116" s="222" t="s">
        <v>295</v>
      </c>
      <c r="D116" s="194" t="s">
        <v>458</v>
      </c>
      <c r="E116" s="176" t="s">
        <v>53</v>
      </c>
      <c r="F116" s="163">
        <v>230</v>
      </c>
      <c r="G116" s="167">
        <v>2.6</v>
      </c>
      <c r="H116" s="167">
        <v>1</v>
      </c>
      <c r="I116" s="163">
        <v>0.82</v>
      </c>
      <c r="J116" s="250">
        <f>G116/H116/I116</f>
        <v>3.1707317073170733</v>
      </c>
      <c r="K116" s="166">
        <v>1</v>
      </c>
      <c r="L116" s="248">
        <v>1</v>
      </c>
      <c r="M116" s="534">
        <f>J116*K116*L116</f>
        <v>3.1707317073170733</v>
      </c>
      <c r="N116" s="166">
        <v>0</v>
      </c>
      <c r="O116" s="163">
        <v>1</v>
      </c>
      <c r="P116" s="155">
        <f>J116*N116*O116</f>
        <v>0</v>
      </c>
      <c r="Q116" s="166">
        <v>1</v>
      </c>
      <c r="R116" s="163">
        <v>0.2</v>
      </c>
      <c r="S116" s="167">
        <f>G116/H116*Q116*R116</f>
        <v>0.52</v>
      </c>
      <c r="T116" s="163">
        <v>0.1</v>
      </c>
      <c r="U116" s="170">
        <v>340.41666666666703</v>
      </c>
      <c r="V116" s="189">
        <f>S116*T116*U116</f>
        <v>17.701666666666686</v>
      </c>
      <c r="W116" s="157" t="s">
        <v>192</v>
      </c>
      <c r="X116" s="157">
        <v>0</v>
      </c>
      <c r="Y116" s="157">
        <v>0</v>
      </c>
      <c r="Z116" s="157">
        <v>0</v>
      </c>
      <c r="AB116" s="215"/>
    </row>
    <row r="117" spans="1:28" s="413" customFormat="1" ht="19.95" customHeight="1">
      <c r="A117" s="459"/>
      <c r="B117" s="158" t="s">
        <v>1479</v>
      </c>
      <c r="C117" s="159" t="s">
        <v>1508</v>
      </c>
      <c r="D117" s="202" t="s">
        <v>1509</v>
      </c>
      <c r="E117" s="202">
        <v>1</v>
      </c>
      <c r="F117" s="202">
        <v>230</v>
      </c>
      <c r="G117" s="202">
        <v>0.3</v>
      </c>
      <c r="H117" s="202">
        <v>1</v>
      </c>
      <c r="I117" s="202">
        <v>0.85</v>
      </c>
      <c r="J117" s="165">
        <f t="shared" ref="J117" si="79">G117/H117/I117</f>
        <v>0.35294117647058826</v>
      </c>
      <c r="K117" s="202">
        <v>1</v>
      </c>
      <c r="L117" s="553">
        <v>1</v>
      </c>
      <c r="M117" s="490">
        <f t="shared" ref="M117" si="80">J117*K117*L117</f>
        <v>0.35294117647058826</v>
      </c>
      <c r="N117" s="202">
        <v>1</v>
      </c>
      <c r="O117" s="202">
        <v>1</v>
      </c>
      <c r="P117" s="490">
        <f t="shared" ref="P117" si="81">J117*N117*O117</f>
        <v>0.35294117647058826</v>
      </c>
      <c r="Q117" s="384">
        <v>1</v>
      </c>
      <c r="R117" s="202">
        <v>1</v>
      </c>
      <c r="S117" s="202">
        <f t="shared" ref="S117" si="82">G117/H117*Q117*R117</f>
        <v>0.3</v>
      </c>
      <c r="T117" s="202">
        <v>24</v>
      </c>
      <c r="U117" s="202">
        <v>365</v>
      </c>
      <c r="V117" s="203">
        <f t="shared" ref="V117" si="83">S117*T117*U117</f>
        <v>2627.9999999999995</v>
      </c>
      <c r="W117" s="172" t="s">
        <v>192</v>
      </c>
      <c r="X117" s="220">
        <v>0</v>
      </c>
      <c r="Y117" s="220">
        <v>0</v>
      </c>
      <c r="Z117" s="157">
        <v>0</v>
      </c>
      <c r="AA117" s="2"/>
      <c r="AB117" s="2"/>
    </row>
    <row r="118" spans="1:28" s="118" customFormat="1" ht="19.95" customHeight="1">
      <c r="A118" s="218"/>
      <c r="B118" s="1333" t="s">
        <v>40</v>
      </c>
      <c r="C118" s="1333"/>
      <c r="D118" s="1333"/>
      <c r="E118" s="1333"/>
      <c r="F118" s="1333"/>
      <c r="G118" s="1333"/>
      <c r="H118" s="1333"/>
      <c r="I118" s="1333"/>
      <c r="J118" s="1333"/>
      <c r="K118" s="1333"/>
      <c r="L118" s="1333"/>
      <c r="M118" s="1333"/>
      <c r="N118" s="1333"/>
      <c r="O118" s="1333"/>
      <c r="P118" s="1333"/>
      <c r="Q118" s="1333"/>
      <c r="R118" s="1333"/>
      <c r="S118" s="1333"/>
      <c r="T118" s="1333"/>
      <c r="U118" s="1333"/>
      <c r="V118" s="1333"/>
      <c r="W118" s="1333"/>
      <c r="X118" s="1333"/>
      <c r="Y118" s="1333"/>
      <c r="Z118" s="1334"/>
      <c r="AB118" s="216"/>
    </row>
    <row r="119" spans="1:28" s="118" customFormat="1" ht="19.95" customHeight="1" thickBot="1">
      <c r="B119" s="158"/>
      <c r="C119" s="302" t="s">
        <v>88</v>
      </c>
      <c r="D119" s="202"/>
      <c r="F119" s="217"/>
      <c r="G119" s="217"/>
      <c r="I119" s="217"/>
      <c r="J119" s="218"/>
      <c r="K119" s="219"/>
      <c r="L119" s="217"/>
      <c r="M119" s="218"/>
      <c r="N119" s="219"/>
      <c r="O119" s="217"/>
      <c r="P119" s="218"/>
      <c r="Q119" s="219"/>
      <c r="R119" s="217"/>
      <c r="T119" s="217"/>
      <c r="U119" s="217"/>
      <c r="V119" s="220"/>
      <c r="W119" s="172"/>
      <c r="X119" s="172"/>
      <c r="Y119" s="172"/>
      <c r="Z119" s="172"/>
    </row>
    <row r="120" spans="1:28" s="118" customFormat="1" ht="19.95" customHeight="1" thickBot="1">
      <c r="B120" s="158"/>
      <c r="C120" s="152" t="s">
        <v>215</v>
      </c>
      <c r="D120" s="202"/>
      <c r="F120" s="217"/>
      <c r="G120" s="217"/>
      <c r="I120" s="217"/>
      <c r="J120" s="218"/>
      <c r="K120" s="219"/>
      <c r="L120" s="217"/>
      <c r="M120" s="218"/>
      <c r="N120" s="219"/>
      <c r="O120" s="217"/>
      <c r="P120" s="218"/>
      <c r="Q120" s="219"/>
      <c r="R120" s="217"/>
      <c r="T120" s="217"/>
      <c r="U120" s="217"/>
      <c r="V120" s="220"/>
      <c r="W120" s="172"/>
      <c r="X120" s="172"/>
      <c r="Y120" s="172"/>
      <c r="Z120" s="172"/>
    </row>
    <row r="121" spans="1:28" s="118" customFormat="1" ht="19.95" customHeight="1">
      <c r="B121" s="158" t="s">
        <v>1349</v>
      </c>
      <c r="C121" s="159" t="s">
        <v>299</v>
      </c>
      <c r="D121" s="163" t="s">
        <v>102</v>
      </c>
      <c r="E121" s="164" t="s">
        <v>55</v>
      </c>
      <c r="F121" s="163">
        <v>400</v>
      </c>
      <c r="G121" s="167">
        <v>3</v>
      </c>
      <c r="H121" s="164">
        <v>1</v>
      </c>
      <c r="I121" s="163">
        <v>1</v>
      </c>
      <c r="J121" s="165">
        <f>G121/H121/I121</f>
        <v>3</v>
      </c>
      <c r="K121" s="166">
        <v>1</v>
      </c>
      <c r="L121" s="167">
        <v>1</v>
      </c>
      <c r="M121" s="180">
        <f t="shared" ref="M121:M140" si="84">J121*K121*L121</f>
        <v>3</v>
      </c>
      <c r="N121" s="166">
        <v>0</v>
      </c>
      <c r="O121" s="163">
        <v>0</v>
      </c>
      <c r="P121" s="193">
        <f t="shared" ref="P121:P140" si="85">J121*N121*O121</f>
        <v>0</v>
      </c>
      <c r="Q121" s="166">
        <v>0.5</v>
      </c>
      <c r="R121" s="163">
        <v>1</v>
      </c>
      <c r="S121" s="169">
        <f t="shared" ref="S121:S140" si="86">G121/H121*Q121*R121</f>
        <v>1.5</v>
      </c>
      <c r="T121" s="163">
        <v>24</v>
      </c>
      <c r="U121" s="170">
        <v>340</v>
      </c>
      <c r="V121" s="189">
        <f>S121*T121*U121</f>
        <v>12240</v>
      </c>
      <c r="W121" s="172" t="s">
        <v>930</v>
      </c>
      <c r="X121" s="190">
        <v>0</v>
      </c>
      <c r="Y121" s="190">
        <v>0</v>
      </c>
      <c r="Z121" s="190">
        <v>0</v>
      </c>
      <c r="AB121" s="162"/>
    </row>
    <row r="122" spans="1:28" s="118" customFormat="1" ht="19.95" customHeight="1">
      <c r="B122" s="158" t="s">
        <v>1349</v>
      </c>
      <c r="C122" s="159" t="s">
        <v>300</v>
      </c>
      <c r="D122" s="163" t="s">
        <v>103</v>
      </c>
      <c r="E122" s="164" t="s">
        <v>55</v>
      </c>
      <c r="F122" s="163">
        <v>400</v>
      </c>
      <c r="G122" s="167">
        <v>3</v>
      </c>
      <c r="H122" s="164">
        <v>1</v>
      </c>
      <c r="I122" s="163">
        <v>1</v>
      </c>
      <c r="J122" s="165">
        <f t="shared" ref="J122:J140" si="87">G122/H122/I122</f>
        <v>3</v>
      </c>
      <c r="K122" s="166">
        <v>1</v>
      </c>
      <c r="L122" s="167">
        <v>1</v>
      </c>
      <c r="M122" s="180">
        <f t="shared" si="84"/>
        <v>3</v>
      </c>
      <c r="N122" s="166">
        <v>0</v>
      </c>
      <c r="O122" s="163">
        <v>0</v>
      </c>
      <c r="P122" s="193">
        <f t="shared" si="85"/>
        <v>0</v>
      </c>
      <c r="Q122" s="166">
        <v>0.5</v>
      </c>
      <c r="R122" s="163">
        <v>1</v>
      </c>
      <c r="S122" s="169">
        <f t="shared" si="86"/>
        <v>1.5</v>
      </c>
      <c r="T122" s="163">
        <v>24</v>
      </c>
      <c r="U122" s="170">
        <v>340</v>
      </c>
      <c r="V122" s="189">
        <f t="shared" ref="V122:V138" si="88">S122*T122*U122</f>
        <v>12240</v>
      </c>
      <c r="W122" s="172" t="s">
        <v>930</v>
      </c>
      <c r="X122" s="190">
        <v>0</v>
      </c>
      <c r="Y122" s="190">
        <v>0</v>
      </c>
      <c r="Z122" s="190">
        <v>0</v>
      </c>
      <c r="AB122" s="162"/>
    </row>
    <row r="123" spans="1:28" s="118" customFormat="1" ht="19.95" customHeight="1">
      <c r="B123" s="158" t="s">
        <v>1349</v>
      </c>
      <c r="C123" s="159" t="s">
        <v>301</v>
      </c>
      <c r="D123" s="163" t="s">
        <v>104</v>
      </c>
      <c r="E123" s="164" t="s">
        <v>55</v>
      </c>
      <c r="F123" s="163">
        <v>400</v>
      </c>
      <c r="G123" s="167">
        <v>3</v>
      </c>
      <c r="H123" s="164">
        <v>1</v>
      </c>
      <c r="I123" s="163">
        <v>1</v>
      </c>
      <c r="J123" s="165">
        <f t="shared" si="87"/>
        <v>3</v>
      </c>
      <c r="K123" s="166">
        <v>1</v>
      </c>
      <c r="L123" s="167">
        <v>1</v>
      </c>
      <c r="M123" s="180">
        <f t="shared" si="84"/>
        <v>3</v>
      </c>
      <c r="N123" s="166">
        <v>0</v>
      </c>
      <c r="O123" s="163">
        <v>0</v>
      </c>
      <c r="P123" s="193">
        <f t="shared" si="85"/>
        <v>0</v>
      </c>
      <c r="Q123" s="166">
        <v>0.5</v>
      </c>
      <c r="R123" s="163">
        <v>1</v>
      </c>
      <c r="S123" s="169">
        <f t="shared" si="86"/>
        <v>1.5</v>
      </c>
      <c r="T123" s="163">
        <v>24</v>
      </c>
      <c r="U123" s="170">
        <v>340</v>
      </c>
      <c r="V123" s="189">
        <f t="shared" si="88"/>
        <v>12240</v>
      </c>
      <c r="W123" s="172" t="s">
        <v>930</v>
      </c>
      <c r="X123" s="190">
        <v>0</v>
      </c>
      <c r="Y123" s="190">
        <v>0</v>
      </c>
      <c r="Z123" s="190">
        <v>0</v>
      </c>
      <c r="AB123" s="162"/>
    </row>
    <row r="124" spans="1:28" s="118" customFormat="1" ht="19.95" customHeight="1">
      <c r="B124" s="158" t="s">
        <v>1349</v>
      </c>
      <c r="C124" s="159" t="s">
        <v>302</v>
      </c>
      <c r="D124" s="163" t="s">
        <v>105</v>
      </c>
      <c r="E124" s="164" t="s">
        <v>55</v>
      </c>
      <c r="F124" s="163">
        <v>400</v>
      </c>
      <c r="G124" s="167">
        <v>3</v>
      </c>
      <c r="H124" s="164">
        <v>1</v>
      </c>
      <c r="I124" s="163">
        <v>1</v>
      </c>
      <c r="J124" s="165">
        <f t="shared" si="87"/>
        <v>3</v>
      </c>
      <c r="K124" s="166">
        <v>1</v>
      </c>
      <c r="L124" s="167">
        <v>1</v>
      </c>
      <c r="M124" s="180">
        <f t="shared" si="84"/>
        <v>3</v>
      </c>
      <c r="N124" s="166">
        <v>0</v>
      </c>
      <c r="O124" s="163">
        <v>0</v>
      </c>
      <c r="P124" s="193">
        <f t="shared" si="85"/>
        <v>0</v>
      </c>
      <c r="Q124" s="166">
        <v>0.5</v>
      </c>
      <c r="R124" s="163">
        <v>1</v>
      </c>
      <c r="S124" s="169">
        <f t="shared" si="86"/>
        <v>1.5</v>
      </c>
      <c r="T124" s="163">
        <v>24</v>
      </c>
      <c r="U124" s="170">
        <v>340</v>
      </c>
      <c r="V124" s="189">
        <f t="shared" si="88"/>
        <v>12240</v>
      </c>
      <c r="W124" s="172" t="s">
        <v>930</v>
      </c>
      <c r="X124" s="190">
        <v>0</v>
      </c>
      <c r="Y124" s="190">
        <v>0</v>
      </c>
      <c r="Z124" s="190">
        <v>0</v>
      </c>
      <c r="AB124" s="162"/>
    </row>
    <row r="125" spans="1:28" s="118" customFormat="1" ht="19.95" customHeight="1">
      <c r="B125" s="158" t="s">
        <v>1349</v>
      </c>
      <c r="C125" s="159" t="s">
        <v>1169</v>
      </c>
      <c r="D125" s="163" t="s">
        <v>274</v>
      </c>
      <c r="E125" s="164" t="s">
        <v>978</v>
      </c>
      <c r="F125" s="163">
        <v>400</v>
      </c>
      <c r="G125" s="167">
        <v>2.0499999999999998</v>
      </c>
      <c r="H125" s="164">
        <v>1</v>
      </c>
      <c r="I125" s="163">
        <v>1</v>
      </c>
      <c r="J125" s="165">
        <f t="shared" si="87"/>
        <v>2.0499999999999998</v>
      </c>
      <c r="K125" s="166">
        <v>1</v>
      </c>
      <c r="L125" s="167">
        <v>1</v>
      </c>
      <c r="M125" s="180">
        <f t="shared" si="84"/>
        <v>2.0499999999999998</v>
      </c>
      <c r="N125" s="166">
        <v>0</v>
      </c>
      <c r="O125" s="163">
        <v>0</v>
      </c>
      <c r="P125" s="193">
        <f t="shared" si="85"/>
        <v>0</v>
      </c>
      <c r="Q125" s="166">
        <v>0.5</v>
      </c>
      <c r="R125" s="163">
        <v>1</v>
      </c>
      <c r="S125" s="169">
        <f>G125/H125*Q125*R125</f>
        <v>1.0249999999999999</v>
      </c>
      <c r="T125" s="163">
        <v>24</v>
      </c>
      <c r="U125" s="170">
        <v>340</v>
      </c>
      <c r="V125" s="189">
        <f>S125*T125*U125</f>
        <v>8364</v>
      </c>
      <c r="W125" s="172" t="s">
        <v>930</v>
      </c>
      <c r="X125" s="190">
        <v>0</v>
      </c>
      <c r="Y125" s="190">
        <v>0</v>
      </c>
      <c r="Z125" s="190">
        <v>0</v>
      </c>
      <c r="AB125" s="162"/>
    </row>
    <row r="126" spans="1:28" s="118" customFormat="1" ht="19.95" customHeight="1">
      <c r="B126" s="158" t="s">
        <v>1407</v>
      </c>
      <c r="C126" s="159" t="s">
        <v>1170</v>
      </c>
      <c r="D126" s="163" t="s">
        <v>273</v>
      </c>
      <c r="E126" s="164" t="s">
        <v>978</v>
      </c>
      <c r="F126" s="163">
        <v>400</v>
      </c>
      <c r="G126" s="167">
        <v>4.5599999999999996</v>
      </c>
      <c r="H126" s="164">
        <v>1</v>
      </c>
      <c r="I126" s="163">
        <v>1</v>
      </c>
      <c r="J126" s="165">
        <f t="shared" si="87"/>
        <v>4.5599999999999996</v>
      </c>
      <c r="K126" s="166">
        <v>1</v>
      </c>
      <c r="L126" s="167">
        <v>1</v>
      </c>
      <c r="M126" s="180">
        <f t="shared" si="84"/>
        <v>4.5599999999999996</v>
      </c>
      <c r="N126" s="166">
        <v>0</v>
      </c>
      <c r="O126" s="163">
        <v>0</v>
      </c>
      <c r="P126" s="193">
        <f t="shared" si="85"/>
        <v>0</v>
      </c>
      <c r="Q126" s="166">
        <v>0.5</v>
      </c>
      <c r="R126" s="163">
        <v>1</v>
      </c>
      <c r="S126" s="169">
        <f>G126/H126*Q126*R126</f>
        <v>2.2799999999999998</v>
      </c>
      <c r="T126" s="163">
        <v>24</v>
      </c>
      <c r="U126" s="170">
        <v>340</v>
      </c>
      <c r="V126" s="189">
        <f>S126*T126*U126</f>
        <v>18604.8</v>
      </c>
      <c r="W126" s="172" t="s">
        <v>930</v>
      </c>
      <c r="X126" s="190">
        <v>0</v>
      </c>
      <c r="Y126" s="190">
        <v>0</v>
      </c>
      <c r="Z126" s="190">
        <v>0</v>
      </c>
      <c r="AB126" s="162"/>
    </row>
    <row r="127" spans="1:28" s="118" customFormat="1" ht="19.95" customHeight="1">
      <c r="B127" s="158" t="s">
        <v>1349</v>
      </c>
      <c r="C127" s="159" t="s">
        <v>303</v>
      </c>
      <c r="D127" s="163" t="s">
        <v>106</v>
      </c>
      <c r="E127" s="164" t="s">
        <v>55</v>
      </c>
      <c r="F127" s="163">
        <v>400</v>
      </c>
      <c r="G127" s="167">
        <v>67</v>
      </c>
      <c r="H127" s="164">
        <v>1</v>
      </c>
      <c r="I127" s="163">
        <v>1</v>
      </c>
      <c r="J127" s="165">
        <f t="shared" si="87"/>
        <v>67</v>
      </c>
      <c r="K127" s="166">
        <v>0</v>
      </c>
      <c r="L127" s="167">
        <v>1</v>
      </c>
      <c r="M127" s="180">
        <f t="shared" si="84"/>
        <v>0</v>
      </c>
      <c r="N127" s="166">
        <v>0</v>
      </c>
      <c r="O127" s="163">
        <v>0</v>
      </c>
      <c r="P127" s="193">
        <f t="shared" si="85"/>
        <v>0</v>
      </c>
      <c r="Q127" s="166">
        <v>0</v>
      </c>
      <c r="R127" s="163">
        <v>1</v>
      </c>
      <c r="S127" s="169">
        <f t="shared" si="86"/>
        <v>0</v>
      </c>
      <c r="T127" s="163">
        <v>0</v>
      </c>
      <c r="U127" s="170">
        <v>0</v>
      </c>
      <c r="V127" s="189">
        <f t="shared" si="88"/>
        <v>0</v>
      </c>
      <c r="W127" s="172" t="s">
        <v>930</v>
      </c>
      <c r="X127" s="190">
        <v>0</v>
      </c>
      <c r="Y127" s="190">
        <v>0</v>
      </c>
      <c r="Z127" s="190">
        <v>0</v>
      </c>
      <c r="AB127" s="162"/>
    </row>
    <row r="128" spans="1:28" s="118" customFormat="1" ht="19.95" customHeight="1">
      <c r="B128" s="158" t="s">
        <v>1349</v>
      </c>
      <c r="C128" s="159" t="s">
        <v>304</v>
      </c>
      <c r="D128" s="163" t="s">
        <v>107</v>
      </c>
      <c r="E128" s="164" t="s">
        <v>55</v>
      </c>
      <c r="F128" s="163">
        <v>400</v>
      </c>
      <c r="G128" s="167">
        <v>67</v>
      </c>
      <c r="H128" s="164">
        <v>1</v>
      </c>
      <c r="I128" s="163">
        <v>1</v>
      </c>
      <c r="J128" s="165">
        <f t="shared" si="87"/>
        <v>67</v>
      </c>
      <c r="K128" s="166">
        <v>0</v>
      </c>
      <c r="L128" s="167">
        <v>1</v>
      </c>
      <c r="M128" s="180">
        <f t="shared" si="84"/>
        <v>0</v>
      </c>
      <c r="N128" s="166">
        <v>0</v>
      </c>
      <c r="O128" s="163">
        <v>0</v>
      </c>
      <c r="P128" s="193">
        <f t="shared" si="85"/>
        <v>0</v>
      </c>
      <c r="Q128" s="166">
        <v>0</v>
      </c>
      <c r="R128" s="163">
        <v>1</v>
      </c>
      <c r="S128" s="169">
        <f t="shared" si="86"/>
        <v>0</v>
      </c>
      <c r="T128" s="163">
        <v>0</v>
      </c>
      <c r="U128" s="170">
        <v>0</v>
      </c>
      <c r="V128" s="189">
        <f t="shared" si="88"/>
        <v>0</v>
      </c>
      <c r="W128" s="172" t="s">
        <v>930</v>
      </c>
      <c r="X128" s="190">
        <v>0</v>
      </c>
      <c r="Y128" s="190">
        <v>0</v>
      </c>
      <c r="Z128" s="190">
        <v>0</v>
      </c>
      <c r="AB128" s="162"/>
    </row>
    <row r="129" spans="1:128" s="118" customFormat="1" ht="19.95" customHeight="1">
      <c r="B129" s="158" t="s">
        <v>1349</v>
      </c>
      <c r="C129" s="159" t="s">
        <v>305</v>
      </c>
      <c r="D129" s="163" t="s">
        <v>108</v>
      </c>
      <c r="E129" s="164" t="s">
        <v>55</v>
      </c>
      <c r="F129" s="163">
        <v>400</v>
      </c>
      <c r="G129" s="167">
        <v>67</v>
      </c>
      <c r="H129" s="164">
        <v>1</v>
      </c>
      <c r="I129" s="163">
        <v>1</v>
      </c>
      <c r="J129" s="165">
        <f t="shared" si="87"/>
        <v>67</v>
      </c>
      <c r="K129" s="166">
        <v>0</v>
      </c>
      <c r="L129" s="167">
        <v>1</v>
      </c>
      <c r="M129" s="180">
        <f t="shared" si="84"/>
        <v>0</v>
      </c>
      <c r="N129" s="166">
        <v>0</v>
      </c>
      <c r="O129" s="163">
        <v>0</v>
      </c>
      <c r="P129" s="193">
        <f t="shared" si="85"/>
        <v>0</v>
      </c>
      <c r="Q129" s="166">
        <v>0</v>
      </c>
      <c r="R129" s="163">
        <v>1</v>
      </c>
      <c r="S129" s="169">
        <f t="shared" si="86"/>
        <v>0</v>
      </c>
      <c r="T129" s="163">
        <v>0</v>
      </c>
      <c r="U129" s="170">
        <v>0</v>
      </c>
      <c r="V129" s="189">
        <f t="shared" si="88"/>
        <v>0</v>
      </c>
      <c r="W129" s="172" t="s">
        <v>930</v>
      </c>
      <c r="X129" s="190">
        <v>0</v>
      </c>
      <c r="Y129" s="190">
        <v>0</v>
      </c>
      <c r="Z129" s="190">
        <v>0</v>
      </c>
      <c r="AB129" s="162"/>
      <c r="AC129" s="221"/>
    </row>
    <row r="130" spans="1:128" s="118" customFormat="1" ht="19.95" customHeight="1">
      <c r="B130" s="158" t="s">
        <v>1349</v>
      </c>
      <c r="C130" s="159" t="s">
        <v>1175</v>
      </c>
      <c r="D130" s="163" t="s">
        <v>109</v>
      </c>
      <c r="E130" s="164" t="s">
        <v>978</v>
      </c>
      <c r="F130" s="163">
        <v>400</v>
      </c>
      <c r="G130" s="167">
        <v>3.0569999999999999</v>
      </c>
      <c r="H130" s="164">
        <v>1</v>
      </c>
      <c r="I130" s="163">
        <v>1</v>
      </c>
      <c r="J130" s="165">
        <f>G130/H130/I130</f>
        <v>3.0569999999999999</v>
      </c>
      <c r="K130" s="166">
        <v>1</v>
      </c>
      <c r="L130" s="167">
        <v>1</v>
      </c>
      <c r="M130" s="180">
        <f t="shared" si="84"/>
        <v>3.0569999999999999</v>
      </c>
      <c r="N130" s="166">
        <v>0</v>
      </c>
      <c r="O130" s="163">
        <v>0</v>
      </c>
      <c r="P130" s="193">
        <f t="shared" si="85"/>
        <v>0</v>
      </c>
      <c r="Q130" s="166">
        <v>0.5</v>
      </c>
      <c r="R130" s="163">
        <v>1</v>
      </c>
      <c r="S130" s="169">
        <f t="shared" si="86"/>
        <v>1.5285</v>
      </c>
      <c r="T130" s="163">
        <v>24</v>
      </c>
      <c r="U130" s="170">
        <v>340</v>
      </c>
      <c r="V130" s="189">
        <f t="shared" si="88"/>
        <v>12472.56</v>
      </c>
      <c r="W130" s="172" t="s">
        <v>930</v>
      </c>
      <c r="X130" s="190">
        <v>0</v>
      </c>
      <c r="Y130" s="190">
        <v>0</v>
      </c>
      <c r="Z130" s="190">
        <v>0</v>
      </c>
      <c r="AB130" s="162"/>
    </row>
    <row r="131" spans="1:128" s="118" customFormat="1" ht="19.95" customHeight="1">
      <c r="B131" s="158" t="s">
        <v>1407</v>
      </c>
      <c r="C131" s="159" t="s">
        <v>1171</v>
      </c>
      <c r="D131" s="163" t="s">
        <v>110</v>
      </c>
      <c r="E131" s="164" t="s">
        <v>978</v>
      </c>
      <c r="F131" s="163">
        <v>400</v>
      </c>
      <c r="G131" s="167">
        <v>10.210000000000001</v>
      </c>
      <c r="H131" s="164">
        <v>1</v>
      </c>
      <c r="I131" s="163">
        <v>1</v>
      </c>
      <c r="J131" s="165">
        <f t="shared" si="87"/>
        <v>10.210000000000001</v>
      </c>
      <c r="K131" s="166">
        <v>1</v>
      </c>
      <c r="L131" s="167">
        <v>1</v>
      </c>
      <c r="M131" s="180">
        <f t="shared" si="84"/>
        <v>10.210000000000001</v>
      </c>
      <c r="N131" s="166">
        <v>0</v>
      </c>
      <c r="O131" s="163">
        <v>0</v>
      </c>
      <c r="P131" s="193">
        <f t="shared" si="85"/>
        <v>0</v>
      </c>
      <c r="Q131" s="166">
        <v>0.5</v>
      </c>
      <c r="R131" s="163">
        <v>1</v>
      </c>
      <c r="S131" s="169">
        <f t="shared" si="86"/>
        <v>5.1050000000000004</v>
      </c>
      <c r="T131" s="163">
        <v>24</v>
      </c>
      <c r="U131" s="170">
        <v>340</v>
      </c>
      <c r="V131" s="189">
        <f t="shared" si="88"/>
        <v>41656.800000000003</v>
      </c>
      <c r="W131" s="172" t="s">
        <v>930</v>
      </c>
      <c r="X131" s="190">
        <v>0</v>
      </c>
      <c r="Y131" s="190">
        <v>0</v>
      </c>
      <c r="Z131" s="190">
        <v>0</v>
      </c>
      <c r="AB131" s="162"/>
    </row>
    <row r="132" spans="1:128" s="118" customFormat="1" ht="19.95" customHeight="1">
      <c r="B132" s="158" t="s">
        <v>1407</v>
      </c>
      <c r="C132" s="159" t="s">
        <v>1171</v>
      </c>
      <c r="D132" s="163" t="s">
        <v>111</v>
      </c>
      <c r="E132" s="164" t="s">
        <v>978</v>
      </c>
      <c r="F132" s="163">
        <v>400</v>
      </c>
      <c r="G132" s="167">
        <v>6.64</v>
      </c>
      <c r="H132" s="164">
        <v>1</v>
      </c>
      <c r="I132" s="163">
        <v>1</v>
      </c>
      <c r="J132" s="165">
        <f t="shared" si="87"/>
        <v>6.64</v>
      </c>
      <c r="K132" s="166">
        <v>1</v>
      </c>
      <c r="L132" s="167">
        <v>1</v>
      </c>
      <c r="M132" s="180">
        <f t="shared" si="84"/>
        <v>6.64</v>
      </c>
      <c r="N132" s="166">
        <v>0</v>
      </c>
      <c r="O132" s="163">
        <v>0</v>
      </c>
      <c r="P132" s="193">
        <f t="shared" si="85"/>
        <v>0</v>
      </c>
      <c r="Q132" s="166">
        <v>0.5</v>
      </c>
      <c r="R132" s="163">
        <v>1</v>
      </c>
      <c r="S132" s="169">
        <f t="shared" si="86"/>
        <v>3.32</v>
      </c>
      <c r="T132" s="163">
        <v>24</v>
      </c>
      <c r="U132" s="170">
        <v>340</v>
      </c>
      <c r="V132" s="189">
        <f t="shared" si="88"/>
        <v>27091.199999999997</v>
      </c>
      <c r="W132" s="172" t="s">
        <v>930</v>
      </c>
      <c r="X132" s="190">
        <v>0</v>
      </c>
      <c r="Y132" s="190">
        <v>0</v>
      </c>
      <c r="Z132" s="190">
        <v>0</v>
      </c>
      <c r="AB132" s="162"/>
    </row>
    <row r="133" spans="1:128" s="118" customFormat="1" ht="19.95" customHeight="1">
      <c r="B133" s="158" t="s">
        <v>1349</v>
      </c>
      <c r="C133" s="159" t="s">
        <v>1172</v>
      </c>
      <c r="D133" s="163" t="s">
        <v>112</v>
      </c>
      <c r="E133" s="164" t="s">
        <v>978</v>
      </c>
      <c r="F133" s="163">
        <v>400</v>
      </c>
      <c r="G133" s="167">
        <v>5.0590000000000002</v>
      </c>
      <c r="H133" s="164">
        <v>1</v>
      </c>
      <c r="I133" s="163">
        <v>1</v>
      </c>
      <c r="J133" s="165">
        <f t="shared" si="87"/>
        <v>5.0590000000000002</v>
      </c>
      <c r="K133" s="166">
        <v>1</v>
      </c>
      <c r="L133" s="167">
        <v>1</v>
      </c>
      <c r="M133" s="180">
        <f t="shared" si="84"/>
        <v>5.0590000000000002</v>
      </c>
      <c r="N133" s="166">
        <v>0</v>
      </c>
      <c r="O133" s="163">
        <v>0</v>
      </c>
      <c r="P133" s="193">
        <f t="shared" si="85"/>
        <v>0</v>
      </c>
      <c r="Q133" s="166">
        <v>0.5</v>
      </c>
      <c r="R133" s="163">
        <v>1</v>
      </c>
      <c r="S133" s="169">
        <f t="shared" si="86"/>
        <v>2.5295000000000001</v>
      </c>
      <c r="T133" s="163">
        <v>24</v>
      </c>
      <c r="U133" s="170">
        <v>340</v>
      </c>
      <c r="V133" s="189">
        <f t="shared" si="88"/>
        <v>20640.72</v>
      </c>
      <c r="W133" s="172" t="s">
        <v>930</v>
      </c>
      <c r="X133" s="190">
        <v>0</v>
      </c>
      <c r="Y133" s="190">
        <v>0</v>
      </c>
      <c r="Z133" s="190">
        <v>0</v>
      </c>
      <c r="AB133" s="162"/>
    </row>
    <row r="134" spans="1:128" s="118" customFormat="1" ht="19.95" customHeight="1">
      <c r="B134" s="158" t="s">
        <v>1407</v>
      </c>
      <c r="C134" s="188" t="s">
        <v>1173</v>
      </c>
      <c r="D134" s="163" t="s">
        <v>197</v>
      </c>
      <c r="E134" s="164" t="s">
        <v>978</v>
      </c>
      <c r="F134" s="163">
        <v>400</v>
      </c>
      <c r="G134" s="163">
        <v>6.41</v>
      </c>
      <c r="H134" s="164">
        <v>1</v>
      </c>
      <c r="I134" s="163">
        <v>1</v>
      </c>
      <c r="J134" s="165">
        <f t="shared" si="87"/>
        <v>6.41</v>
      </c>
      <c r="K134" s="166">
        <v>1</v>
      </c>
      <c r="L134" s="179">
        <v>1</v>
      </c>
      <c r="M134" s="181">
        <f t="shared" si="84"/>
        <v>6.41</v>
      </c>
      <c r="N134" s="166">
        <v>0</v>
      </c>
      <c r="O134" s="163">
        <v>0</v>
      </c>
      <c r="P134" s="193">
        <f t="shared" si="85"/>
        <v>0</v>
      </c>
      <c r="Q134" s="166">
        <v>0.5</v>
      </c>
      <c r="R134" s="163">
        <v>1</v>
      </c>
      <c r="S134" s="169">
        <f t="shared" si="86"/>
        <v>3.2050000000000001</v>
      </c>
      <c r="T134" s="163">
        <v>24</v>
      </c>
      <c r="U134" s="170">
        <v>340</v>
      </c>
      <c r="V134" s="191">
        <f t="shared" si="88"/>
        <v>26152.799999999999</v>
      </c>
      <c r="W134" s="172" t="s">
        <v>930</v>
      </c>
      <c r="X134" s="192">
        <v>0</v>
      </c>
      <c r="Y134" s="192">
        <v>0</v>
      </c>
      <c r="Z134" s="192">
        <v>0</v>
      </c>
      <c r="AB134" s="121"/>
    </row>
    <row r="135" spans="1:128" s="118" customFormat="1" ht="19.95" customHeight="1">
      <c r="B135" s="158" t="s">
        <v>1349</v>
      </c>
      <c r="C135" s="188" t="s">
        <v>1173</v>
      </c>
      <c r="D135" s="163" t="s">
        <v>198</v>
      </c>
      <c r="E135" s="164" t="s">
        <v>978</v>
      </c>
      <c r="F135" s="163">
        <v>400</v>
      </c>
      <c r="G135" s="163">
        <v>3.63</v>
      </c>
      <c r="H135" s="164">
        <v>1</v>
      </c>
      <c r="I135" s="163">
        <v>1</v>
      </c>
      <c r="J135" s="165">
        <f t="shared" si="87"/>
        <v>3.63</v>
      </c>
      <c r="K135" s="166">
        <v>1</v>
      </c>
      <c r="L135" s="179">
        <v>1</v>
      </c>
      <c r="M135" s="181">
        <f t="shared" si="84"/>
        <v>3.63</v>
      </c>
      <c r="N135" s="166">
        <v>0</v>
      </c>
      <c r="O135" s="163">
        <v>0</v>
      </c>
      <c r="P135" s="193">
        <f t="shared" si="85"/>
        <v>0</v>
      </c>
      <c r="Q135" s="166">
        <v>0.5</v>
      </c>
      <c r="R135" s="163">
        <v>1</v>
      </c>
      <c r="S135" s="169">
        <f t="shared" si="86"/>
        <v>1.8149999999999999</v>
      </c>
      <c r="T135" s="163">
        <v>24</v>
      </c>
      <c r="U135" s="170">
        <v>340</v>
      </c>
      <c r="V135" s="191">
        <f t="shared" si="88"/>
        <v>14810.400000000001</v>
      </c>
      <c r="W135" s="172" t="s">
        <v>930</v>
      </c>
      <c r="X135" s="192">
        <v>0</v>
      </c>
      <c r="Y135" s="192">
        <v>0</v>
      </c>
      <c r="Z135" s="192">
        <v>0</v>
      </c>
      <c r="AB135" s="121"/>
    </row>
    <row r="136" spans="1:128" s="118" customFormat="1" ht="19.95" customHeight="1">
      <c r="B136" s="158" t="s">
        <v>1349</v>
      </c>
      <c r="C136" s="188" t="s">
        <v>1174</v>
      </c>
      <c r="D136" s="163" t="s">
        <v>199</v>
      </c>
      <c r="E136" s="164" t="s">
        <v>978</v>
      </c>
      <c r="F136" s="163">
        <v>400</v>
      </c>
      <c r="G136" s="163">
        <v>1</v>
      </c>
      <c r="H136" s="164">
        <v>1</v>
      </c>
      <c r="I136" s="163">
        <v>1</v>
      </c>
      <c r="J136" s="165">
        <f t="shared" si="87"/>
        <v>1</v>
      </c>
      <c r="K136" s="166">
        <v>1</v>
      </c>
      <c r="L136" s="179">
        <v>1</v>
      </c>
      <c r="M136" s="181">
        <f t="shared" si="84"/>
        <v>1</v>
      </c>
      <c r="N136" s="166">
        <v>0</v>
      </c>
      <c r="O136" s="163">
        <v>0</v>
      </c>
      <c r="P136" s="193">
        <f t="shared" si="85"/>
        <v>0</v>
      </c>
      <c r="Q136" s="166">
        <v>0.5</v>
      </c>
      <c r="R136" s="163">
        <v>1</v>
      </c>
      <c r="S136" s="169">
        <f t="shared" si="86"/>
        <v>0.5</v>
      </c>
      <c r="T136" s="163">
        <v>24</v>
      </c>
      <c r="U136" s="170">
        <v>340</v>
      </c>
      <c r="V136" s="191">
        <f t="shared" si="88"/>
        <v>4080</v>
      </c>
      <c r="W136" s="172" t="s">
        <v>930</v>
      </c>
      <c r="X136" s="192">
        <v>0</v>
      </c>
      <c r="Y136" s="192">
        <v>0</v>
      </c>
      <c r="Z136" s="192">
        <v>0</v>
      </c>
      <c r="AB136" s="121"/>
    </row>
    <row r="137" spans="1:128" s="118" customFormat="1" ht="19.95" customHeight="1">
      <c r="B137" s="158" t="s">
        <v>1349</v>
      </c>
      <c r="C137" s="188" t="s">
        <v>1166</v>
      </c>
      <c r="D137" s="163" t="s">
        <v>200</v>
      </c>
      <c r="E137" s="164" t="s">
        <v>55</v>
      </c>
      <c r="F137" s="163">
        <v>400</v>
      </c>
      <c r="G137" s="163">
        <v>2.41</v>
      </c>
      <c r="H137" s="164">
        <v>1</v>
      </c>
      <c r="I137" s="163">
        <v>1</v>
      </c>
      <c r="J137" s="165">
        <f t="shared" si="87"/>
        <v>2.41</v>
      </c>
      <c r="K137" s="166">
        <v>0.25</v>
      </c>
      <c r="L137" s="179">
        <v>1</v>
      </c>
      <c r="M137" s="181">
        <f t="shared" si="84"/>
        <v>0.60250000000000004</v>
      </c>
      <c r="N137" s="166">
        <v>0</v>
      </c>
      <c r="O137" s="163">
        <v>0</v>
      </c>
      <c r="P137" s="193">
        <f t="shared" si="85"/>
        <v>0</v>
      </c>
      <c r="Q137" s="166">
        <v>0.25</v>
      </c>
      <c r="R137" s="163">
        <v>1</v>
      </c>
      <c r="S137" s="169">
        <f t="shared" si="86"/>
        <v>0.60250000000000004</v>
      </c>
      <c r="T137" s="163">
        <v>4</v>
      </c>
      <c r="U137" s="170">
        <v>200</v>
      </c>
      <c r="V137" s="191">
        <f t="shared" si="88"/>
        <v>482</v>
      </c>
      <c r="W137" s="172" t="s">
        <v>192</v>
      </c>
      <c r="X137" s="192">
        <v>0</v>
      </c>
      <c r="Y137" s="192">
        <v>0</v>
      </c>
      <c r="Z137" s="192">
        <v>0</v>
      </c>
      <c r="AB137" s="121"/>
    </row>
    <row r="138" spans="1:128" s="430" customFormat="1" ht="19.95" customHeight="1">
      <c r="A138" s="311"/>
      <c r="B138" s="158" t="s">
        <v>1349</v>
      </c>
      <c r="C138" s="188" t="s">
        <v>979</v>
      </c>
      <c r="D138" s="163" t="s">
        <v>202</v>
      </c>
      <c r="E138" s="164" t="s">
        <v>55</v>
      </c>
      <c r="F138" s="163">
        <v>400</v>
      </c>
      <c r="G138" s="163">
        <v>71.7</v>
      </c>
      <c r="H138" s="164">
        <v>1</v>
      </c>
      <c r="I138" s="163">
        <v>0.83</v>
      </c>
      <c r="J138" s="229">
        <v>86.82</v>
      </c>
      <c r="K138" s="166">
        <v>1</v>
      </c>
      <c r="L138" s="350">
        <v>0.8</v>
      </c>
      <c r="M138" s="312">
        <f t="shared" si="84"/>
        <v>69.456000000000003</v>
      </c>
      <c r="N138" s="166">
        <v>0</v>
      </c>
      <c r="O138" s="163">
        <v>0</v>
      </c>
      <c r="P138" s="433">
        <f t="shared" si="85"/>
        <v>0</v>
      </c>
      <c r="Q138" s="166">
        <v>1</v>
      </c>
      <c r="R138" s="163">
        <v>0.7</v>
      </c>
      <c r="S138" s="169">
        <f t="shared" si="86"/>
        <v>50.19</v>
      </c>
      <c r="T138" s="163">
        <v>24</v>
      </c>
      <c r="U138" s="340">
        <v>340</v>
      </c>
      <c r="V138" s="191">
        <f t="shared" si="88"/>
        <v>409550.39999999997</v>
      </c>
      <c r="W138" s="172" t="s">
        <v>192</v>
      </c>
      <c r="X138" s="361">
        <v>0</v>
      </c>
      <c r="Y138" s="361">
        <v>0</v>
      </c>
      <c r="Z138" s="361">
        <v>0</v>
      </c>
      <c r="AA138" s="311"/>
      <c r="AB138" s="214"/>
      <c r="AC138" s="311"/>
      <c r="AD138" s="311"/>
      <c r="AE138" s="311"/>
      <c r="AF138" s="311"/>
      <c r="AG138" s="311"/>
      <c r="AH138" s="311"/>
      <c r="AI138" s="311"/>
      <c r="AJ138" s="311"/>
      <c r="AK138" s="311"/>
      <c r="AL138" s="311"/>
      <c r="AM138" s="311"/>
      <c r="AN138" s="311"/>
      <c r="AO138" s="311"/>
      <c r="AP138" s="311"/>
      <c r="AQ138" s="311"/>
      <c r="AR138" s="311"/>
      <c r="AS138" s="311"/>
      <c r="AT138" s="311"/>
      <c r="AU138" s="311"/>
      <c r="AV138" s="311"/>
      <c r="AW138" s="311"/>
      <c r="AX138" s="311"/>
      <c r="AY138" s="311"/>
      <c r="AZ138" s="311"/>
      <c r="BA138" s="311"/>
      <c r="BB138" s="311"/>
      <c r="BC138" s="311"/>
      <c r="BD138" s="311"/>
      <c r="BE138" s="311"/>
      <c r="BF138" s="311"/>
      <c r="BG138" s="311"/>
      <c r="BH138" s="311"/>
      <c r="BI138" s="311"/>
      <c r="BJ138" s="311"/>
      <c r="BK138" s="311"/>
      <c r="BL138" s="311"/>
      <c r="BM138" s="311"/>
      <c r="BN138" s="311"/>
      <c r="BO138" s="311"/>
      <c r="BP138" s="311"/>
      <c r="BQ138" s="311"/>
      <c r="BR138" s="311"/>
      <c r="BS138" s="311"/>
      <c r="BT138" s="311"/>
      <c r="BU138" s="311"/>
      <c r="BV138" s="311"/>
      <c r="BW138" s="311"/>
      <c r="BX138" s="311"/>
      <c r="BY138" s="311"/>
      <c r="BZ138" s="311"/>
      <c r="CA138" s="311"/>
      <c r="CV138" s="311"/>
      <c r="CW138" s="311"/>
      <c r="CX138" s="311"/>
      <c r="CY138" s="311"/>
      <c r="CZ138" s="311"/>
      <c r="DA138" s="311"/>
      <c r="DB138" s="311"/>
      <c r="DC138" s="311"/>
      <c r="DD138" s="311"/>
      <c r="DE138" s="311"/>
      <c r="DF138" s="311"/>
      <c r="DG138" s="311"/>
      <c r="DH138" s="311"/>
      <c r="DI138" s="311"/>
      <c r="DJ138" s="311"/>
      <c r="DK138" s="311"/>
      <c r="DL138" s="311"/>
      <c r="DM138" s="311"/>
      <c r="DN138" s="311"/>
      <c r="DO138" s="311"/>
      <c r="DP138" s="311"/>
      <c r="DQ138" s="311"/>
      <c r="DR138" s="311"/>
      <c r="DS138" s="311"/>
      <c r="DT138" s="311"/>
      <c r="DU138" s="311"/>
      <c r="DV138" s="311"/>
      <c r="DW138" s="311"/>
      <c r="DX138" s="311"/>
    </row>
    <row r="139" spans="1:128" s="423" customFormat="1" ht="19.95" customHeight="1">
      <c r="A139" s="118"/>
      <c r="B139" s="158" t="s">
        <v>1479</v>
      </c>
      <c r="C139" s="366" t="s">
        <v>835</v>
      </c>
      <c r="D139" s="163" t="s">
        <v>842</v>
      </c>
      <c r="E139" s="164" t="s">
        <v>55</v>
      </c>
      <c r="F139" s="163">
        <v>400</v>
      </c>
      <c r="G139" s="163">
        <v>0.6</v>
      </c>
      <c r="H139" s="164">
        <v>0.6</v>
      </c>
      <c r="I139" s="163">
        <v>0.85</v>
      </c>
      <c r="J139" s="165">
        <f t="shared" si="87"/>
        <v>1.1764705882352942</v>
      </c>
      <c r="K139" s="166">
        <v>1</v>
      </c>
      <c r="L139" s="179">
        <v>1</v>
      </c>
      <c r="M139" s="181">
        <f t="shared" si="84"/>
        <v>1.1764705882352942</v>
      </c>
      <c r="N139" s="166">
        <v>0</v>
      </c>
      <c r="O139" s="163">
        <v>0</v>
      </c>
      <c r="P139" s="193">
        <f t="shared" si="85"/>
        <v>0</v>
      </c>
      <c r="Q139" s="166">
        <v>1</v>
      </c>
      <c r="R139" s="163">
        <v>1</v>
      </c>
      <c r="S139" s="169">
        <f t="shared" si="86"/>
        <v>1</v>
      </c>
      <c r="T139" s="163">
        <v>5</v>
      </c>
      <c r="U139" s="170">
        <v>340</v>
      </c>
      <c r="V139" s="191">
        <f>S139*T139*U139</f>
        <v>1700</v>
      </c>
      <c r="W139" s="172" t="s">
        <v>192</v>
      </c>
      <c r="X139" s="192">
        <v>0</v>
      </c>
      <c r="Y139" s="192">
        <v>0</v>
      </c>
      <c r="Z139" s="192">
        <v>1</v>
      </c>
      <c r="AA139" s="118"/>
      <c r="AB139" s="121"/>
      <c r="AC139" s="118"/>
      <c r="AD139" s="118"/>
      <c r="AE139" s="118"/>
      <c r="AF139" s="118"/>
      <c r="AG139" s="118"/>
      <c r="AH139" s="118"/>
      <c r="AI139" s="118"/>
      <c r="AJ139" s="118"/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18"/>
      <c r="BE139" s="118"/>
      <c r="BF139" s="118"/>
      <c r="BG139" s="118"/>
      <c r="BH139" s="118"/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V139" s="118"/>
      <c r="CW139" s="118"/>
      <c r="CX139" s="118"/>
      <c r="CY139" s="118"/>
      <c r="CZ139" s="118"/>
      <c r="DA139" s="118"/>
      <c r="DB139" s="118"/>
      <c r="DC139" s="118"/>
      <c r="DD139" s="118"/>
      <c r="DE139" s="118"/>
      <c r="DF139" s="118"/>
      <c r="DG139" s="118"/>
      <c r="DH139" s="118"/>
      <c r="DI139" s="118"/>
      <c r="DJ139" s="118"/>
      <c r="DK139" s="118"/>
      <c r="DL139" s="118"/>
      <c r="DM139" s="118"/>
      <c r="DN139" s="118"/>
      <c r="DO139" s="118"/>
      <c r="DP139" s="118"/>
      <c r="DQ139" s="118"/>
      <c r="DR139" s="118"/>
      <c r="DS139" s="118"/>
      <c r="DT139" s="118"/>
      <c r="DU139" s="118"/>
      <c r="DV139" s="118"/>
      <c r="DW139" s="118"/>
      <c r="DX139" s="118"/>
    </row>
    <row r="140" spans="1:128" s="423" customFormat="1" ht="19.95" customHeight="1">
      <c r="A140" s="118"/>
      <c r="B140" s="158" t="s">
        <v>1479</v>
      </c>
      <c r="C140" s="366" t="s">
        <v>836</v>
      </c>
      <c r="D140" s="163" t="s">
        <v>843</v>
      </c>
      <c r="E140" s="164" t="s">
        <v>55</v>
      </c>
      <c r="F140" s="163">
        <v>400</v>
      </c>
      <c r="G140" s="163">
        <v>2.6</v>
      </c>
      <c r="H140" s="164">
        <v>0.6</v>
      </c>
      <c r="I140" s="163">
        <v>0.85</v>
      </c>
      <c r="J140" s="165">
        <f t="shared" si="87"/>
        <v>5.098039215686275</v>
      </c>
      <c r="K140" s="166">
        <v>1</v>
      </c>
      <c r="L140" s="179">
        <v>1</v>
      </c>
      <c r="M140" s="181">
        <f t="shared" si="84"/>
        <v>5.098039215686275</v>
      </c>
      <c r="N140" s="166">
        <v>0</v>
      </c>
      <c r="O140" s="163">
        <v>0</v>
      </c>
      <c r="P140" s="193">
        <f t="shared" si="85"/>
        <v>0</v>
      </c>
      <c r="Q140" s="166">
        <v>1</v>
      </c>
      <c r="R140" s="163">
        <v>1</v>
      </c>
      <c r="S140" s="169">
        <f t="shared" si="86"/>
        <v>4.3333333333333339</v>
      </c>
      <c r="T140" s="163">
        <v>5</v>
      </c>
      <c r="U140" s="170">
        <v>340</v>
      </c>
      <c r="V140" s="191">
        <f>S140*T140*U140</f>
        <v>7366.6666666666679</v>
      </c>
      <c r="W140" s="172" t="s">
        <v>192</v>
      </c>
      <c r="X140" s="192">
        <v>0</v>
      </c>
      <c r="Y140" s="192">
        <v>0</v>
      </c>
      <c r="Z140" s="192">
        <v>1</v>
      </c>
      <c r="AA140" s="118"/>
      <c r="AB140" s="121"/>
      <c r="AC140" s="118"/>
      <c r="AD140" s="118"/>
      <c r="AE140" s="118"/>
      <c r="AF140" s="118"/>
      <c r="AG140" s="118"/>
      <c r="AH140" s="118"/>
      <c r="AI140" s="118"/>
      <c r="AJ140" s="118"/>
      <c r="AK140" s="118"/>
      <c r="AL140" s="118"/>
      <c r="AM140" s="118"/>
      <c r="AN140" s="118"/>
      <c r="AO140" s="118"/>
      <c r="AP140" s="118"/>
      <c r="AQ140" s="118"/>
      <c r="AR140" s="118"/>
      <c r="AS140" s="118"/>
      <c r="AT140" s="118"/>
      <c r="AU140" s="118"/>
      <c r="AV140" s="118"/>
      <c r="AW140" s="118"/>
      <c r="AX140" s="118"/>
      <c r="AY140" s="118"/>
      <c r="AZ140" s="118"/>
      <c r="BA140" s="118"/>
      <c r="BB140" s="118"/>
      <c r="BC140" s="118"/>
      <c r="BD140" s="118"/>
      <c r="BE140" s="118"/>
      <c r="BF140" s="118"/>
      <c r="BG140" s="118"/>
      <c r="BH140" s="118"/>
      <c r="BI140" s="118"/>
      <c r="BJ140" s="118"/>
      <c r="BK140" s="118"/>
      <c r="BL140" s="118"/>
      <c r="BM140" s="118"/>
      <c r="BN140" s="118"/>
      <c r="BO140" s="118"/>
      <c r="BP140" s="118"/>
      <c r="BQ140" s="118"/>
      <c r="BR140" s="118"/>
      <c r="BS140" s="118"/>
      <c r="BT140" s="118"/>
      <c r="BU140" s="118"/>
      <c r="BV140" s="118"/>
      <c r="BW140" s="118"/>
      <c r="BX140" s="118"/>
      <c r="BY140" s="118"/>
      <c r="BZ140" s="118"/>
      <c r="CA140" s="118"/>
      <c r="CV140" s="118"/>
      <c r="CW140" s="118"/>
      <c r="CX140" s="118"/>
      <c r="CY140" s="118"/>
      <c r="CZ140" s="118"/>
      <c r="DA140" s="118"/>
      <c r="DB140" s="118"/>
      <c r="DC140" s="118"/>
      <c r="DD140" s="118"/>
      <c r="DE140" s="118"/>
      <c r="DF140" s="118"/>
      <c r="DG140" s="118"/>
      <c r="DH140" s="118"/>
      <c r="DI140" s="118"/>
      <c r="DJ140" s="118"/>
      <c r="DK140" s="118"/>
      <c r="DL140" s="118"/>
      <c r="DM140" s="118"/>
      <c r="DN140" s="118"/>
      <c r="DO140" s="118"/>
      <c r="DP140" s="118"/>
      <c r="DQ140" s="118"/>
      <c r="DR140" s="118"/>
      <c r="DS140" s="118"/>
      <c r="DT140" s="118"/>
      <c r="DU140" s="118"/>
      <c r="DV140" s="118"/>
      <c r="DW140" s="118"/>
      <c r="DX140" s="118"/>
    </row>
    <row r="141" spans="1:128" s="118" customFormat="1" ht="19.95" customHeight="1" thickBot="1">
      <c r="B141" s="158"/>
      <c r="C141" s="159"/>
      <c r="D141" s="163"/>
      <c r="E141" s="164"/>
      <c r="F141" s="163"/>
      <c r="G141" s="163"/>
      <c r="H141" s="164"/>
      <c r="I141" s="163"/>
      <c r="J141" s="165"/>
      <c r="K141" s="166"/>
      <c r="L141" s="163"/>
      <c r="M141" s="165"/>
      <c r="N141" s="166"/>
      <c r="O141" s="163"/>
      <c r="P141" s="193"/>
      <c r="Q141" s="166"/>
      <c r="R141" s="163"/>
      <c r="S141" s="169"/>
      <c r="T141" s="163"/>
      <c r="U141" s="170"/>
      <c r="V141" s="189"/>
      <c r="W141" s="172"/>
      <c r="X141" s="172"/>
      <c r="Y141" s="172"/>
      <c r="Z141" s="172"/>
      <c r="AA141" s="221"/>
      <c r="AB141" s="162"/>
    </row>
    <row r="142" spans="1:128" s="118" customFormat="1" ht="19.95" customHeight="1" thickBot="1">
      <c r="B142" s="158"/>
      <c r="C142" s="152" t="s">
        <v>216</v>
      </c>
      <c r="D142" s="202"/>
      <c r="E142" s="164"/>
      <c r="F142" s="163"/>
      <c r="G142" s="163"/>
      <c r="H142" s="164"/>
      <c r="I142" s="163"/>
      <c r="J142" s="165"/>
      <c r="K142" s="166"/>
      <c r="L142" s="163"/>
      <c r="M142" s="165"/>
      <c r="N142" s="166"/>
      <c r="O142" s="163"/>
      <c r="P142" s="193"/>
      <c r="Q142" s="166"/>
      <c r="R142" s="163"/>
      <c r="S142" s="169"/>
      <c r="T142" s="163"/>
      <c r="U142" s="163"/>
      <c r="V142" s="189"/>
      <c r="W142" s="172"/>
      <c r="X142" s="172"/>
      <c r="Y142" s="172"/>
      <c r="Z142" s="172"/>
      <c r="AB142" s="162"/>
    </row>
    <row r="143" spans="1:128" s="118" customFormat="1" ht="19.95" customHeight="1">
      <c r="B143" s="158" t="s">
        <v>1349</v>
      </c>
      <c r="C143" s="222" t="s">
        <v>1103</v>
      </c>
      <c r="D143" s="163" t="s">
        <v>944</v>
      </c>
      <c r="E143" s="164" t="s">
        <v>55</v>
      </c>
      <c r="F143" s="163">
        <v>400</v>
      </c>
      <c r="G143" s="167">
        <v>30</v>
      </c>
      <c r="H143" s="164">
        <v>0.94</v>
      </c>
      <c r="I143" s="163">
        <v>0.84</v>
      </c>
      <c r="J143" s="165">
        <f>G143/H143/I143</f>
        <v>37.993920972644382</v>
      </c>
      <c r="K143" s="166">
        <v>0</v>
      </c>
      <c r="L143" s="167">
        <v>0.57999999999999996</v>
      </c>
      <c r="M143" s="180">
        <f t="shared" ref="M143:M162" si="89">J143*K143*L143</f>
        <v>0</v>
      </c>
      <c r="N143" s="166">
        <v>0</v>
      </c>
      <c r="O143" s="163">
        <v>0</v>
      </c>
      <c r="P143" s="193">
        <f t="shared" ref="P143:P161" si="90">J143*N143*O143</f>
        <v>0</v>
      </c>
      <c r="Q143" s="166">
        <v>0</v>
      </c>
      <c r="R143" s="163">
        <v>0.52</v>
      </c>
      <c r="S143" s="169">
        <f t="shared" ref="S143:S162" si="91">G143/H143*Q143*R143</f>
        <v>0</v>
      </c>
      <c r="T143" s="163">
        <v>0</v>
      </c>
      <c r="U143" s="170">
        <v>0</v>
      </c>
      <c r="V143" s="189">
        <f t="shared" ref="V143:V162" si="92">S143*T143*U143</f>
        <v>0</v>
      </c>
      <c r="W143" s="172" t="s">
        <v>193</v>
      </c>
      <c r="X143" s="172" t="s">
        <v>927</v>
      </c>
      <c r="Y143" s="172">
        <v>1</v>
      </c>
      <c r="Z143" s="172">
        <v>1</v>
      </c>
      <c r="AB143" s="162"/>
    </row>
    <row r="144" spans="1:128" s="118" customFormat="1" ht="19.95" customHeight="1">
      <c r="B144" s="158" t="s">
        <v>1349</v>
      </c>
      <c r="C144" s="222" t="s">
        <v>306</v>
      </c>
      <c r="D144" s="163" t="s">
        <v>945</v>
      </c>
      <c r="E144" s="164" t="s">
        <v>55</v>
      </c>
      <c r="F144" s="163">
        <v>400</v>
      </c>
      <c r="G144" s="167">
        <v>4</v>
      </c>
      <c r="H144" s="164">
        <v>0.87</v>
      </c>
      <c r="I144" s="163">
        <v>0.81</v>
      </c>
      <c r="J144" s="165">
        <f t="shared" ref="J144:J162" si="93">G144/H144/I144</f>
        <v>5.6761742585497368</v>
      </c>
      <c r="K144" s="166">
        <v>1</v>
      </c>
      <c r="L144" s="167">
        <v>0.8</v>
      </c>
      <c r="M144" s="180">
        <f t="shared" si="89"/>
        <v>4.5409394068397892</v>
      </c>
      <c r="N144" s="166">
        <v>0</v>
      </c>
      <c r="O144" s="163">
        <v>0</v>
      </c>
      <c r="P144" s="193">
        <f t="shared" si="90"/>
        <v>0</v>
      </c>
      <c r="Q144" s="166">
        <v>1</v>
      </c>
      <c r="R144" s="163">
        <v>0.7</v>
      </c>
      <c r="S144" s="169">
        <f t="shared" si="91"/>
        <v>3.2183908045977008</v>
      </c>
      <c r="T144" s="163">
        <v>24</v>
      </c>
      <c r="U144" s="170">
        <v>340</v>
      </c>
      <c r="V144" s="189">
        <f t="shared" si="92"/>
        <v>26262.068965517239</v>
      </c>
      <c r="W144" s="172" t="s">
        <v>194</v>
      </c>
      <c r="X144" s="172">
        <v>0</v>
      </c>
      <c r="Y144" s="172">
        <v>1</v>
      </c>
      <c r="Z144" s="172">
        <v>1</v>
      </c>
      <c r="AB144" s="162"/>
    </row>
    <row r="145" spans="1:137" s="118" customFormat="1" ht="19.95" customHeight="1">
      <c r="B145" s="158" t="s">
        <v>1349</v>
      </c>
      <c r="C145" s="222" t="s">
        <v>1137</v>
      </c>
      <c r="D145" s="163" t="s">
        <v>946</v>
      </c>
      <c r="E145" s="164" t="s">
        <v>55</v>
      </c>
      <c r="F145" s="163">
        <v>400</v>
      </c>
      <c r="G145" s="167">
        <v>2.2000000000000002</v>
      </c>
      <c r="H145" s="164">
        <v>0.87</v>
      </c>
      <c r="I145" s="163">
        <v>0.81</v>
      </c>
      <c r="J145" s="165">
        <f t="shared" si="93"/>
        <v>3.1218958422023553</v>
      </c>
      <c r="K145" s="166">
        <v>1</v>
      </c>
      <c r="L145" s="167">
        <v>0.8</v>
      </c>
      <c r="M145" s="180">
        <f t="shared" si="89"/>
        <v>2.4975166737618846</v>
      </c>
      <c r="N145" s="166">
        <v>0</v>
      </c>
      <c r="O145" s="163">
        <v>0</v>
      </c>
      <c r="P145" s="193">
        <f t="shared" si="90"/>
        <v>0</v>
      </c>
      <c r="Q145" s="166">
        <v>1</v>
      </c>
      <c r="R145" s="163">
        <v>0.7</v>
      </c>
      <c r="S145" s="169">
        <f>G145/H145*Q145*R145</f>
        <v>1.7701149425287355</v>
      </c>
      <c r="T145" s="163">
        <v>24</v>
      </c>
      <c r="U145" s="170">
        <v>340</v>
      </c>
      <c r="V145" s="189">
        <f t="shared" si="92"/>
        <v>14444.137931034482</v>
      </c>
      <c r="W145" s="172" t="s">
        <v>194</v>
      </c>
      <c r="X145" s="172">
        <v>0</v>
      </c>
      <c r="Y145" s="172">
        <v>1</v>
      </c>
      <c r="Z145" s="172">
        <v>1</v>
      </c>
      <c r="AB145" s="162"/>
    </row>
    <row r="146" spans="1:137" s="118" customFormat="1" ht="19.95" customHeight="1">
      <c r="B146" s="158" t="s">
        <v>1349</v>
      </c>
      <c r="C146" s="222" t="s">
        <v>307</v>
      </c>
      <c r="D146" s="163" t="s">
        <v>947</v>
      </c>
      <c r="E146" s="164" t="s">
        <v>55</v>
      </c>
      <c r="F146" s="163">
        <v>400</v>
      </c>
      <c r="G146" s="167">
        <v>1.1000000000000001</v>
      </c>
      <c r="H146" s="164">
        <v>0.81</v>
      </c>
      <c r="I146" s="163">
        <v>0.73</v>
      </c>
      <c r="J146" s="165">
        <f t="shared" si="93"/>
        <v>1.8603077963808559</v>
      </c>
      <c r="K146" s="166">
        <v>1</v>
      </c>
      <c r="L146" s="167">
        <v>0.8</v>
      </c>
      <c r="M146" s="180">
        <f t="shared" si="89"/>
        <v>1.4882462371046847</v>
      </c>
      <c r="N146" s="166">
        <v>0</v>
      </c>
      <c r="O146" s="163">
        <v>0</v>
      </c>
      <c r="P146" s="193">
        <f t="shared" si="90"/>
        <v>0</v>
      </c>
      <c r="Q146" s="166">
        <v>1</v>
      </c>
      <c r="R146" s="163">
        <v>0.7</v>
      </c>
      <c r="S146" s="169">
        <f t="shared" si="91"/>
        <v>0.95061728395061729</v>
      </c>
      <c r="T146" s="163">
        <v>24</v>
      </c>
      <c r="U146" s="170">
        <v>340</v>
      </c>
      <c r="V146" s="189">
        <f t="shared" si="92"/>
        <v>7757.0370370370374</v>
      </c>
      <c r="W146" s="172" t="s">
        <v>193</v>
      </c>
      <c r="X146" s="172">
        <v>0</v>
      </c>
      <c r="Y146" s="172">
        <v>1</v>
      </c>
      <c r="Z146" s="172">
        <v>1</v>
      </c>
      <c r="AB146" s="162"/>
    </row>
    <row r="147" spans="1:137" s="118" customFormat="1" ht="19.95" customHeight="1">
      <c r="B147" s="158" t="s">
        <v>1349</v>
      </c>
      <c r="C147" s="222" t="s">
        <v>308</v>
      </c>
      <c r="D147" s="163" t="s">
        <v>948</v>
      </c>
      <c r="E147" s="164" t="s">
        <v>55</v>
      </c>
      <c r="F147" s="163">
        <v>400</v>
      </c>
      <c r="G147" s="167">
        <v>11</v>
      </c>
      <c r="H147" s="164">
        <v>0.91</v>
      </c>
      <c r="I147" s="163">
        <v>0.87</v>
      </c>
      <c r="J147" s="165">
        <f t="shared" si="93"/>
        <v>13.894151825186308</v>
      </c>
      <c r="K147" s="166">
        <v>1</v>
      </c>
      <c r="L147" s="167">
        <v>0.36</v>
      </c>
      <c r="M147" s="180">
        <f t="shared" si="89"/>
        <v>5.0018946570670701</v>
      </c>
      <c r="N147" s="166">
        <v>0</v>
      </c>
      <c r="O147" s="163">
        <v>0</v>
      </c>
      <c r="P147" s="193">
        <f t="shared" si="90"/>
        <v>0</v>
      </c>
      <c r="Q147" s="166">
        <v>0.5</v>
      </c>
      <c r="R147" s="163">
        <v>0.31</v>
      </c>
      <c r="S147" s="169">
        <f t="shared" si="91"/>
        <v>1.8736263736263736</v>
      </c>
      <c r="T147" s="163">
        <v>24</v>
      </c>
      <c r="U147" s="170">
        <v>340</v>
      </c>
      <c r="V147" s="189">
        <f t="shared" si="92"/>
        <v>15288.791208791208</v>
      </c>
      <c r="W147" s="172" t="s">
        <v>195</v>
      </c>
      <c r="X147" s="172" t="s">
        <v>927</v>
      </c>
      <c r="Y147" s="172">
        <v>1</v>
      </c>
      <c r="Z147" s="172">
        <v>1</v>
      </c>
      <c r="AB147" s="162"/>
    </row>
    <row r="148" spans="1:137" s="118" customFormat="1" ht="19.95" customHeight="1">
      <c r="B148" s="158" t="s">
        <v>1349</v>
      </c>
      <c r="C148" s="222" t="s">
        <v>308</v>
      </c>
      <c r="D148" s="163" t="s">
        <v>949</v>
      </c>
      <c r="E148" s="164" t="s">
        <v>55</v>
      </c>
      <c r="F148" s="163">
        <v>400</v>
      </c>
      <c r="G148" s="167">
        <v>11</v>
      </c>
      <c r="H148" s="164">
        <v>0.91</v>
      </c>
      <c r="I148" s="163">
        <v>0.87</v>
      </c>
      <c r="J148" s="165">
        <f t="shared" si="93"/>
        <v>13.894151825186308</v>
      </c>
      <c r="K148" s="166">
        <v>1</v>
      </c>
      <c r="L148" s="167">
        <v>0.36</v>
      </c>
      <c r="M148" s="180">
        <f t="shared" si="89"/>
        <v>5.0018946570670701</v>
      </c>
      <c r="N148" s="166">
        <v>0</v>
      </c>
      <c r="O148" s="163">
        <v>0</v>
      </c>
      <c r="P148" s="193">
        <f t="shared" si="90"/>
        <v>0</v>
      </c>
      <c r="Q148" s="166">
        <v>0.5</v>
      </c>
      <c r="R148" s="163">
        <v>0.31</v>
      </c>
      <c r="S148" s="169">
        <f t="shared" si="91"/>
        <v>1.8736263736263736</v>
      </c>
      <c r="T148" s="163">
        <v>24</v>
      </c>
      <c r="U148" s="170">
        <v>340</v>
      </c>
      <c r="V148" s="189">
        <f t="shared" si="92"/>
        <v>15288.791208791208</v>
      </c>
      <c r="W148" s="172" t="s">
        <v>195</v>
      </c>
      <c r="X148" s="172" t="s">
        <v>927</v>
      </c>
      <c r="Y148" s="172">
        <v>1</v>
      </c>
      <c r="Z148" s="172">
        <v>1</v>
      </c>
      <c r="AB148" s="162"/>
    </row>
    <row r="149" spans="1:137" s="118" customFormat="1" ht="19.95" customHeight="1">
      <c r="B149" s="158" t="s">
        <v>1349</v>
      </c>
      <c r="C149" s="222" t="s">
        <v>961</v>
      </c>
      <c r="D149" s="163" t="s">
        <v>960</v>
      </c>
      <c r="E149" s="164" t="s">
        <v>55</v>
      </c>
      <c r="F149" s="163">
        <v>400</v>
      </c>
      <c r="G149" s="167">
        <v>4</v>
      </c>
      <c r="H149" s="164">
        <v>0.9</v>
      </c>
      <c r="I149" s="163">
        <v>0.81</v>
      </c>
      <c r="J149" s="165">
        <f>G149/H149/I149</f>
        <v>5.4869684499314131</v>
      </c>
      <c r="K149" s="166">
        <v>1</v>
      </c>
      <c r="L149" s="167">
        <v>0.8</v>
      </c>
      <c r="M149" s="180">
        <f>J149*K149*L149</f>
        <v>4.3895747599451305</v>
      </c>
      <c r="N149" s="166">
        <v>0</v>
      </c>
      <c r="O149" s="163">
        <v>0</v>
      </c>
      <c r="P149" s="193">
        <f>J149*N149*O149</f>
        <v>0</v>
      </c>
      <c r="Q149" s="166">
        <v>1</v>
      </c>
      <c r="R149" s="163">
        <v>0.6</v>
      </c>
      <c r="S149" s="169">
        <f>G149/H149*Q149*R149</f>
        <v>2.6666666666666665</v>
      </c>
      <c r="T149" s="163">
        <v>24</v>
      </c>
      <c r="U149" s="170">
        <v>340</v>
      </c>
      <c r="V149" s="189">
        <f>S149*T149*U149</f>
        <v>21760</v>
      </c>
      <c r="W149" s="172" t="s">
        <v>193</v>
      </c>
      <c r="X149" s="172">
        <v>0</v>
      </c>
      <c r="Y149" s="172">
        <v>1</v>
      </c>
      <c r="Z149" s="172">
        <v>1</v>
      </c>
      <c r="AB149" s="162"/>
    </row>
    <row r="150" spans="1:137" s="118" customFormat="1" ht="19.95" customHeight="1">
      <c r="B150" s="158" t="s">
        <v>1349</v>
      </c>
      <c r="C150" s="222" t="s">
        <v>309</v>
      </c>
      <c r="D150" s="163" t="s">
        <v>951</v>
      </c>
      <c r="E150" s="164" t="s">
        <v>55</v>
      </c>
      <c r="F150" s="163">
        <v>400</v>
      </c>
      <c r="G150" s="167">
        <v>7.5</v>
      </c>
      <c r="H150" s="164">
        <v>0.87</v>
      </c>
      <c r="I150" s="163">
        <v>0.81</v>
      </c>
      <c r="J150" s="165">
        <f t="shared" si="93"/>
        <v>10.642826734780758</v>
      </c>
      <c r="K150" s="166">
        <v>1</v>
      </c>
      <c r="L150" s="167">
        <v>0.8</v>
      </c>
      <c r="M150" s="180">
        <f t="shared" si="89"/>
        <v>8.5142613878246074</v>
      </c>
      <c r="N150" s="166">
        <v>0</v>
      </c>
      <c r="O150" s="163">
        <v>0</v>
      </c>
      <c r="P150" s="193">
        <f t="shared" si="90"/>
        <v>0</v>
      </c>
      <c r="Q150" s="166">
        <v>1</v>
      </c>
      <c r="R150" s="163">
        <v>0.8</v>
      </c>
      <c r="S150" s="169">
        <f t="shared" si="91"/>
        <v>6.8965517241379324</v>
      </c>
      <c r="T150" s="163">
        <v>24</v>
      </c>
      <c r="U150" s="170">
        <v>340</v>
      </c>
      <c r="V150" s="189">
        <f t="shared" si="92"/>
        <v>56275.862068965529</v>
      </c>
      <c r="W150" s="172" t="s">
        <v>193</v>
      </c>
      <c r="X150" s="172">
        <v>0</v>
      </c>
      <c r="Y150" s="172">
        <v>1</v>
      </c>
      <c r="Z150" s="172">
        <v>1</v>
      </c>
      <c r="AB150" s="162"/>
    </row>
    <row r="151" spans="1:137" s="118" customFormat="1" ht="19.95" customHeight="1">
      <c r="B151" s="158" t="s">
        <v>1349</v>
      </c>
      <c r="C151" s="222" t="s">
        <v>1137</v>
      </c>
      <c r="D151" s="163" t="s">
        <v>950</v>
      </c>
      <c r="E151" s="164" t="s">
        <v>55</v>
      </c>
      <c r="F151" s="163">
        <v>400</v>
      </c>
      <c r="G151" s="167">
        <v>2.2000000000000002</v>
      </c>
      <c r="H151" s="164">
        <v>0.87</v>
      </c>
      <c r="I151" s="163">
        <v>0.81</v>
      </c>
      <c r="J151" s="165">
        <f t="shared" si="93"/>
        <v>3.1218958422023553</v>
      </c>
      <c r="K151" s="166">
        <v>1</v>
      </c>
      <c r="L151" s="167">
        <v>0.8</v>
      </c>
      <c r="M151" s="180">
        <f t="shared" si="89"/>
        <v>2.4975166737618846</v>
      </c>
      <c r="N151" s="166">
        <v>0</v>
      </c>
      <c r="O151" s="163">
        <v>0</v>
      </c>
      <c r="P151" s="193">
        <f t="shared" si="90"/>
        <v>0</v>
      </c>
      <c r="Q151" s="166">
        <v>1</v>
      </c>
      <c r="R151" s="163">
        <v>0.7</v>
      </c>
      <c r="S151" s="169">
        <f t="shared" si="91"/>
        <v>1.7701149425287355</v>
      </c>
      <c r="T151" s="163">
        <v>24</v>
      </c>
      <c r="U151" s="170">
        <v>340</v>
      </c>
      <c r="V151" s="189">
        <f t="shared" si="92"/>
        <v>14444.137931034482</v>
      </c>
      <c r="W151" s="172" t="s">
        <v>194</v>
      </c>
      <c r="X151" s="172">
        <v>0</v>
      </c>
      <c r="Y151" s="172">
        <v>1</v>
      </c>
      <c r="Z151" s="172">
        <v>1</v>
      </c>
      <c r="AB151" s="162"/>
    </row>
    <row r="152" spans="1:137" s="118" customFormat="1" ht="19.95" customHeight="1">
      <c r="B152" s="158" t="s">
        <v>1349</v>
      </c>
      <c r="C152" s="222" t="s">
        <v>1137</v>
      </c>
      <c r="D152" s="163" t="s">
        <v>952</v>
      </c>
      <c r="E152" s="164" t="s">
        <v>55</v>
      </c>
      <c r="F152" s="163">
        <v>400</v>
      </c>
      <c r="G152" s="167">
        <v>2.2000000000000002</v>
      </c>
      <c r="H152" s="164">
        <v>0.87</v>
      </c>
      <c r="I152" s="163">
        <v>0.81</v>
      </c>
      <c r="J152" s="165">
        <f t="shared" si="93"/>
        <v>3.1218958422023553</v>
      </c>
      <c r="K152" s="166">
        <v>1</v>
      </c>
      <c r="L152" s="167">
        <v>0.8</v>
      </c>
      <c r="M152" s="180">
        <f t="shared" si="89"/>
        <v>2.4975166737618846</v>
      </c>
      <c r="N152" s="166">
        <v>0</v>
      </c>
      <c r="O152" s="163">
        <v>0</v>
      </c>
      <c r="P152" s="193">
        <f t="shared" si="90"/>
        <v>0</v>
      </c>
      <c r="Q152" s="166">
        <v>1</v>
      </c>
      <c r="R152" s="163">
        <v>0.7</v>
      </c>
      <c r="S152" s="169">
        <f t="shared" si="91"/>
        <v>1.7701149425287355</v>
      </c>
      <c r="T152" s="163">
        <v>24</v>
      </c>
      <c r="U152" s="170">
        <v>340</v>
      </c>
      <c r="V152" s="189">
        <f t="shared" si="92"/>
        <v>14444.137931034482</v>
      </c>
      <c r="W152" s="172" t="s">
        <v>194</v>
      </c>
      <c r="X152" s="172">
        <v>0</v>
      </c>
      <c r="Y152" s="172">
        <v>1</v>
      </c>
      <c r="Z152" s="172">
        <v>1</v>
      </c>
      <c r="AB152" s="162"/>
    </row>
    <row r="153" spans="1:137" s="118" customFormat="1" ht="19.95" customHeight="1">
      <c r="B153" s="158" t="s">
        <v>1349</v>
      </c>
      <c r="C153" s="188" t="s">
        <v>1177</v>
      </c>
      <c r="D153" s="163" t="s">
        <v>953</v>
      </c>
      <c r="E153" s="164" t="s">
        <v>55</v>
      </c>
      <c r="F153" s="163">
        <v>400</v>
      </c>
      <c r="G153" s="163">
        <v>1.1000000000000001</v>
      </c>
      <c r="H153" s="164">
        <v>0.8</v>
      </c>
      <c r="I153" s="163">
        <v>0.45</v>
      </c>
      <c r="J153" s="165">
        <f t="shared" si="93"/>
        <v>3.0555555555555554</v>
      </c>
      <c r="K153" s="166">
        <v>1</v>
      </c>
      <c r="L153" s="179">
        <v>0.8</v>
      </c>
      <c r="M153" s="181">
        <f t="shared" si="89"/>
        <v>2.4444444444444446</v>
      </c>
      <c r="N153" s="166">
        <v>0</v>
      </c>
      <c r="O153" s="163">
        <v>0</v>
      </c>
      <c r="P153" s="193">
        <f t="shared" si="90"/>
        <v>0</v>
      </c>
      <c r="Q153" s="166">
        <v>1</v>
      </c>
      <c r="R153" s="163">
        <v>0.8</v>
      </c>
      <c r="S153" s="169">
        <f t="shared" si="91"/>
        <v>1.1000000000000001</v>
      </c>
      <c r="T153" s="163">
        <v>24</v>
      </c>
      <c r="U153" s="170">
        <v>340</v>
      </c>
      <c r="V153" s="191">
        <f t="shared" si="92"/>
        <v>8976</v>
      </c>
      <c r="W153" s="172" t="s">
        <v>193</v>
      </c>
      <c r="X153" s="172">
        <v>0</v>
      </c>
      <c r="Y153" s="172">
        <v>1</v>
      </c>
      <c r="Z153" s="172">
        <v>1</v>
      </c>
      <c r="AB153" s="121"/>
    </row>
    <row r="154" spans="1:137" s="118" customFormat="1" ht="19.95" customHeight="1">
      <c r="B154" s="158" t="s">
        <v>1349</v>
      </c>
      <c r="C154" s="188" t="s">
        <v>1176</v>
      </c>
      <c r="D154" s="163" t="s">
        <v>954</v>
      </c>
      <c r="E154" s="164" t="s">
        <v>55</v>
      </c>
      <c r="F154" s="163">
        <v>400</v>
      </c>
      <c r="G154" s="167">
        <v>4</v>
      </c>
      <c r="H154" s="164">
        <v>0.83</v>
      </c>
      <c r="I154" s="163">
        <v>0.75</v>
      </c>
      <c r="J154" s="165">
        <f t="shared" si="93"/>
        <v>6.4257028112449808</v>
      </c>
      <c r="K154" s="166">
        <v>1</v>
      </c>
      <c r="L154" s="179">
        <v>0.8</v>
      </c>
      <c r="M154" s="181">
        <f t="shared" si="89"/>
        <v>5.1405622489959848</v>
      </c>
      <c r="N154" s="166">
        <v>0</v>
      </c>
      <c r="O154" s="163">
        <v>0</v>
      </c>
      <c r="P154" s="193">
        <f t="shared" si="90"/>
        <v>0</v>
      </c>
      <c r="Q154" s="166">
        <v>0.75</v>
      </c>
      <c r="R154" s="163">
        <v>0.7</v>
      </c>
      <c r="S154" s="169">
        <f t="shared" si="91"/>
        <v>2.5301204819277112</v>
      </c>
      <c r="T154" s="163">
        <v>12</v>
      </c>
      <c r="U154" s="170">
        <v>340</v>
      </c>
      <c r="V154" s="191">
        <f t="shared" si="92"/>
        <v>10322.891566265062</v>
      </c>
      <c r="W154" s="172" t="s">
        <v>194</v>
      </c>
      <c r="X154" s="172">
        <v>0</v>
      </c>
      <c r="Y154" s="172">
        <v>1</v>
      </c>
      <c r="Z154" s="172">
        <v>1</v>
      </c>
      <c r="AB154" s="121"/>
    </row>
    <row r="155" spans="1:137" s="118" customFormat="1" ht="19.95" customHeight="1">
      <c r="B155" s="158" t="s">
        <v>1407</v>
      </c>
      <c r="C155" s="188" t="s">
        <v>314</v>
      </c>
      <c r="D155" s="163" t="s">
        <v>955</v>
      </c>
      <c r="E155" s="164" t="s">
        <v>55</v>
      </c>
      <c r="F155" s="163">
        <v>400</v>
      </c>
      <c r="G155" s="163">
        <v>2.2000000000000002</v>
      </c>
      <c r="H155" s="164">
        <v>0.85</v>
      </c>
      <c r="I155" s="163">
        <v>0.88</v>
      </c>
      <c r="J155" s="165">
        <f t="shared" si="93"/>
        <v>2.9411764705882355</v>
      </c>
      <c r="K155" s="166">
        <v>1</v>
      </c>
      <c r="L155" s="163">
        <v>0.8</v>
      </c>
      <c r="M155" s="181">
        <f t="shared" si="89"/>
        <v>2.3529411764705883</v>
      </c>
      <c r="N155" s="166">
        <v>0</v>
      </c>
      <c r="O155" s="163">
        <v>0</v>
      </c>
      <c r="P155" s="193">
        <f t="shared" si="90"/>
        <v>0</v>
      </c>
      <c r="Q155" s="166">
        <v>0.75</v>
      </c>
      <c r="R155" s="163">
        <v>0.7</v>
      </c>
      <c r="S155" s="169">
        <f t="shared" si="91"/>
        <v>1.3588235294117648</v>
      </c>
      <c r="T155" s="163">
        <v>12</v>
      </c>
      <c r="U155" s="170">
        <v>340</v>
      </c>
      <c r="V155" s="191">
        <f t="shared" si="92"/>
        <v>5544</v>
      </c>
      <c r="W155" s="172" t="s">
        <v>194</v>
      </c>
      <c r="X155" s="172">
        <v>0</v>
      </c>
      <c r="Y155" s="491">
        <v>1</v>
      </c>
      <c r="Z155" s="172">
        <v>1</v>
      </c>
      <c r="AB155" s="121"/>
    </row>
    <row r="156" spans="1:137" s="423" customFormat="1" ht="19.95" customHeight="1">
      <c r="A156" s="118"/>
      <c r="B156" s="158" t="s">
        <v>1349</v>
      </c>
      <c r="C156" s="294" t="s">
        <v>814</v>
      </c>
      <c r="D156" s="303" t="s">
        <v>813</v>
      </c>
      <c r="E156" s="304" t="s">
        <v>55</v>
      </c>
      <c r="F156" s="303">
        <v>400</v>
      </c>
      <c r="G156" s="303">
        <v>2.2000000000000002</v>
      </c>
      <c r="H156" s="304">
        <v>0.85</v>
      </c>
      <c r="I156" s="303">
        <v>0.88</v>
      </c>
      <c r="J156" s="206">
        <f>G156/H156/I156</f>
        <v>2.9411764705882355</v>
      </c>
      <c r="K156" s="305">
        <v>1</v>
      </c>
      <c r="L156" s="303">
        <v>0.8</v>
      </c>
      <c r="M156" s="211">
        <v>0</v>
      </c>
      <c r="N156" s="305">
        <v>0</v>
      </c>
      <c r="O156" s="303">
        <v>0.7</v>
      </c>
      <c r="P156" s="306">
        <f>J156*N156*O156</f>
        <v>0</v>
      </c>
      <c r="Q156" s="305">
        <v>0.75</v>
      </c>
      <c r="R156" s="303">
        <v>0.7</v>
      </c>
      <c r="S156" s="307">
        <v>0</v>
      </c>
      <c r="T156" s="303">
        <v>12</v>
      </c>
      <c r="U156" s="308">
        <v>340</v>
      </c>
      <c r="V156" s="399">
        <f>S156*T156*U156</f>
        <v>0</v>
      </c>
      <c r="W156" s="310" t="s">
        <v>54</v>
      </c>
      <c r="X156" s="310">
        <v>0</v>
      </c>
      <c r="Y156" s="310">
        <v>0</v>
      </c>
      <c r="Z156" s="310">
        <v>0</v>
      </c>
      <c r="AA156" s="118"/>
      <c r="AB156" s="121"/>
      <c r="AC156" s="118"/>
      <c r="AD156" s="118"/>
      <c r="AE156" s="118"/>
      <c r="AF156" s="118"/>
      <c r="AG156" s="118"/>
      <c r="AH156" s="118"/>
      <c r="AI156" s="118"/>
      <c r="AJ156" s="118"/>
      <c r="AK156" s="118"/>
      <c r="AL156" s="118"/>
      <c r="AM156" s="118"/>
      <c r="AN156" s="118"/>
      <c r="AO156" s="118"/>
      <c r="AP156" s="118"/>
      <c r="AQ156" s="118"/>
      <c r="AR156" s="118"/>
      <c r="AS156" s="118"/>
      <c r="AT156" s="118"/>
      <c r="AU156" s="118"/>
      <c r="AV156" s="118"/>
      <c r="AW156" s="118"/>
      <c r="AX156" s="118"/>
      <c r="AY156" s="118"/>
      <c r="AZ156" s="118"/>
      <c r="BA156" s="118"/>
      <c r="BB156" s="118"/>
      <c r="BC156" s="118"/>
      <c r="BD156" s="118"/>
      <c r="BE156" s="118"/>
      <c r="BF156" s="118"/>
      <c r="BG156" s="118"/>
      <c r="BH156" s="118"/>
      <c r="BI156" s="118"/>
      <c r="BJ156" s="118"/>
      <c r="BK156" s="118"/>
      <c r="BL156" s="118"/>
      <c r="BM156" s="118"/>
      <c r="BN156" s="118"/>
      <c r="BO156" s="118"/>
      <c r="BP156" s="118"/>
      <c r="BQ156" s="118"/>
      <c r="BR156" s="118"/>
      <c r="BS156" s="118"/>
      <c r="BT156" s="118"/>
      <c r="BU156" s="118"/>
      <c r="BV156" s="118"/>
      <c r="BW156" s="118"/>
      <c r="BX156" s="118"/>
      <c r="BY156" s="118"/>
      <c r="BZ156" s="118"/>
      <c r="CA156" s="118"/>
      <c r="CB156" s="118"/>
      <c r="CC156" s="118"/>
      <c r="CD156" s="118"/>
      <c r="CE156" s="118"/>
      <c r="CF156" s="118"/>
      <c r="CG156" s="118"/>
      <c r="CH156" s="118"/>
      <c r="CI156" s="118"/>
      <c r="CJ156" s="118"/>
      <c r="CK156" s="118"/>
      <c r="CL156" s="118"/>
      <c r="CM156" s="118"/>
      <c r="CN156" s="118"/>
      <c r="CO156" s="118"/>
      <c r="CP156" s="118"/>
      <c r="CQ156" s="118"/>
      <c r="CR156" s="118"/>
      <c r="CS156" s="118"/>
      <c r="CT156" s="118"/>
      <c r="CU156" s="118"/>
      <c r="CV156" s="118"/>
      <c r="CW156" s="118"/>
      <c r="CX156" s="118"/>
      <c r="CY156" s="118"/>
      <c r="CZ156" s="118"/>
      <c r="DA156" s="118"/>
      <c r="DB156" s="118"/>
      <c r="DC156" s="118"/>
      <c r="DD156" s="118"/>
      <c r="DE156" s="118"/>
      <c r="DF156" s="118"/>
      <c r="DG156" s="118"/>
      <c r="DH156" s="118"/>
      <c r="DI156" s="118"/>
      <c r="DJ156" s="118"/>
      <c r="DK156" s="118"/>
      <c r="DL156" s="118"/>
      <c r="DM156" s="118"/>
      <c r="DN156" s="118"/>
      <c r="DO156" s="118"/>
      <c r="DP156" s="118"/>
      <c r="DQ156" s="118"/>
      <c r="DR156" s="118"/>
      <c r="DS156" s="118"/>
      <c r="DT156" s="118"/>
      <c r="DU156" s="118"/>
      <c r="DV156" s="118"/>
      <c r="DW156" s="118"/>
      <c r="DX156" s="118"/>
      <c r="DY156" s="118"/>
      <c r="DZ156" s="118"/>
      <c r="EA156" s="118"/>
      <c r="EB156" s="118"/>
      <c r="EC156" s="118"/>
      <c r="ED156" s="118"/>
      <c r="EE156" s="118"/>
      <c r="EF156" s="118"/>
      <c r="EG156" s="118"/>
    </row>
    <row r="157" spans="1:137" s="118" customFormat="1" ht="19.95" customHeight="1">
      <c r="B157" s="158" t="s">
        <v>1349</v>
      </c>
      <c r="C157" s="294" t="s">
        <v>817</v>
      </c>
      <c r="D157" s="303" t="s">
        <v>285</v>
      </c>
      <c r="E157" s="304" t="s">
        <v>55</v>
      </c>
      <c r="F157" s="303">
        <v>400</v>
      </c>
      <c r="G157" s="303">
        <v>0.75</v>
      </c>
      <c r="H157" s="304">
        <v>0.8</v>
      </c>
      <c r="I157" s="303">
        <v>0.7</v>
      </c>
      <c r="J157" s="206">
        <f t="shared" si="93"/>
        <v>1.3392857142857144</v>
      </c>
      <c r="K157" s="305">
        <v>1</v>
      </c>
      <c r="L157" s="297">
        <v>0</v>
      </c>
      <c r="M157" s="211">
        <f t="shared" si="89"/>
        <v>0</v>
      </c>
      <c r="N157" s="305">
        <v>1</v>
      </c>
      <c r="O157" s="303">
        <v>0.8</v>
      </c>
      <c r="P157" s="209">
        <v>0</v>
      </c>
      <c r="Q157" s="305">
        <v>1</v>
      </c>
      <c r="R157" s="303">
        <v>0.8</v>
      </c>
      <c r="S157" s="307">
        <v>0</v>
      </c>
      <c r="T157" s="303">
        <v>24</v>
      </c>
      <c r="U157" s="308">
        <v>340</v>
      </c>
      <c r="V157" s="399">
        <f t="shared" si="92"/>
        <v>0</v>
      </c>
      <c r="W157" s="310" t="s">
        <v>54</v>
      </c>
      <c r="X157" s="310">
        <v>0</v>
      </c>
      <c r="Y157" s="310">
        <v>1</v>
      </c>
      <c r="Z157" s="310">
        <v>0</v>
      </c>
      <c r="AB157" s="121"/>
    </row>
    <row r="158" spans="1:137" s="118" customFormat="1" ht="19.95" customHeight="1">
      <c r="B158" s="158" t="s">
        <v>1349</v>
      </c>
      <c r="C158" s="188" t="s">
        <v>315</v>
      </c>
      <c r="D158" s="163" t="s">
        <v>956</v>
      </c>
      <c r="E158" s="164" t="s">
        <v>55</v>
      </c>
      <c r="F158" s="163">
        <v>400</v>
      </c>
      <c r="G158" s="163">
        <v>1.5</v>
      </c>
      <c r="H158" s="164">
        <v>0.83</v>
      </c>
      <c r="I158" s="163">
        <v>0.75</v>
      </c>
      <c r="J158" s="165">
        <f t="shared" si="93"/>
        <v>2.4096385542168677</v>
      </c>
      <c r="K158" s="166">
        <v>1</v>
      </c>
      <c r="L158" s="179">
        <v>0.8</v>
      </c>
      <c r="M158" s="181">
        <f t="shared" si="89"/>
        <v>1.9277108433734942</v>
      </c>
      <c r="N158" s="166">
        <v>0</v>
      </c>
      <c r="O158" s="163">
        <v>0</v>
      </c>
      <c r="P158" s="193">
        <f t="shared" si="90"/>
        <v>0</v>
      </c>
      <c r="Q158" s="166">
        <v>0.75</v>
      </c>
      <c r="R158" s="163">
        <v>0.7</v>
      </c>
      <c r="S158" s="169">
        <f t="shared" si="91"/>
        <v>0.94879518072289148</v>
      </c>
      <c r="T158" s="163">
        <v>12</v>
      </c>
      <c r="U158" s="170">
        <v>340</v>
      </c>
      <c r="V158" s="191">
        <f t="shared" si="92"/>
        <v>3871.0843373493976</v>
      </c>
      <c r="W158" s="172" t="s">
        <v>194</v>
      </c>
      <c r="X158" s="172">
        <v>0</v>
      </c>
      <c r="Y158" s="172">
        <v>1</v>
      </c>
      <c r="Z158" s="172">
        <v>1</v>
      </c>
      <c r="AB158" s="121"/>
    </row>
    <row r="159" spans="1:137" s="118" customFormat="1" ht="19.95" customHeight="1">
      <c r="B159" s="158" t="s">
        <v>1407</v>
      </c>
      <c r="C159" s="188" t="s">
        <v>1395</v>
      </c>
      <c r="D159" s="163" t="s">
        <v>957</v>
      </c>
      <c r="E159" s="164" t="s">
        <v>55</v>
      </c>
      <c r="F159" s="163">
        <v>400</v>
      </c>
      <c r="G159" s="163">
        <v>0.55000000000000004</v>
      </c>
      <c r="H159" s="164">
        <v>0.8</v>
      </c>
      <c r="I159" s="163">
        <v>0.7</v>
      </c>
      <c r="J159" s="165">
        <f t="shared" si="93"/>
        <v>0.98214285714285721</v>
      </c>
      <c r="K159" s="166">
        <v>1</v>
      </c>
      <c r="L159" s="179">
        <v>0.8</v>
      </c>
      <c r="M159" s="181">
        <f t="shared" si="89"/>
        <v>0.78571428571428581</v>
      </c>
      <c r="N159" s="166">
        <v>0</v>
      </c>
      <c r="O159" s="163">
        <v>0</v>
      </c>
      <c r="P159" s="193">
        <f t="shared" si="90"/>
        <v>0</v>
      </c>
      <c r="Q159" s="166">
        <v>1</v>
      </c>
      <c r="R159" s="163">
        <v>0.8</v>
      </c>
      <c r="S159" s="169">
        <f t="shared" si="91"/>
        <v>0.55000000000000004</v>
      </c>
      <c r="T159" s="163">
        <v>24</v>
      </c>
      <c r="U159" s="170">
        <v>340</v>
      </c>
      <c r="V159" s="191">
        <f t="shared" si="92"/>
        <v>4488</v>
      </c>
      <c r="W159" s="172" t="s">
        <v>193</v>
      </c>
      <c r="X159" s="172">
        <v>0</v>
      </c>
      <c r="Y159" s="172">
        <v>1</v>
      </c>
      <c r="Z159" s="172">
        <v>1</v>
      </c>
      <c r="AB159" s="121"/>
    </row>
    <row r="160" spans="1:137" s="118" customFormat="1" ht="19.95" customHeight="1">
      <c r="B160" s="158" t="s">
        <v>1407</v>
      </c>
      <c r="C160" s="188" t="s">
        <v>1394</v>
      </c>
      <c r="D160" s="163" t="s">
        <v>958</v>
      </c>
      <c r="E160" s="164" t="s">
        <v>55</v>
      </c>
      <c r="F160" s="163">
        <v>400</v>
      </c>
      <c r="G160" s="163">
        <v>0.37</v>
      </c>
      <c r="H160" s="164">
        <v>0.81</v>
      </c>
      <c r="I160" s="163">
        <v>0.57999999999999996</v>
      </c>
      <c r="J160" s="165">
        <f t="shared" si="93"/>
        <v>0.78756917837377605</v>
      </c>
      <c r="K160" s="166">
        <v>1</v>
      </c>
      <c r="L160" s="179">
        <v>0.8</v>
      </c>
      <c r="M160" s="181">
        <f t="shared" si="89"/>
        <v>0.63005534269902086</v>
      </c>
      <c r="N160" s="166">
        <v>0</v>
      </c>
      <c r="O160" s="163">
        <v>0</v>
      </c>
      <c r="P160" s="193">
        <f t="shared" si="90"/>
        <v>0</v>
      </c>
      <c r="Q160" s="166">
        <v>0.75</v>
      </c>
      <c r="R160" s="163">
        <v>0.7</v>
      </c>
      <c r="S160" s="169">
        <f t="shared" si="91"/>
        <v>0.23981481481481479</v>
      </c>
      <c r="T160" s="163">
        <v>24</v>
      </c>
      <c r="U160" s="170">
        <v>340</v>
      </c>
      <c r="V160" s="191">
        <f t="shared" si="92"/>
        <v>1956.8888888888887</v>
      </c>
      <c r="W160" s="172" t="s">
        <v>195</v>
      </c>
      <c r="X160" s="625">
        <v>0</v>
      </c>
      <c r="Y160" s="625">
        <v>1</v>
      </c>
      <c r="Z160" s="172">
        <v>1</v>
      </c>
      <c r="AB160" s="121"/>
    </row>
    <row r="161" spans="1:135" s="118" customFormat="1" ht="19.95" customHeight="1">
      <c r="B161" s="158" t="s">
        <v>1407</v>
      </c>
      <c r="C161" s="188" t="s">
        <v>1393</v>
      </c>
      <c r="D161" s="163" t="s">
        <v>959</v>
      </c>
      <c r="E161" s="164" t="s">
        <v>55</v>
      </c>
      <c r="F161" s="163">
        <v>400</v>
      </c>
      <c r="G161" s="163">
        <v>0.04</v>
      </c>
      <c r="H161" s="164">
        <v>0.65</v>
      </c>
      <c r="I161" s="163">
        <v>0.65</v>
      </c>
      <c r="J161" s="165">
        <f t="shared" si="93"/>
        <v>9.4674556213017749E-2</v>
      </c>
      <c r="K161" s="166">
        <v>1</v>
      </c>
      <c r="L161" s="179">
        <v>0.8</v>
      </c>
      <c r="M161" s="181">
        <f t="shared" si="89"/>
        <v>7.5739644970414202E-2</v>
      </c>
      <c r="N161" s="166">
        <v>0</v>
      </c>
      <c r="O161" s="163">
        <v>0</v>
      </c>
      <c r="P161" s="193">
        <f t="shared" si="90"/>
        <v>0</v>
      </c>
      <c r="Q161" s="166">
        <v>0.75</v>
      </c>
      <c r="R161" s="163">
        <v>0.8</v>
      </c>
      <c r="S161" s="169">
        <f t="shared" si="91"/>
        <v>3.692307692307692E-2</v>
      </c>
      <c r="T161" s="163">
        <v>24</v>
      </c>
      <c r="U161" s="170">
        <v>340</v>
      </c>
      <c r="V161" s="191">
        <f t="shared" si="92"/>
        <v>301.29230769230765</v>
      </c>
      <c r="W161" s="172" t="s">
        <v>193</v>
      </c>
      <c r="X161" s="625">
        <v>0</v>
      </c>
      <c r="Y161" s="625">
        <v>1</v>
      </c>
      <c r="Z161" s="172">
        <v>1</v>
      </c>
      <c r="AB161" s="121"/>
    </row>
    <row r="162" spans="1:135" s="430" customFormat="1" ht="19.95" customHeight="1">
      <c r="A162" s="311"/>
      <c r="B162" s="158" t="s">
        <v>1349</v>
      </c>
      <c r="C162" s="294" t="s">
        <v>844</v>
      </c>
      <c r="D162" s="303"/>
      <c r="E162" s="304" t="s">
        <v>55</v>
      </c>
      <c r="F162" s="303">
        <v>400</v>
      </c>
      <c r="G162" s="208">
        <v>0</v>
      </c>
      <c r="H162" s="304">
        <v>0.65</v>
      </c>
      <c r="I162" s="303">
        <v>0.65</v>
      </c>
      <c r="J162" s="296">
        <f t="shared" si="93"/>
        <v>0</v>
      </c>
      <c r="K162" s="305">
        <v>1</v>
      </c>
      <c r="L162" s="303">
        <v>0.8</v>
      </c>
      <c r="M162" s="211">
        <f t="shared" si="89"/>
        <v>0</v>
      </c>
      <c r="N162" s="305">
        <v>0</v>
      </c>
      <c r="O162" s="303">
        <v>0</v>
      </c>
      <c r="P162" s="306">
        <f t="shared" ref="P162" si="94">J162*N162*O162</f>
        <v>0</v>
      </c>
      <c r="Q162" s="305">
        <v>1</v>
      </c>
      <c r="R162" s="303">
        <v>0.8</v>
      </c>
      <c r="S162" s="307">
        <f t="shared" si="91"/>
        <v>0</v>
      </c>
      <c r="T162" s="303">
        <v>24</v>
      </c>
      <c r="U162" s="308">
        <v>340</v>
      </c>
      <c r="V162" s="399">
        <f t="shared" si="92"/>
        <v>0</v>
      </c>
      <c r="W162" s="310" t="s">
        <v>54</v>
      </c>
      <c r="X162" s="310">
        <v>0</v>
      </c>
      <c r="Y162" s="310">
        <v>0</v>
      </c>
      <c r="Z162" s="310">
        <v>0</v>
      </c>
      <c r="AA162" s="311"/>
      <c r="AB162" s="214"/>
      <c r="AC162" s="311"/>
      <c r="AD162" s="311"/>
      <c r="AE162" s="311"/>
      <c r="AF162" s="311"/>
      <c r="AG162" s="311"/>
      <c r="AH162" s="311"/>
      <c r="AI162" s="311"/>
      <c r="AJ162" s="311"/>
      <c r="AK162" s="311"/>
      <c r="AL162" s="311"/>
      <c r="AM162" s="311"/>
      <c r="AN162" s="311"/>
      <c r="AO162" s="311"/>
      <c r="AP162" s="311"/>
      <c r="AQ162" s="311"/>
      <c r="AR162" s="311"/>
      <c r="AS162" s="311"/>
      <c r="AT162" s="311"/>
      <c r="AU162" s="311"/>
      <c r="AV162" s="311"/>
      <c r="AW162" s="311"/>
      <c r="AX162" s="311"/>
      <c r="AY162" s="311"/>
      <c r="AZ162" s="311"/>
      <c r="BA162" s="311"/>
      <c r="BB162" s="311"/>
      <c r="BC162" s="311"/>
      <c r="BD162" s="311"/>
      <c r="BE162" s="311"/>
      <c r="BF162" s="311"/>
      <c r="BG162" s="311"/>
      <c r="BH162" s="311"/>
      <c r="BI162" s="311"/>
      <c r="BJ162" s="311"/>
      <c r="BK162" s="311"/>
      <c r="BL162" s="311"/>
      <c r="BM162" s="311"/>
      <c r="BN162" s="311"/>
      <c r="BO162" s="311"/>
      <c r="DI162" s="311"/>
      <c r="DJ162" s="311"/>
      <c r="DK162" s="311"/>
      <c r="DL162" s="311"/>
      <c r="DM162" s="311"/>
      <c r="DN162" s="311"/>
      <c r="DO162" s="311"/>
      <c r="DP162" s="311"/>
      <c r="DQ162" s="311"/>
      <c r="DR162" s="311"/>
      <c r="DS162" s="311"/>
      <c r="DT162" s="311"/>
      <c r="DU162" s="311"/>
      <c r="DV162" s="311"/>
      <c r="DW162" s="311"/>
      <c r="DX162" s="311"/>
      <c r="DY162" s="311"/>
      <c r="DZ162" s="311"/>
      <c r="EA162" s="311"/>
      <c r="EB162" s="311"/>
      <c r="EC162" s="311"/>
      <c r="ED162" s="311"/>
      <c r="EE162" s="311"/>
    </row>
    <row r="163" spans="1:135" s="118" customFormat="1" ht="19.95" customHeight="1">
      <c r="B163" s="158"/>
      <c r="D163" s="163"/>
      <c r="E163" s="164"/>
      <c r="F163" s="163"/>
      <c r="G163" s="163"/>
      <c r="H163" s="164"/>
      <c r="I163" s="163"/>
      <c r="J163" s="220"/>
      <c r="K163" s="166"/>
      <c r="L163" s="163"/>
      <c r="M163" s="220"/>
      <c r="N163" s="166"/>
      <c r="O163" s="163"/>
      <c r="P163" s="220"/>
      <c r="Q163" s="166"/>
      <c r="R163" s="163"/>
      <c r="S163" s="164"/>
      <c r="T163" s="163"/>
      <c r="U163" s="163"/>
      <c r="V163" s="220"/>
      <c r="W163" s="172"/>
      <c r="X163" s="172"/>
      <c r="Y163" s="172"/>
      <c r="Z163" s="172"/>
    </row>
    <row r="164" spans="1:135" s="151" customFormat="1" ht="19.95" customHeight="1">
      <c r="A164" s="155"/>
      <c r="B164" s="1358" t="s">
        <v>79</v>
      </c>
      <c r="C164" s="1358"/>
      <c r="D164" s="1358"/>
      <c r="E164" s="1358"/>
      <c r="F164" s="1358"/>
      <c r="G164" s="1358"/>
      <c r="H164" s="1358"/>
      <c r="I164" s="1358"/>
      <c r="J164" s="1358"/>
      <c r="K164" s="1358"/>
      <c r="L164" s="1358"/>
      <c r="M164" s="1358"/>
      <c r="N164" s="1358"/>
      <c r="O164" s="1358"/>
      <c r="P164" s="1358"/>
      <c r="Q164" s="1358"/>
      <c r="R164" s="1358"/>
      <c r="S164" s="1358"/>
      <c r="T164" s="1358"/>
      <c r="U164" s="1358"/>
      <c r="V164" s="1358"/>
      <c r="W164" s="1358"/>
      <c r="X164" s="1358"/>
      <c r="Y164" s="1358"/>
      <c r="Z164" s="1359"/>
      <c r="AB164" s="201"/>
    </row>
    <row r="165" spans="1:135" s="151" customFormat="1" ht="19.95" customHeight="1" thickBot="1">
      <c r="A165" s="155"/>
      <c r="B165" s="632"/>
      <c r="C165" s="302" t="s">
        <v>77</v>
      </c>
      <c r="D165" s="153"/>
      <c r="F165" s="154"/>
      <c r="G165" s="154"/>
      <c r="I165" s="154"/>
      <c r="J165" s="155"/>
      <c r="K165" s="186"/>
      <c r="L165" s="175"/>
      <c r="N165" s="156"/>
      <c r="O165" s="154"/>
      <c r="P165" s="155"/>
      <c r="Q165" s="156"/>
      <c r="R165" s="154"/>
      <c r="T165" s="154"/>
      <c r="U165" s="154"/>
      <c r="W165" s="157"/>
      <c r="X165" s="157"/>
      <c r="Y165" s="157"/>
      <c r="Z165" s="157"/>
      <c r="AB165" s="201"/>
    </row>
    <row r="166" spans="1:135" s="151" customFormat="1" ht="19.95" customHeight="1">
      <c r="B166" s="158" t="s">
        <v>1349</v>
      </c>
      <c r="C166" s="222" t="s">
        <v>161</v>
      </c>
      <c r="D166" s="224" t="s">
        <v>556</v>
      </c>
      <c r="E166" s="164" t="s">
        <v>55</v>
      </c>
      <c r="F166" s="163">
        <v>400</v>
      </c>
      <c r="G166" s="167">
        <v>16</v>
      </c>
      <c r="H166" s="167">
        <v>1</v>
      </c>
      <c r="I166" s="163">
        <v>0.85</v>
      </c>
      <c r="J166" s="165">
        <f>G166/H166/I166</f>
        <v>18.823529411764707</v>
      </c>
      <c r="K166" s="166">
        <v>1</v>
      </c>
      <c r="L166" s="167">
        <v>0.9</v>
      </c>
      <c r="M166" s="180">
        <f t="shared" ref="M166:M173" si="95">J166*K166*L166</f>
        <v>16.941176470588236</v>
      </c>
      <c r="N166" s="166">
        <v>1</v>
      </c>
      <c r="O166" s="167">
        <v>0.9</v>
      </c>
      <c r="P166" s="227">
        <f>J166*N166*O166</f>
        <v>16.941176470588236</v>
      </c>
      <c r="Q166" s="166">
        <v>1</v>
      </c>
      <c r="R166" s="163">
        <v>0.75</v>
      </c>
      <c r="S166" s="167">
        <f>G166/H166*Q166*R166</f>
        <v>12</v>
      </c>
      <c r="T166" s="163">
        <v>24</v>
      </c>
      <c r="U166" s="170">
        <v>340</v>
      </c>
      <c r="V166" s="189">
        <f>S166*T166*U166</f>
        <v>97920</v>
      </c>
      <c r="W166" s="157" t="s">
        <v>192</v>
      </c>
      <c r="X166" s="157">
        <v>0</v>
      </c>
      <c r="Y166" s="157">
        <v>0</v>
      </c>
      <c r="Z166" s="157">
        <v>0</v>
      </c>
      <c r="AB166" s="201"/>
    </row>
    <row r="167" spans="1:135" s="199" customFormat="1" ht="19.95" customHeight="1">
      <c r="B167" s="158" t="s">
        <v>1349</v>
      </c>
      <c r="C167" s="222" t="s">
        <v>161</v>
      </c>
      <c r="D167" s="224" t="s">
        <v>556</v>
      </c>
      <c r="E167" s="164" t="s">
        <v>55</v>
      </c>
      <c r="F167" s="163">
        <v>400</v>
      </c>
      <c r="G167" s="167">
        <v>3.5</v>
      </c>
      <c r="H167" s="167">
        <v>1</v>
      </c>
      <c r="I167" s="163">
        <v>0.85</v>
      </c>
      <c r="J167" s="165">
        <f>G167/H167/I167</f>
        <v>4.1176470588235299</v>
      </c>
      <c r="K167" s="166">
        <v>1</v>
      </c>
      <c r="L167" s="167">
        <v>0.9</v>
      </c>
      <c r="M167" s="180">
        <f>J167*K167*L167</f>
        <v>3.7058823529411771</v>
      </c>
      <c r="N167" s="166">
        <v>1</v>
      </c>
      <c r="O167" s="167">
        <v>0.9</v>
      </c>
      <c r="P167" s="227">
        <f>J167*N167*O167</f>
        <v>3.7058823529411771</v>
      </c>
      <c r="Q167" s="166">
        <v>1</v>
      </c>
      <c r="R167" s="163">
        <v>0.75</v>
      </c>
      <c r="S167" s="167">
        <f>G167/H167*Q167*R167</f>
        <v>2.625</v>
      </c>
      <c r="T167" s="163">
        <v>24</v>
      </c>
      <c r="U167" s="170">
        <v>340</v>
      </c>
      <c r="V167" s="189">
        <f>S167*T167*U167</f>
        <v>21420</v>
      </c>
      <c r="W167" s="157" t="s">
        <v>192</v>
      </c>
      <c r="X167" s="157">
        <v>0</v>
      </c>
      <c r="Y167" s="157">
        <v>0</v>
      </c>
      <c r="Z167" s="157">
        <v>0</v>
      </c>
      <c r="AB167" s="225"/>
    </row>
    <row r="168" spans="1:135" s="151" customFormat="1" ht="19.95" customHeight="1">
      <c r="B168" s="158" t="s">
        <v>1349</v>
      </c>
      <c r="C168" s="222" t="s">
        <v>162</v>
      </c>
      <c r="D168" s="224" t="s">
        <v>558</v>
      </c>
      <c r="E168" s="164" t="s">
        <v>55</v>
      </c>
      <c r="F168" s="163">
        <v>400</v>
      </c>
      <c r="G168" s="167">
        <v>16</v>
      </c>
      <c r="H168" s="167">
        <v>1</v>
      </c>
      <c r="I168" s="163">
        <v>0.85</v>
      </c>
      <c r="J168" s="165">
        <f>G168/H168/I168</f>
        <v>18.823529411764707</v>
      </c>
      <c r="K168" s="166">
        <v>1</v>
      </c>
      <c r="L168" s="167">
        <v>0.9</v>
      </c>
      <c r="M168" s="180">
        <f t="shared" si="95"/>
        <v>16.941176470588236</v>
      </c>
      <c r="N168" s="166">
        <v>1</v>
      </c>
      <c r="O168" s="167">
        <v>0.9</v>
      </c>
      <c r="P168" s="227">
        <f>J168*N168*O168</f>
        <v>16.941176470588236</v>
      </c>
      <c r="Q168" s="166">
        <v>1</v>
      </c>
      <c r="R168" s="163">
        <v>0.75</v>
      </c>
      <c r="S168" s="167">
        <f>G168/H168*Q168*R168</f>
        <v>12</v>
      </c>
      <c r="T168" s="163">
        <v>24</v>
      </c>
      <c r="U168" s="170">
        <v>340.16666666666703</v>
      </c>
      <c r="V168" s="189">
        <f>S168*T168*U168</f>
        <v>97968.000000000102</v>
      </c>
      <c r="W168" s="157" t="s">
        <v>192</v>
      </c>
      <c r="X168" s="157">
        <v>0</v>
      </c>
      <c r="Y168" s="157">
        <v>0</v>
      </c>
      <c r="Z168" s="157">
        <v>0</v>
      </c>
      <c r="AB168" s="201"/>
    </row>
    <row r="169" spans="1:135" s="199" customFormat="1" ht="19.95" customHeight="1">
      <c r="B169" s="158" t="s">
        <v>1349</v>
      </c>
      <c r="C169" s="222" t="s">
        <v>162</v>
      </c>
      <c r="D169" s="224" t="s">
        <v>558</v>
      </c>
      <c r="E169" s="164" t="s">
        <v>55</v>
      </c>
      <c r="F169" s="163">
        <v>400</v>
      </c>
      <c r="G169" s="167">
        <v>3.5</v>
      </c>
      <c r="H169" s="167">
        <v>1</v>
      </c>
      <c r="I169" s="163">
        <v>0.85</v>
      </c>
      <c r="J169" s="165">
        <f>G169/H169/I169</f>
        <v>4.1176470588235299</v>
      </c>
      <c r="K169" s="166">
        <v>1</v>
      </c>
      <c r="L169" s="167">
        <v>0.9</v>
      </c>
      <c r="M169" s="180">
        <f>J169*K169*L169</f>
        <v>3.7058823529411771</v>
      </c>
      <c r="N169" s="166">
        <v>1</v>
      </c>
      <c r="O169" s="167">
        <v>0.9</v>
      </c>
      <c r="P169" s="227">
        <f>J169*N169*O169</f>
        <v>3.7058823529411771</v>
      </c>
      <c r="Q169" s="166">
        <v>1</v>
      </c>
      <c r="R169" s="163">
        <v>0.75</v>
      </c>
      <c r="S169" s="167">
        <f>G169/H169*Q169*R169</f>
        <v>2.625</v>
      </c>
      <c r="T169" s="163">
        <v>24</v>
      </c>
      <c r="U169" s="170">
        <v>340.16666666666703</v>
      </c>
      <c r="V169" s="189">
        <f>S169*T169*U169</f>
        <v>21430.500000000022</v>
      </c>
      <c r="W169" s="157" t="s">
        <v>192</v>
      </c>
      <c r="X169" s="157">
        <v>0</v>
      </c>
      <c r="Y169" s="157">
        <v>0</v>
      </c>
      <c r="Z169" s="157">
        <v>0</v>
      </c>
      <c r="AB169" s="225"/>
    </row>
    <row r="170" spans="1:135" s="151" customFormat="1" ht="19.95" customHeight="1" thickBot="1">
      <c r="B170" s="158" t="s">
        <v>1349</v>
      </c>
      <c r="C170" s="222" t="s">
        <v>163</v>
      </c>
      <c r="D170" s="224" t="s">
        <v>557</v>
      </c>
      <c r="E170" s="164" t="s">
        <v>55</v>
      </c>
      <c r="F170" s="163">
        <v>400</v>
      </c>
      <c r="G170" s="167">
        <v>8.5</v>
      </c>
      <c r="H170" s="167">
        <v>1</v>
      </c>
      <c r="I170" s="163">
        <v>0.85</v>
      </c>
      <c r="J170" s="165">
        <f>G170/H170/I170</f>
        <v>10</v>
      </c>
      <c r="K170" s="166">
        <v>0</v>
      </c>
      <c r="L170" s="167">
        <v>0.9</v>
      </c>
      <c r="M170" s="180">
        <f t="shared" si="95"/>
        <v>0</v>
      </c>
      <c r="N170" s="166">
        <v>0</v>
      </c>
      <c r="O170" s="167">
        <v>0.9</v>
      </c>
      <c r="P170" s="227">
        <f>J170*N170*O170</f>
        <v>0</v>
      </c>
      <c r="Q170" s="166">
        <v>0</v>
      </c>
      <c r="R170" s="163">
        <v>0.75</v>
      </c>
      <c r="S170" s="167">
        <f>G170/H170*Q170*R170</f>
        <v>0</v>
      </c>
      <c r="T170" s="163">
        <v>0</v>
      </c>
      <c r="U170" s="170">
        <v>340.25</v>
      </c>
      <c r="V170" s="189">
        <f>S170*T170*U170</f>
        <v>0</v>
      </c>
      <c r="W170" s="157" t="s">
        <v>192</v>
      </c>
      <c r="X170" s="157">
        <v>0</v>
      </c>
      <c r="Y170" s="157">
        <v>0</v>
      </c>
      <c r="Z170" s="157">
        <v>0</v>
      </c>
      <c r="AB170" s="201"/>
    </row>
    <row r="171" spans="1:135" s="151" customFormat="1" ht="19.95" customHeight="1" thickBot="1">
      <c r="B171" s="143"/>
      <c r="C171" s="226" t="s">
        <v>76</v>
      </c>
      <c r="D171" s="153"/>
      <c r="F171" s="154"/>
      <c r="G171" s="154"/>
      <c r="I171" s="154"/>
      <c r="J171" s="155"/>
      <c r="K171" s="186"/>
      <c r="L171" s="175"/>
      <c r="N171" s="156"/>
      <c r="O171" s="154"/>
      <c r="P171" s="155"/>
      <c r="Q171" s="156"/>
      <c r="R171" s="154"/>
      <c r="T171" s="154"/>
      <c r="U171" s="154"/>
      <c r="W171" s="157"/>
      <c r="X171" s="157"/>
      <c r="Y171" s="157"/>
      <c r="Z171" s="157"/>
      <c r="AB171" s="201"/>
    </row>
    <row r="172" spans="1:135" s="151" customFormat="1" ht="19.95" customHeight="1">
      <c r="B172" s="158" t="s">
        <v>1407</v>
      </c>
      <c r="C172" s="222" t="s">
        <v>1290</v>
      </c>
      <c r="D172" s="153" t="s">
        <v>416</v>
      </c>
      <c r="E172" s="164" t="s">
        <v>55</v>
      </c>
      <c r="F172" s="163">
        <v>400</v>
      </c>
      <c r="G172" s="167">
        <v>3</v>
      </c>
      <c r="H172" s="167">
        <v>0.85</v>
      </c>
      <c r="I172" s="163">
        <v>0.87</v>
      </c>
      <c r="J172" s="165">
        <f>G172/H172/I172</f>
        <v>4.056795131845842</v>
      </c>
      <c r="K172" s="166">
        <v>1</v>
      </c>
      <c r="L172" s="167">
        <v>0.85</v>
      </c>
      <c r="M172" s="180">
        <f t="shared" si="95"/>
        <v>3.4482758620689657</v>
      </c>
      <c r="N172" s="166">
        <v>1</v>
      </c>
      <c r="O172" s="163">
        <v>0.85</v>
      </c>
      <c r="P172" s="227">
        <f>J172*N172*O172</f>
        <v>3.4482758620689657</v>
      </c>
      <c r="Q172" s="166">
        <v>1</v>
      </c>
      <c r="R172" s="163">
        <v>0.85</v>
      </c>
      <c r="S172" s="167">
        <f>G172/H172*Q172*R172</f>
        <v>3</v>
      </c>
      <c r="T172" s="163">
        <v>0</v>
      </c>
      <c r="U172" s="170">
        <v>339.58333333333331</v>
      </c>
      <c r="V172" s="189">
        <f>S172*T172*U172</f>
        <v>0</v>
      </c>
      <c r="W172" s="157" t="s">
        <v>192</v>
      </c>
      <c r="X172" s="157">
        <v>0</v>
      </c>
      <c r="Y172" s="157">
        <v>0</v>
      </c>
      <c r="Z172" s="157">
        <v>0</v>
      </c>
      <c r="AB172" s="201"/>
    </row>
    <row r="173" spans="1:135" s="151" customFormat="1" ht="19.95" customHeight="1">
      <c r="B173" s="158" t="s">
        <v>1407</v>
      </c>
      <c r="C173" s="222" t="s">
        <v>1291</v>
      </c>
      <c r="D173" s="153" t="s">
        <v>417</v>
      </c>
      <c r="E173" s="164" t="s">
        <v>55</v>
      </c>
      <c r="F173" s="163">
        <v>400</v>
      </c>
      <c r="G173" s="167">
        <v>2</v>
      </c>
      <c r="H173" s="167">
        <v>0.85</v>
      </c>
      <c r="I173" s="163">
        <v>0.86</v>
      </c>
      <c r="J173" s="165">
        <f t="shared" ref="J173:J203" si="96">G173/H173/I173</f>
        <v>2.7359781121751028</v>
      </c>
      <c r="K173" s="166">
        <v>1</v>
      </c>
      <c r="L173" s="167">
        <v>0.85</v>
      </c>
      <c r="M173" s="180">
        <f t="shared" si="95"/>
        <v>2.3255813953488373</v>
      </c>
      <c r="N173" s="166">
        <v>1</v>
      </c>
      <c r="O173" s="163">
        <v>0.85</v>
      </c>
      <c r="P173" s="227">
        <f>J173*N173*O173</f>
        <v>2.3255813953488373</v>
      </c>
      <c r="Q173" s="166">
        <v>1</v>
      </c>
      <c r="R173" s="163">
        <v>0.85</v>
      </c>
      <c r="S173" s="167">
        <f>G173/H173*Q173*R173</f>
        <v>2</v>
      </c>
      <c r="T173" s="163">
        <v>0</v>
      </c>
      <c r="U173" s="170">
        <v>340</v>
      </c>
      <c r="V173" s="189">
        <f>S173*T173*U173</f>
        <v>0</v>
      </c>
      <c r="W173" s="157" t="s">
        <v>192</v>
      </c>
      <c r="X173" s="157">
        <v>0</v>
      </c>
      <c r="Y173" s="157">
        <v>0</v>
      </c>
      <c r="Z173" s="157">
        <v>0</v>
      </c>
      <c r="AB173" s="201"/>
    </row>
    <row r="174" spans="1:135" ht="19.95" customHeight="1">
      <c r="B174" s="158" t="s">
        <v>1349</v>
      </c>
      <c r="C174" s="222" t="s">
        <v>113</v>
      </c>
      <c r="D174" s="224" t="s">
        <v>418</v>
      </c>
      <c r="E174" s="176" t="s">
        <v>55</v>
      </c>
      <c r="F174" s="175">
        <v>400</v>
      </c>
      <c r="G174" s="175">
        <v>0.37</v>
      </c>
      <c r="H174" s="176">
        <v>0.68</v>
      </c>
      <c r="I174" s="179">
        <v>0.73</v>
      </c>
      <c r="J174" s="165">
        <f t="shared" si="96"/>
        <v>0.74536663980660756</v>
      </c>
      <c r="K174" s="178">
        <v>1</v>
      </c>
      <c r="L174" s="167">
        <v>0.8</v>
      </c>
      <c r="M174" s="181">
        <f>J174*K174*L174</f>
        <v>0.59629331184528611</v>
      </c>
      <c r="N174" s="178">
        <v>0</v>
      </c>
      <c r="O174" s="175">
        <v>0</v>
      </c>
      <c r="P174" s="197">
        <f t="shared" ref="P174:P203" si="97">J174*N174*O174</f>
        <v>0</v>
      </c>
      <c r="Q174" s="178">
        <v>1</v>
      </c>
      <c r="R174" s="175">
        <v>0.72</v>
      </c>
      <c r="S174" s="181">
        <f t="shared" ref="S174:S203" si="98">G174/H174*Q174*R174</f>
        <v>0.3917647058823529</v>
      </c>
      <c r="T174" s="175">
        <v>2.5</v>
      </c>
      <c r="U174" s="170">
        <v>340</v>
      </c>
      <c r="V174" s="193">
        <f>S174*T174*U174</f>
        <v>332.99999999999994</v>
      </c>
      <c r="W174" s="353" t="s">
        <v>193</v>
      </c>
      <c r="X174" s="157">
        <v>0</v>
      </c>
      <c r="Y174" s="1325">
        <v>1</v>
      </c>
      <c r="Z174" s="157">
        <v>1</v>
      </c>
    </row>
    <row r="175" spans="1:135" ht="19.95" customHeight="1">
      <c r="B175" s="158" t="s">
        <v>1349</v>
      </c>
      <c r="C175" s="222" t="s">
        <v>114</v>
      </c>
      <c r="D175" s="224" t="s">
        <v>419</v>
      </c>
      <c r="E175" s="176" t="s">
        <v>55</v>
      </c>
      <c r="F175" s="175">
        <v>400</v>
      </c>
      <c r="G175" s="175">
        <v>0.37</v>
      </c>
      <c r="H175" s="176">
        <v>0.68</v>
      </c>
      <c r="I175" s="179">
        <v>0.73</v>
      </c>
      <c r="J175" s="165">
        <f t="shared" si="96"/>
        <v>0.74536663980660756</v>
      </c>
      <c r="K175" s="178">
        <v>1</v>
      </c>
      <c r="L175" s="167">
        <v>0.8</v>
      </c>
      <c r="M175" s="181">
        <f t="shared" ref="M175:M203" si="99">J175*K175*L175</f>
        <v>0.59629331184528611</v>
      </c>
      <c r="N175" s="178">
        <v>0</v>
      </c>
      <c r="O175" s="175">
        <v>0</v>
      </c>
      <c r="P175" s="197">
        <f t="shared" si="97"/>
        <v>0</v>
      </c>
      <c r="Q175" s="178">
        <v>1</v>
      </c>
      <c r="R175" s="175">
        <v>0.72</v>
      </c>
      <c r="S175" s="181">
        <f t="shared" si="98"/>
        <v>0.3917647058823529</v>
      </c>
      <c r="T175" s="175">
        <v>2.5</v>
      </c>
      <c r="U175" s="170">
        <v>340</v>
      </c>
      <c r="V175" s="193">
        <f t="shared" ref="V175:V201" si="100">S175*T175*U175</f>
        <v>332.99999999999994</v>
      </c>
      <c r="W175" s="353" t="s">
        <v>193</v>
      </c>
      <c r="X175" s="157">
        <v>0</v>
      </c>
      <c r="Y175" s="1326"/>
      <c r="Z175" s="157">
        <v>1</v>
      </c>
    </row>
    <row r="176" spans="1:135" ht="19.95" customHeight="1">
      <c r="B176" s="158" t="s">
        <v>1349</v>
      </c>
      <c r="C176" s="222" t="s">
        <v>115</v>
      </c>
      <c r="D176" s="224" t="s">
        <v>420</v>
      </c>
      <c r="E176" s="176" t="s">
        <v>55</v>
      </c>
      <c r="F176" s="175">
        <v>400</v>
      </c>
      <c r="G176" s="175">
        <v>0.37</v>
      </c>
      <c r="H176" s="176">
        <v>0.68</v>
      </c>
      <c r="I176" s="179">
        <v>0.73</v>
      </c>
      <c r="J176" s="165">
        <f t="shared" si="96"/>
        <v>0.74536663980660756</v>
      </c>
      <c r="K176" s="178">
        <v>1</v>
      </c>
      <c r="L176" s="167">
        <v>0.8</v>
      </c>
      <c r="M176" s="181">
        <f t="shared" si="99"/>
        <v>0.59629331184528611</v>
      </c>
      <c r="N176" s="178">
        <v>0</v>
      </c>
      <c r="O176" s="175">
        <v>0</v>
      </c>
      <c r="P176" s="197">
        <f t="shared" si="97"/>
        <v>0</v>
      </c>
      <c r="Q176" s="178">
        <v>1</v>
      </c>
      <c r="R176" s="175">
        <v>0.72</v>
      </c>
      <c r="S176" s="181">
        <f t="shared" si="98"/>
        <v>0.3917647058823529</v>
      </c>
      <c r="T176" s="175">
        <v>2.5</v>
      </c>
      <c r="U176" s="170">
        <v>340</v>
      </c>
      <c r="V176" s="193">
        <f t="shared" si="100"/>
        <v>332.99999999999994</v>
      </c>
      <c r="W176" s="353" t="s">
        <v>193</v>
      </c>
      <c r="X176" s="157">
        <v>0</v>
      </c>
      <c r="Y176" s="1326"/>
      <c r="Z176" s="157">
        <v>1</v>
      </c>
    </row>
    <row r="177" spans="2:26" s="228" customFormat="1" ht="19.95" customHeight="1">
      <c r="B177" s="158" t="s">
        <v>1349</v>
      </c>
      <c r="C177" s="222" t="s">
        <v>405</v>
      </c>
      <c r="D177" s="224" t="s">
        <v>421</v>
      </c>
      <c r="E177" s="176" t="s">
        <v>55</v>
      </c>
      <c r="F177" s="175">
        <v>400</v>
      </c>
      <c r="G177" s="175">
        <v>0.37</v>
      </c>
      <c r="H177" s="176">
        <v>0.68</v>
      </c>
      <c r="I177" s="179">
        <v>0.73</v>
      </c>
      <c r="J177" s="165">
        <f>G177/H177/I177</f>
        <v>0.74536663980660756</v>
      </c>
      <c r="K177" s="178">
        <v>1</v>
      </c>
      <c r="L177" s="167">
        <v>0.8</v>
      </c>
      <c r="M177" s="181">
        <f>J177*K177*L177</f>
        <v>0.59629331184528611</v>
      </c>
      <c r="N177" s="178">
        <v>0</v>
      </c>
      <c r="O177" s="175">
        <v>0</v>
      </c>
      <c r="P177" s="197">
        <f>J177*N177*O177</f>
        <v>0</v>
      </c>
      <c r="Q177" s="178">
        <v>1</v>
      </c>
      <c r="R177" s="175">
        <v>0.72</v>
      </c>
      <c r="S177" s="181">
        <f>G177/H177*Q177*R177</f>
        <v>0.3917647058823529</v>
      </c>
      <c r="T177" s="175">
        <v>2.5</v>
      </c>
      <c r="U177" s="170">
        <v>340</v>
      </c>
      <c r="V177" s="193">
        <f>S177*T177*U177</f>
        <v>332.99999999999994</v>
      </c>
      <c r="W177" s="353" t="s">
        <v>193</v>
      </c>
      <c r="X177" s="157">
        <v>0</v>
      </c>
      <c r="Y177" s="1326"/>
      <c r="Z177" s="157">
        <v>1</v>
      </c>
    </row>
    <row r="178" spans="2:26" ht="19.95" customHeight="1">
      <c r="B178" s="158" t="s">
        <v>1349</v>
      </c>
      <c r="C178" s="222" t="s">
        <v>116</v>
      </c>
      <c r="D178" s="224" t="s">
        <v>424</v>
      </c>
      <c r="E178" s="176" t="s">
        <v>55</v>
      </c>
      <c r="F178" s="175">
        <v>400</v>
      </c>
      <c r="G178" s="175">
        <v>0.37</v>
      </c>
      <c r="H178" s="176">
        <v>0.68</v>
      </c>
      <c r="I178" s="179">
        <v>0.73</v>
      </c>
      <c r="J178" s="165">
        <f t="shared" si="96"/>
        <v>0.74536663980660756</v>
      </c>
      <c r="K178" s="178">
        <v>1</v>
      </c>
      <c r="L178" s="167">
        <v>0.8</v>
      </c>
      <c r="M178" s="181">
        <f t="shared" si="99"/>
        <v>0.59629331184528611</v>
      </c>
      <c r="N178" s="178">
        <v>0</v>
      </c>
      <c r="O178" s="175">
        <v>0</v>
      </c>
      <c r="P178" s="197">
        <f t="shared" si="97"/>
        <v>0</v>
      </c>
      <c r="Q178" s="178">
        <v>1</v>
      </c>
      <c r="R178" s="175">
        <v>0.72</v>
      </c>
      <c r="S178" s="181">
        <f t="shared" si="98"/>
        <v>0.3917647058823529</v>
      </c>
      <c r="T178" s="175">
        <v>2.5</v>
      </c>
      <c r="U178" s="170">
        <v>340</v>
      </c>
      <c r="V178" s="193">
        <f t="shared" si="100"/>
        <v>332.99999999999994</v>
      </c>
      <c r="W178" s="353" t="s">
        <v>193</v>
      </c>
      <c r="X178" s="157">
        <v>0</v>
      </c>
      <c r="Y178" s="1326"/>
      <c r="Z178" s="157">
        <v>1</v>
      </c>
    </row>
    <row r="179" spans="2:26" ht="19.95" customHeight="1">
      <c r="B179" s="158" t="s">
        <v>1349</v>
      </c>
      <c r="C179" s="222" t="s">
        <v>117</v>
      </c>
      <c r="D179" s="224" t="s">
        <v>425</v>
      </c>
      <c r="E179" s="176" t="s">
        <v>55</v>
      </c>
      <c r="F179" s="175">
        <v>400</v>
      </c>
      <c r="G179" s="175">
        <v>0.37</v>
      </c>
      <c r="H179" s="176">
        <v>0.68</v>
      </c>
      <c r="I179" s="179">
        <v>0.73</v>
      </c>
      <c r="J179" s="165">
        <f t="shared" si="96"/>
        <v>0.74536663980660756</v>
      </c>
      <c r="K179" s="178">
        <v>1</v>
      </c>
      <c r="L179" s="167">
        <v>0.8</v>
      </c>
      <c r="M179" s="181">
        <f t="shared" si="99"/>
        <v>0.59629331184528611</v>
      </c>
      <c r="N179" s="178">
        <v>0</v>
      </c>
      <c r="O179" s="175">
        <v>0</v>
      </c>
      <c r="P179" s="197">
        <f t="shared" si="97"/>
        <v>0</v>
      </c>
      <c r="Q179" s="178">
        <v>1</v>
      </c>
      <c r="R179" s="175">
        <v>0.72</v>
      </c>
      <c r="S179" s="181">
        <f t="shared" si="98"/>
        <v>0.3917647058823529</v>
      </c>
      <c r="T179" s="175">
        <v>2.5</v>
      </c>
      <c r="U179" s="170">
        <v>340</v>
      </c>
      <c r="V179" s="193">
        <f t="shared" si="100"/>
        <v>332.99999999999994</v>
      </c>
      <c r="W179" s="353" t="s">
        <v>193</v>
      </c>
      <c r="X179" s="157">
        <v>0</v>
      </c>
      <c r="Y179" s="1326"/>
      <c r="Z179" s="157">
        <v>1</v>
      </c>
    </row>
    <row r="180" spans="2:26" s="228" customFormat="1" ht="19.95" customHeight="1">
      <c r="B180" s="158" t="s">
        <v>1349</v>
      </c>
      <c r="C180" s="222" t="s">
        <v>406</v>
      </c>
      <c r="D180" s="224" t="s">
        <v>422</v>
      </c>
      <c r="E180" s="176" t="s">
        <v>55</v>
      </c>
      <c r="F180" s="175">
        <v>400</v>
      </c>
      <c r="G180" s="175">
        <v>0.37</v>
      </c>
      <c r="H180" s="176">
        <v>0.68</v>
      </c>
      <c r="I180" s="179">
        <v>0.73</v>
      </c>
      <c r="J180" s="165">
        <f>G180/H180/I180</f>
        <v>0.74536663980660756</v>
      </c>
      <c r="K180" s="178">
        <v>1</v>
      </c>
      <c r="L180" s="167">
        <v>0.8</v>
      </c>
      <c r="M180" s="181">
        <f>J180*K180*L180</f>
        <v>0.59629331184528611</v>
      </c>
      <c r="N180" s="178">
        <v>0</v>
      </c>
      <c r="O180" s="175">
        <v>0</v>
      </c>
      <c r="P180" s="197">
        <f>J180*N180*O180</f>
        <v>0</v>
      </c>
      <c r="Q180" s="178">
        <v>1</v>
      </c>
      <c r="R180" s="175">
        <v>0.72</v>
      </c>
      <c r="S180" s="181">
        <f>G180/H180*Q180*R180</f>
        <v>0.3917647058823529</v>
      </c>
      <c r="T180" s="175">
        <v>2.5</v>
      </c>
      <c r="U180" s="170">
        <v>340</v>
      </c>
      <c r="V180" s="193">
        <f>S180*T180*U180</f>
        <v>332.99999999999994</v>
      </c>
      <c r="W180" s="353" t="s">
        <v>193</v>
      </c>
      <c r="X180" s="157">
        <v>0</v>
      </c>
      <c r="Y180" s="1327"/>
      <c r="Z180" s="157">
        <v>1</v>
      </c>
    </row>
    <row r="181" spans="2:26" ht="19.95" customHeight="1">
      <c r="B181" s="158" t="s">
        <v>1349</v>
      </c>
      <c r="C181" s="222" t="s">
        <v>118</v>
      </c>
      <c r="D181" s="224" t="s">
        <v>426</v>
      </c>
      <c r="E181" s="176" t="s">
        <v>55</v>
      </c>
      <c r="F181" s="175">
        <v>400</v>
      </c>
      <c r="G181" s="175">
        <v>0.37</v>
      </c>
      <c r="H181" s="176">
        <v>0.68</v>
      </c>
      <c r="I181" s="179">
        <v>0.73</v>
      </c>
      <c r="J181" s="165">
        <f t="shared" si="96"/>
        <v>0.74536663980660756</v>
      </c>
      <c r="K181" s="178">
        <v>1</v>
      </c>
      <c r="L181" s="167">
        <v>0.8</v>
      </c>
      <c r="M181" s="181">
        <f t="shared" si="99"/>
        <v>0.59629331184528611</v>
      </c>
      <c r="N181" s="178">
        <v>0</v>
      </c>
      <c r="O181" s="175">
        <v>0</v>
      </c>
      <c r="P181" s="197">
        <f t="shared" si="97"/>
        <v>0</v>
      </c>
      <c r="Q181" s="178">
        <v>1</v>
      </c>
      <c r="R181" s="175">
        <v>0.72</v>
      </c>
      <c r="S181" s="181">
        <f t="shared" si="98"/>
        <v>0.3917647058823529</v>
      </c>
      <c r="T181" s="175">
        <v>2.5</v>
      </c>
      <c r="U181" s="170">
        <v>340</v>
      </c>
      <c r="V181" s="193">
        <f t="shared" si="100"/>
        <v>332.99999999999994</v>
      </c>
      <c r="W181" s="353" t="s">
        <v>193</v>
      </c>
      <c r="X181" s="157">
        <v>0</v>
      </c>
      <c r="Y181" s="1325">
        <v>1</v>
      </c>
      <c r="Z181" s="157">
        <v>1</v>
      </c>
    </row>
    <row r="182" spans="2:26" ht="19.95" customHeight="1">
      <c r="B182" s="158" t="s">
        <v>1349</v>
      </c>
      <c r="C182" s="222" t="s">
        <v>119</v>
      </c>
      <c r="D182" s="224" t="s">
        <v>427</v>
      </c>
      <c r="E182" s="176" t="s">
        <v>55</v>
      </c>
      <c r="F182" s="175">
        <v>400</v>
      </c>
      <c r="G182" s="175">
        <v>0.37</v>
      </c>
      <c r="H182" s="176">
        <v>0.68</v>
      </c>
      <c r="I182" s="179">
        <v>0.73</v>
      </c>
      <c r="J182" s="165">
        <f t="shared" si="96"/>
        <v>0.74536663980660756</v>
      </c>
      <c r="K182" s="178">
        <v>1</v>
      </c>
      <c r="L182" s="167">
        <v>0.8</v>
      </c>
      <c r="M182" s="181">
        <f t="shared" si="99"/>
        <v>0.59629331184528611</v>
      </c>
      <c r="N182" s="178">
        <v>0</v>
      </c>
      <c r="O182" s="175">
        <v>0</v>
      </c>
      <c r="P182" s="197">
        <f t="shared" si="97"/>
        <v>0</v>
      </c>
      <c r="Q182" s="178">
        <v>1</v>
      </c>
      <c r="R182" s="175">
        <v>0.72</v>
      </c>
      <c r="S182" s="181">
        <f t="shared" si="98"/>
        <v>0.3917647058823529</v>
      </c>
      <c r="T182" s="175">
        <v>2.5</v>
      </c>
      <c r="U182" s="170">
        <v>340</v>
      </c>
      <c r="V182" s="193">
        <f t="shared" si="100"/>
        <v>332.99999999999994</v>
      </c>
      <c r="W182" s="353" t="s">
        <v>193</v>
      </c>
      <c r="X182" s="157">
        <v>0</v>
      </c>
      <c r="Y182" s="1326"/>
      <c r="Z182" s="157">
        <v>1</v>
      </c>
    </row>
    <row r="183" spans="2:26" ht="19.95" customHeight="1">
      <c r="B183" s="158" t="s">
        <v>1349</v>
      </c>
      <c r="C183" s="222" t="s">
        <v>276</v>
      </c>
      <c r="D183" s="224" t="s">
        <v>423</v>
      </c>
      <c r="E183" s="176" t="s">
        <v>55</v>
      </c>
      <c r="F183" s="175">
        <v>400</v>
      </c>
      <c r="G183" s="175">
        <v>0.37</v>
      </c>
      <c r="H183" s="176">
        <v>0.68</v>
      </c>
      <c r="I183" s="179">
        <v>0.73</v>
      </c>
      <c r="J183" s="229">
        <f t="shared" si="96"/>
        <v>0.74536663980660756</v>
      </c>
      <c r="K183" s="178">
        <v>1</v>
      </c>
      <c r="L183" s="179">
        <v>0.8</v>
      </c>
      <c r="M183" s="229">
        <f t="shared" si="99"/>
        <v>0.59629331184528611</v>
      </c>
      <c r="N183" s="178">
        <v>0</v>
      </c>
      <c r="O183" s="175">
        <v>0</v>
      </c>
      <c r="P183" s="197">
        <f t="shared" si="97"/>
        <v>0</v>
      </c>
      <c r="Q183" s="178">
        <v>1</v>
      </c>
      <c r="R183" s="175">
        <v>0.72</v>
      </c>
      <c r="S183" s="181">
        <f t="shared" si="98"/>
        <v>0.3917647058823529</v>
      </c>
      <c r="T183" s="175">
        <v>2.5</v>
      </c>
      <c r="U183" s="170">
        <v>340</v>
      </c>
      <c r="V183" s="193">
        <f t="shared" si="100"/>
        <v>332.99999999999994</v>
      </c>
      <c r="W183" s="353" t="s">
        <v>193</v>
      </c>
      <c r="X183" s="157">
        <v>0</v>
      </c>
      <c r="Y183" s="1326"/>
      <c r="Z183" s="157">
        <v>1</v>
      </c>
    </row>
    <row r="184" spans="2:26" ht="19.95" customHeight="1">
      <c r="B184" s="158" t="s">
        <v>1349</v>
      </c>
      <c r="C184" s="222" t="s">
        <v>120</v>
      </c>
      <c r="D184" s="224" t="s">
        <v>428</v>
      </c>
      <c r="E184" s="176" t="s">
        <v>55</v>
      </c>
      <c r="F184" s="175">
        <v>400</v>
      </c>
      <c r="G184" s="175">
        <v>0.37</v>
      </c>
      <c r="H184" s="176">
        <v>0.68</v>
      </c>
      <c r="I184" s="179">
        <v>0.73</v>
      </c>
      <c r="J184" s="165">
        <f t="shared" si="96"/>
        <v>0.74536663980660756</v>
      </c>
      <c r="K184" s="178">
        <v>1</v>
      </c>
      <c r="L184" s="167">
        <v>0.8</v>
      </c>
      <c r="M184" s="181">
        <f t="shared" si="99"/>
        <v>0.59629331184528611</v>
      </c>
      <c r="N184" s="178">
        <v>0</v>
      </c>
      <c r="O184" s="175">
        <v>0</v>
      </c>
      <c r="P184" s="197">
        <f t="shared" si="97"/>
        <v>0</v>
      </c>
      <c r="Q184" s="178">
        <v>1</v>
      </c>
      <c r="R184" s="175">
        <v>0.72</v>
      </c>
      <c r="S184" s="181">
        <f t="shared" si="98"/>
        <v>0.3917647058823529</v>
      </c>
      <c r="T184" s="175">
        <v>2.5</v>
      </c>
      <c r="U184" s="170">
        <v>340</v>
      </c>
      <c r="V184" s="193">
        <f t="shared" si="100"/>
        <v>332.99999999999994</v>
      </c>
      <c r="W184" s="353" t="s">
        <v>193</v>
      </c>
      <c r="X184" s="157">
        <v>0</v>
      </c>
      <c r="Y184" s="1326"/>
      <c r="Z184" s="157">
        <v>1</v>
      </c>
    </row>
    <row r="185" spans="2:26" ht="19.95" customHeight="1">
      <c r="B185" s="158" t="s">
        <v>1349</v>
      </c>
      <c r="C185" s="222" t="s">
        <v>121</v>
      </c>
      <c r="D185" s="224" t="s">
        <v>429</v>
      </c>
      <c r="E185" s="176" t="s">
        <v>55</v>
      </c>
      <c r="F185" s="175">
        <v>400</v>
      </c>
      <c r="G185" s="175">
        <v>0.37</v>
      </c>
      <c r="H185" s="176">
        <v>0.68</v>
      </c>
      <c r="I185" s="179">
        <v>0.73</v>
      </c>
      <c r="J185" s="165">
        <f t="shared" si="96"/>
        <v>0.74536663980660756</v>
      </c>
      <c r="K185" s="178">
        <v>1</v>
      </c>
      <c r="L185" s="167">
        <v>0.8</v>
      </c>
      <c r="M185" s="181">
        <f t="shared" si="99"/>
        <v>0.59629331184528611</v>
      </c>
      <c r="N185" s="178">
        <v>0</v>
      </c>
      <c r="O185" s="175">
        <v>0</v>
      </c>
      <c r="P185" s="197">
        <f t="shared" si="97"/>
        <v>0</v>
      </c>
      <c r="Q185" s="178">
        <v>1</v>
      </c>
      <c r="R185" s="175">
        <v>0.72</v>
      </c>
      <c r="S185" s="181">
        <f t="shared" si="98"/>
        <v>0.3917647058823529</v>
      </c>
      <c r="T185" s="175">
        <v>2.5</v>
      </c>
      <c r="U185" s="170">
        <v>340</v>
      </c>
      <c r="V185" s="193">
        <f t="shared" si="100"/>
        <v>332.99999999999994</v>
      </c>
      <c r="W185" s="353" t="s">
        <v>193</v>
      </c>
      <c r="X185" s="157">
        <v>0</v>
      </c>
      <c r="Y185" s="1327"/>
      <c r="Z185" s="157">
        <v>1</v>
      </c>
    </row>
    <row r="186" spans="2:26" ht="19.95" customHeight="1">
      <c r="B186" s="158" t="s">
        <v>1349</v>
      </c>
      <c r="C186" s="222" t="s">
        <v>122</v>
      </c>
      <c r="D186" s="224" t="s">
        <v>430</v>
      </c>
      <c r="E186" s="176" t="s">
        <v>55</v>
      </c>
      <c r="F186" s="175">
        <v>400</v>
      </c>
      <c r="G186" s="175">
        <v>0.37</v>
      </c>
      <c r="H186" s="176">
        <v>0.68</v>
      </c>
      <c r="I186" s="179">
        <v>0.73</v>
      </c>
      <c r="J186" s="165">
        <f t="shared" si="96"/>
        <v>0.74536663980660756</v>
      </c>
      <c r="K186" s="178">
        <v>1</v>
      </c>
      <c r="L186" s="167">
        <v>0.8</v>
      </c>
      <c r="M186" s="181">
        <f t="shared" si="99"/>
        <v>0.59629331184528611</v>
      </c>
      <c r="N186" s="178">
        <v>0</v>
      </c>
      <c r="O186" s="175">
        <v>0</v>
      </c>
      <c r="P186" s="197">
        <f t="shared" si="97"/>
        <v>0</v>
      </c>
      <c r="Q186" s="178">
        <v>1</v>
      </c>
      <c r="R186" s="175">
        <v>0.72</v>
      </c>
      <c r="S186" s="181">
        <f t="shared" si="98"/>
        <v>0.3917647058823529</v>
      </c>
      <c r="T186" s="175">
        <v>2.5</v>
      </c>
      <c r="U186" s="170">
        <v>340</v>
      </c>
      <c r="V186" s="193">
        <f t="shared" si="100"/>
        <v>332.99999999999994</v>
      </c>
      <c r="W186" s="353" t="s">
        <v>193</v>
      </c>
      <c r="X186" s="157">
        <v>0</v>
      </c>
      <c r="Y186" s="1326">
        <v>1</v>
      </c>
      <c r="Z186" s="157">
        <v>1</v>
      </c>
    </row>
    <row r="187" spans="2:26" ht="19.95" customHeight="1">
      <c r="B187" s="158" t="s">
        <v>1349</v>
      </c>
      <c r="C187" s="222" t="s">
        <v>123</v>
      </c>
      <c r="D187" s="224" t="s">
        <v>431</v>
      </c>
      <c r="E187" s="176" t="s">
        <v>55</v>
      </c>
      <c r="F187" s="175">
        <v>400</v>
      </c>
      <c r="G187" s="175">
        <v>0.37</v>
      </c>
      <c r="H187" s="176">
        <v>0.68</v>
      </c>
      <c r="I187" s="179">
        <v>0.73</v>
      </c>
      <c r="J187" s="165">
        <f t="shared" si="96"/>
        <v>0.74536663980660756</v>
      </c>
      <c r="K187" s="178">
        <v>1</v>
      </c>
      <c r="L187" s="167">
        <v>0.8</v>
      </c>
      <c r="M187" s="181">
        <f t="shared" si="99"/>
        <v>0.59629331184528611</v>
      </c>
      <c r="N187" s="178">
        <v>0</v>
      </c>
      <c r="O187" s="175">
        <v>0</v>
      </c>
      <c r="P187" s="197">
        <f t="shared" si="97"/>
        <v>0</v>
      </c>
      <c r="Q187" s="178">
        <v>1</v>
      </c>
      <c r="R187" s="175">
        <v>0.72</v>
      </c>
      <c r="S187" s="181">
        <f t="shared" si="98"/>
        <v>0.3917647058823529</v>
      </c>
      <c r="T187" s="175">
        <v>2.5</v>
      </c>
      <c r="U187" s="170">
        <v>340</v>
      </c>
      <c r="V187" s="193">
        <f t="shared" si="100"/>
        <v>332.99999999999994</v>
      </c>
      <c r="W187" s="353" t="s">
        <v>193</v>
      </c>
      <c r="X187" s="157">
        <v>0</v>
      </c>
      <c r="Y187" s="1326"/>
      <c r="Z187" s="157">
        <v>1</v>
      </c>
    </row>
    <row r="188" spans="2:26" ht="19.95" customHeight="1">
      <c r="B188" s="158" t="s">
        <v>1349</v>
      </c>
      <c r="C188" s="222" t="s">
        <v>124</v>
      </c>
      <c r="D188" s="224" t="s">
        <v>432</v>
      </c>
      <c r="E188" s="176" t="s">
        <v>55</v>
      </c>
      <c r="F188" s="175">
        <v>400</v>
      </c>
      <c r="G188" s="175">
        <v>0.37</v>
      </c>
      <c r="H188" s="176">
        <v>0.68</v>
      </c>
      <c r="I188" s="179">
        <v>0.73</v>
      </c>
      <c r="J188" s="165">
        <f t="shared" si="96"/>
        <v>0.74536663980660756</v>
      </c>
      <c r="K188" s="178">
        <v>1</v>
      </c>
      <c r="L188" s="167">
        <v>0.8</v>
      </c>
      <c r="M188" s="181">
        <f t="shared" si="99"/>
        <v>0.59629331184528611</v>
      </c>
      <c r="N188" s="178">
        <v>0</v>
      </c>
      <c r="O188" s="175">
        <v>0</v>
      </c>
      <c r="P188" s="197">
        <f t="shared" si="97"/>
        <v>0</v>
      </c>
      <c r="Q188" s="178">
        <v>1</v>
      </c>
      <c r="R188" s="175">
        <v>0.72</v>
      </c>
      <c r="S188" s="181">
        <f t="shared" si="98"/>
        <v>0.3917647058823529</v>
      </c>
      <c r="T188" s="175">
        <v>2.5</v>
      </c>
      <c r="U188" s="170">
        <v>340</v>
      </c>
      <c r="V188" s="193">
        <f t="shared" si="100"/>
        <v>332.99999999999994</v>
      </c>
      <c r="W188" s="353" t="s">
        <v>193</v>
      </c>
      <c r="X188" s="157">
        <v>0</v>
      </c>
      <c r="Y188" s="1326"/>
      <c r="Z188" s="157">
        <v>1</v>
      </c>
    </row>
    <row r="189" spans="2:26" ht="19.95" customHeight="1">
      <c r="B189" s="158" t="s">
        <v>1349</v>
      </c>
      <c r="C189" s="222" t="s">
        <v>125</v>
      </c>
      <c r="D189" s="224" t="s">
        <v>433</v>
      </c>
      <c r="E189" s="176" t="s">
        <v>55</v>
      </c>
      <c r="F189" s="175">
        <v>400</v>
      </c>
      <c r="G189" s="175">
        <v>0.37</v>
      </c>
      <c r="H189" s="176">
        <v>0.68</v>
      </c>
      <c r="I189" s="179">
        <v>0.73</v>
      </c>
      <c r="J189" s="165">
        <f t="shared" si="96"/>
        <v>0.74536663980660756</v>
      </c>
      <c r="K189" s="178">
        <v>1</v>
      </c>
      <c r="L189" s="167">
        <v>0.8</v>
      </c>
      <c r="M189" s="181">
        <f t="shared" si="99"/>
        <v>0.59629331184528611</v>
      </c>
      <c r="N189" s="178">
        <v>0</v>
      </c>
      <c r="O189" s="175">
        <v>0</v>
      </c>
      <c r="P189" s="197">
        <f t="shared" si="97"/>
        <v>0</v>
      </c>
      <c r="Q189" s="178">
        <v>1</v>
      </c>
      <c r="R189" s="175">
        <v>0.72</v>
      </c>
      <c r="S189" s="181">
        <f t="shared" si="98"/>
        <v>0.3917647058823529</v>
      </c>
      <c r="T189" s="175">
        <v>2.5</v>
      </c>
      <c r="U189" s="170">
        <v>340</v>
      </c>
      <c r="V189" s="193">
        <f t="shared" si="100"/>
        <v>332.99999999999994</v>
      </c>
      <c r="W189" s="353" t="s">
        <v>193</v>
      </c>
      <c r="X189" s="157">
        <v>0</v>
      </c>
      <c r="Y189" s="1326"/>
      <c r="Z189" s="157">
        <v>1</v>
      </c>
    </row>
    <row r="190" spans="2:26" ht="19.95" customHeight="1">
      <c r="B190" s="158" t="s">
        <v>1349</v>
      </c>
      <c r="C190" s="222" t="s">
        <v>126</v>
      </c>
      <c r="D190" s="224" t="s">
        <v>434</v>
      </c>
      <c r="E190" s="176" t="s">
        <v>55</v>
      </c>
      <c r="F190" s="175">
        <v>400</v>
      </c>
      <c r="G190" s="175">
        <v>0.37</v>
      </c>
      <c r="H190" s="176">
        <v>0.68</v>
      </c>
      <c r="I190" s="179">
        <v>0.73</v>
      </c>
      <c r="J190" s="165">
        <f t="shared" si="96"/>
        <v>0.74536663980660756</v>
      </c>
      <c r="K190" s="178">
        <v>1</v>
      </c>
      <c r="L190" s="167">
        <v>0.8</v>
      </c>
      <c r="M190" s="181">
        <f t="shared" si="99"/>
        <v>0.59629331184528611</v>
      </c>
      <c r="N190" s="178">
        <v>0</v>
      </c>
      <c r="O190" s="175">
        <v>0</v>
      </c>
      <c r="P190" s="197">
        <f t="shared" si="97"/>
        <v>0</v>
      </c>
      <c r="Q190" s="178">
        <v>1</v>
      </c>
      <c r="R190" s="175">
        <v>0.72</v>
      </c>
      <c r="S190" s="181">
        <f t="shared" si="98"/>
        <v>0.3917647058823529</v>
      </c>
      <c r="T190" s="175">
        <v>2.5</v>
      </c>
      <c r="U190" s="170">
        <v>340</v>
      </c>
      <c r="V190" s="193">
        <f t="shared" si="100"/>
        <v>332.99999999999994</v>
      </c>
      <c r="W190" s="353" t="s">
        <v>193</v>
      </c>
      <c r="X190" s="157">
        <v>0</v>
      </c>
      <c r="Y190" s="1326"/>
      <c r="Z190" s="157">
        <v>1</v>
      </c>
    </row>
    <row r="191" spans="2:26" ht="19.95" customHeight="1">
      <c r="B191" s="158" t="s">
        <v>1349</v>
      </c>
      <c r="C191" s="222" t="s">
        <v>127</v>
      </c>
      <c r="D191" s="224" t="s">
        <v>435</v>
      </c>
      <c r="E191" s="176" t="s">
        <v>55</v>
      </c>
      <c r="F191" s="175">
        <v>400</v>
      </c>
      <c r="G191" s="175">
        <v>0.37</v>
      </c>
      <c r="H191" s="176">
        <v>0.68</v>
      </c>
      <c r="I191" s="179">
        <v>0.73</v>
      </c>
      <c r="J191" s="165">
        <f t="shared" si="96"/>
        <v>0.74536663980660756</v>
      </c>
      <c r="K191" s="178">
        <v>1</v>
      </c>
      <c r="L191" s="167">
        <v>0.8</v>
      </c>
      <c r="M191" s="181">
        <f t="shared" si="99"/>
        <v>0.59629331184528611</v>
      </c>
      <c r="N191" s="178">
        <v>0</v>
      </c>
      <c r="O191" s="175">
        <v>0</v>
      </c>
      <c r="P191" s="197">
        <f t="shared" si="97"/>
        <v>0</v>
      </c>
      <c r="Q191" s="178">
        <v>1</v>
      </c>
      <c r="R191" s="175">
        <v>0.72</v>
      </c>
      <c r="S191" s="181">
        <f t="shared" si="98"/>
        <v>0.3917647058823529</v>
      </c>
      <c r="T191" s="175">
        <v>2.5</v>
      </c>
      <c r="U191" s="170">
        <v>340</v>
      </c>
      <c r="V191" s="193">
        <f t="shared" si="100"/>
        <v>332.99999999999994</v>
      </c>
      <c r="W191" s="353" t="s">
        <v>193</v>
      </c>
      <c r="X191" s="157">
        <v>0</v>
      </c>
      <c r="Y191" s="1327"/>
      <c r="Z191" s="157">
        <v>1</v>
      </c>
    </row>
    <row r="192" spans="2:26" ht="19.95" customHeight="1">
      <c r="B192" s="158" t="s">
        <v>1349</v>
      </c>
      <c r="C192" s="222" t="s">
        <v>1050</v>
      </c>
      <c r="D192" s="224" t="s">
        <v>438</v>
      </c>
      <c r="E192" s="176" t="s">
        <v>55</v>
      </c>
      <c r="F192" s="175">
        <v>400</v>
      </c>
      <c r="G192" s="175">
        <v>0.75</v>
      </c>
      <c r="H192" s="176">
        <v>0.82499999999999996</v>
      </c>
      <c r="I192" s="175">
        <v>0.75</v>
      </c>
      <c r="J192" s="165">
        <f t="shared" si="96"/>
        <v>1.2121212121212122</v>
      </c>
      <c r="K192" s="178">
        <v>1</v>
      </c>
      <c r="L192" s="167">
        <v>0.9</v>
      </c>
      <c r="M192" s="180">
        <f t="shared" si="99"/>
        <v>1.0909090909090911</v>
      </c>
      <c r="N192" s="178">
        <v>0</v>
      </c>
      <c r="O192" s="175">
        <v>0</v>
      </c>
      <c r="P192" s="197">
        <f t="shared" si="97"/>
        <v>0</v>
      </c>
      <c r="Q192" s="178">
        <v>1</v>
      </c>
      <c r="R192" s="167">
        <v>0.9</v>
      </c>
      <c r="S192" s="181">
        <f t="shared" si="98"/>
        <v>0.81818181818181823</v>
      </c>
      <c r="T192" s="175">
        <v>24</v>
      </c>
      <c r="U192" s="170">
        <v>340</v>
      </c>
      <c r="V192" s="193">
        <f t="shared" si="100"/>
        <v>6676.363636363636</v>
      </c>
      <c r="W192" s="182" t="s">
        <v>193</v>
      </c>
      <c r="X192" s="535">
        <v>0</v>
      </c>
      <c r="Y192" s="1368">
        <v>1</v>
      </c>
      <c r="Z192" s="157">
        <v>1</v>
      </c>
    </row>
    <row r="193" spans="2:28" ht="19.95" customHeight="1">
      <c r="B193" s="158" t="s">
        <v>1349</v>
      </c>
      <c r="C193" s="222" t="s">
        <v>128</v>
      </c>
      <c r="D193" s="224" t="s">
        <v>439</v>
      </c>
      <c r="E193" s="176" t="s">
        <v>55</v>
      </c>
      <c r="F193" s="175">
        <v>400</v>
      </c>
      <c r="G193" s="175">
        <v>0.75</v>
      </c>
      <c r="H193" s="176">
        <v>0.82499999999999996</v>
      </c>
      <c r="I193" s="175">
        <v>0.75</v>
      </c>
      <c r="J193" s="165">
        <f t="shared" si="96"/>
        <v>1.2121212121212122</v>
      </c>
      <c r="K193" s="178">
        <v>1</v>
      </c>
      <c r="L193" s="167">
        <v>0.9</v>
      </c>
      <c r="M193" s="180">
        <f t="shared" si="99"/>
        <v>1.0909090909090911</v>
      </c>
      <c r="N193" s="178">
        <v>0</v>
      </c>
      <c r="O193" s="175">
        <v>0</v>
      </c>
      <c r="P193" s="197">
        <f t="shared" si="97"/>
        <v>0</v>
      </c>
      <c r="Q193" s="178">
        <v>1</v>
      </c>
      <c r="R193" s="167">
        <v>0.9</v>
      </c>
      <c r="S193" s="181">
        <f t="shared" si="98"/>
        <v>0.81818181818181823</v>
      </c>
      <c r="T193" s="175">
        <v>24</v>
      </c>
      <c r="U193" s="170">
        <v>340</v>
      </c>
      <c r="V193" s="193">
        <f t="shared" si="100"/>
        <v>6676.363636363636</v>
      </c>
      <c r="W193" s="182" t="s">
        <v>193</v>
      </c>
      <c r="X193" s="535">
        <v>0</v>
      </c>
      <c r="Y193" s="1363"/>
      <c r="Z193" s="157">
        <v>1</v>
      </c>
    </row>
    <row r="194" spans="2:28" ht="19.95" customHeight="1">
      <c r="B194" s="158" t="s">
        <v>1349</v>
      </c>
      <c r="C194" s="222" t="s">
        <v>129</v>
      </c>
      <c r="D194" s="224" t="s">
        <v>440</v>
      </c>
      <c r="E194" s="176" t="s">
        <v>55</v>
      </c>
      <c r="F194" s="175">
        <v>400</v>
      </c>
      <c r="G194" s="175">
        <v>0.75</v>
      </c>
      <c r="H194" s="176">
        <v>0.82499999999999996</v>
      </c>
      <c r="I194" s="175">
        <v>0.75</v>
      </c>
      <c r="J194" s="165">
        <f t="shared" si="96"/>
        <v>1.2121212121212122</v>
      </c>
      <c r="K194" s="178">
        <v>1</v>
      </c>
      <c r="L194" s="167">
        <v>0.9</v>
      </c>
      <c r="M194" s="180">
        <f t="shared" si="99"/>
        <v>1.0909090909090911</v>
      </c>
      <c r="N194" s="178">
        <v>0</v>
      </c>
      <c r="O194" s="175">
        <v>0</v>
      </c>
      <c r="P194" s="197">
        <f t="shared" si="97"/>
        <v>0</v>
      </c>
      <c r="Q194" s="178">
        <v>1</v>
      </c>
      <c r="R194" s="167">
        <v>0.9</v>
      </c>
      <c r="S194" s="181">
        <f t="shared" si="98"/>
        <v>0.81818181818181823</v>
      </c>
      <c r="T194" s="175">
        <v>24</v>
      </c>
      <c r="U194" s="170">
        <v>340</v>
      </c>
      <c r="V194" s="193">
        <f t="shared" si="100"/>
        <v>6676.363636363636</v>
      </c>
      <c r="W194" s="182" t="s">
        <v>193</v>
      </c>
      <c r="X194" s="535">
        <v>0</v>
      </c>
      <c r="Y194" s="1363"/>
      <c r="Z194" s="157">
        <v>1</v>
      </c>
    </row>
    <row r="195" spans="2:28" ht="19.95" customHeight="1">
      <c r="B195" s="158" t="s">
        <v>1349</v>
      </c>
      <c r="C195" s="222" t="s">
        <v>130</v>
      </c>
      <c r="D195" s="224" t="s">
        <v>441</v>
      </c>
      <c r="E195" s="176" t="s">
        <v>55</v>
      </c>
      <c r="F195" s="175">
        <v>400</v>
      </c>
      <c r="G195" s="175">
        <v>0.75</v>
      </c>
      <c r="H195" s="176">
        <v>0.82499999999999996</v>
      </c>
      <c r="I195" s="175">
        <v>0.75</v>
      </c>
      <c r="J195" s="165">
        <f t="shared" si="96"/>
        <v>1.2121212121212122</v>
      </c>
      <c r="K195" s="178">
        <v>1</v>
      </c>
      <c r="L195" s="167">
        <v>0.9</v>
      </c>
      <c r="M195" s="180">
        <f t="shared" si="99"/>
        <v>1.0909090909090911</v>
      </c>
      <c r="N195" s="178">
        <v>0</v>
      </c>
      <c r="O195" s="175">
        <v>0</v>
      </c>
      <c r="P195" s="197">
        <f t="shared" si="97"/>
        <v>0</v>
      </c>
      <c r="Q195" s="178">
        <v>1</v>
      </c>
      <c r="R195" s="167">
        <v>0.9</v>
      </c>
      <c r="S195" s="181">
        <f t="shared" si="98"/>
        <v>0.81818181818181823</v>
      </c>
      <c r="T195" s="175">
        <v>24</v>
      </c>
      <c r="U195" s="170">
        <v>340</v>
      </c>
      <c r="V195" s="193">
        <f t="shared" si="100"/>
        <v>6676.363636363636</v>
      </c>
      <c r="W195" s="182" t="s">
        <v>193</v>
      </c>
      <c r="X195" s="535">
        <v>0</v>
      </c>
      <c r="Y195" s="1363"/>
      <c r="Z195" s="157">
        <v>1</v>
      </c>
    </row>
    <row r="196" spans="2:28" ht="19.95" customHeight="1">
      <c r="B196" s="158" t="s">
        <v>1349</v>
      </c>
      <c r="C196" s="222" t="s">
        <v>131</v>
      </c>
      <c r="D196" s="224" t="s">
        <v>442</v>
      </c>
      <c r="E196" s="176" t="s">
        <v>55</v>
      </c>
      <c r="F196" s="175">
        <v>400</v>
      </c>
      <c r="G196" s="175">
        <v>0.75</v>
      </c>
      <c r="H196" s="176">
        <v>0.82499999999999996</v>
      </c>
      <c r="I196" s="175">
        <v>0.75</v>
      </c>
      <c r="J196" s="165">
        <f t="shared" si="96"/>
        <v>1.2121212121212122</v>
      </c>
      <c r="K196" s="178">
        <v>1</v>
      </c>
      <c r="L196" s="167">
        <v>0.9</v>
      </c>
      <c r="M196" s="180">
        <f t="shared" si="99"/>
        <v>1.0909090909090911</v>
      </c>
      <c r="N196" s="178">
        <v>0</v>
      </c>
      <c r="O196" s="175">
        <v>0</v>
      </c>
      <c r="P196" s="197">
        <f t="shared" si="97"/>
        <v>0</v>
      </c>
      <c r="Q196" s="178">
        <v>1</v>
      </c>
      <c r="R196" s="167">
        <v>0.9</v>
      </c>
      <c r="S196" s="181">
        <f t="shared" si="98"/>
        <v>0.81818181818181823</v>
      </c>
      <c r="T196" s="175">
        <v>24</v>
      </c>
      <c r="U196" s="170">
        <v>340</v>
      </c>
      <c r="V196" s="193">
        <f t="shared" si="100"/>
        <v>6676.363636363636</v>
      </c>
      <c r="W196" s="182" t="s">
        <v>193</v>
      </c>
      <c r="X196" s="535">
        <v>0</v>
      </c>
      <c r="Y196" s="1368">
        <v>1</v>
      </c>
      <c r="Z196" s="157">
        <v>1</v>
      </c>
    </row>
    <row r="197" spans="2:28" ht="19.95" customHeight="1">
      <c r="B197" s="158" t="s">
        <v>1349</v>
      </c>
      <c r="C197" s="222" t="s">
        <v>132</v>
      </c>
      <c r="D197" s="224" t="s">
        <v>443</v>
      </c>
      <c r="E197" s="176" t="s">
        <v>55</v>
      </c>
      <c r="F197" s="175">
        <v>400</v>
      </c>
      <c r="G197" s="175">
        <v>0.75</v>
      </c>
      <c r="H197" s="176">
        <v>0.82499999999999996</v>
      </c>
      <c r="I197" s="175">
        <v>0.75</v>
      </c>
      <c r="J197" s="165">
        <f t="shared" si="96"/>
        <v>1.2121212121212122</v>
      </c>
      <c r="K197" s="178">
        <v>1</v>
      </c>
      <c r="L197" s="167">
        <v>0.9</v>
      </c>
      <c r="M197" s="180">
        <f t="shared" si="99"/>
        <v>1.0909090909090911</v>
      </c>
      <c r="N197" s="178">
        <v>0</v>
      </c>
      <c r="O197" s="175">
        <v>0</v>
      </c>
      <c r="P197" s="197">
        <f t="shared" si="97"/>
        <v>0</v>
      </c>
      <c r="Q197" s="178">
        <v>1</v>
      </c>
      <c r="R197" s="167">
        <v>0.9</v>
      </c>
      <c r="S197" s="181">
        <f t="shared" si="98"/>
        <v>0.81818181818181823</v>
      </c>
      <c r="T197" s="175">
        <v>24</v>
      </c>
      <c r="U197" s="170">
        <v>340</v>
      </c>
      <c r="V197" s="193">
        <f t="shared" si="100"/>
        <v>6676.363636363636</v>
      </c>
      <c r="W197" s="182" t="s">
        <v>193</v>
      </c>
      <c r="X197" s="535">
        <v>0</v>
      </c>
      <c r="Y197" s="1363"/>
      <c r="Z197" s="157">
        <v>1</v>
      </c>
    </row>
    <row r="198" spans="2:28" ht="19.95" customHeight="1">
      <c r="B198" s="158" t="s">
        <v>1349</v>
      </c>
      <c r="C198" s="222" t="s">
        <v>133</v>
      </c>
      <c r="D198" s="224" t="s">
        <v>444</v>
      </c>
      <c r="E198" s="176" t="s">
        <v>55</v>
      </c>
      <c r="F198" s="175">
        <v>400</v>
      </c>
      <c r="G198" s="175">
        <v>0.75</v>
      </c>
      <c r="H198" s="176">
        <v>0.82499999999999996</v>
      </c>
      <c r="I198" s="175">
        <v>0.75</v>
      </c>
      <c r="J198" s="165">
        <f t="shared" si="96"/>
        <v>1.2121212121212122</v>
      </c>
      <c r="K198" s="178">
        <v>1</v>
      </c>
      <c r="L198" s="167">
        <v>0.9</v>
      </c>
      <c r="M198" s="180">
        <f t="shared" si="99"/>
        <v>1.0909090909090911</v>
      </c>
      <c r="N198" s="178">
        <v>0</v>
      </c>
      <c r="O198" s="175">
        <v>0</v>
      </c>
      <c r="P198" s="197">
        <f t="shared" si="97"/>
        <v>0</v>
      </c>
      <c r="Q198" s="178">
        <v>1</v>
      </c>
      <c r="R198" s="167">
        <v>0.9</v>
      </c>
      <c r="S198" s="181">
        <f t="shared" si="98"/>
        <v>0.81818181818181823</v>
      </c>
      <c r="T198" s="175">
        <v>24</v>
      </c>
      <c r="U198" s="170">
        <v>340</v>
      </c>
      <c r="V198" s="193">
        <f t="shared" si="100"/>
        <v>6676.363636363636</v>
      </c>
      <c r="W198" s="182" t="s">
        <v>193</v>
      </c>
      <c r="X198" s="535">
        <v>0</v>
      </c>
      <c r="Y198" s="1364"/>
      <c r="Z198" s="157">
        <v>1</v>
      </c>
    </row>
    <row r="199" spans="2:28" ht="19.95" customHeight="1">
      <c r="B199" s="158" t="s">
        <v>1349</v>
      </c>
      <c r="C199" s="222" t="s">
        <v>134</v>
      </c>
      <c r="D199" s="224" t="s">
        <v>445</v>
      </c>
      <c r="E199" s="176" t="s">
        <v>55</v>
      </c>
      <c r="F199" s="175">
        <v>400</v>
      </c>
      <c r="G199" s="175">
        <v>0.75</v>
      </c>
      <c r="H199" s="176">
        <v>0.82499999999999996</v>
      </c>
      <c r="I199" s="175">
        <v>0.75</v>
      </c>
      <c r="J199" s="165">
        <f t="shared" si="96"/>
        <v>1.2121212121212122</v>
      </c>
      <c r="K199" s="178">
        <v>1</v>
      </c>
      <c r="L199" s="167">
        <v>0.9</v>
      </c>
      <c r="M199" s="180">
        <f t="shared" si="99"/>
        <v>1.0909090909090911</v>
      </c>
      <c r="N199" s="178">
        <v>0</v>
      </c>
      <c r="O199" s="175">
        <v>0</v>
      </c>
      <c r="P199" s="197">
        <f t="shared" si="97"/>
        <v>0</v>
      </c>
      <c r="Q199" s="178">
        <v>1</v>
      </c>
      <c r="R199" s="167">
        <v>0.9</v>
      </c>
      <c r="S199" s="181">
        <f t="shared" si="98"/>
        <v>0.81818181818181823</v>
      </c>
      <c r="T199" s="175">
        <v>24</v>
      </c>
      <c r="U199" s="170">
        <v>340</v>
      </c>
      <c r="V199" s="193">
        <f t="shared" si="100"/>
        <v>6676.363636363636</v>
      </c>
      <c r="W199" s="182" t="s">
        <v>193</v>
      </c>
      <c r="X199" s="535">
        <v>0</v>
      </c>
      <c r="Y199" s="1363">
        <v>1</v>
      </c>
      <c r="Z199" s="157">
        <v>1</v>
      </c>
    </row>
    <row r="200" spans="2:28" ht="19.95" customHeight="1">
      <c r="B200" s="158" t="s">
        <v>1349</v>
      </c>
      <c r="C200" s="222" t="s">
        <v>135</v>
      </c>
      <c r="D200" s="224" t="s">
        <v>446</v>
      </c>
      <c r="E200" s="176" t="s">
        <v>55</v>
      </c>
      <c r="F200" s="175">
        <v>400</v>
      </c>
      <c r="G200" s="175">
        <v>0.75</v>
      </c>
      <c r="H200" s="176">
        <v>0.82499999999999996</v>
      </c>
      <c r="I200" s="175">
        <v>0.75</v>
      </c>
      <c r="J200" s="165">
        <f t="shared" si="96"/>
        <v>1.2121212121212122</v>
      </c>
      <c r="K200" s="178">
        <v>1</v>
      </c>
      <c r="L200" s="167">
        <v>0.9</v>
      </c>
      <c r="M200" s="180">
        <f t="shared" si="99"/>
        <v>1.0909090909090911</v>
      </c>
      <c r="N200" s="178">
        <v>0</v>
      </c>
      <c r="O200" s="175">
        <v>0</v>
      </c>
      <c r="P200" s="197">
        <f t="shared" si="97"/>
        <v>0</v>
      </c>
      <c r="Q200" s="178">
        <v>1</v>
      </c>
      <c r="R200" s="167">
        <v>0.9</v>
      </c>
      <c r="S200" s="181">
        <f t="shared" si="98"/>
        <v>0.81818181818181823</v>
      </c>
      <c r="T200" s="175">
        <v>24</v>
      </c>
      <c r="U200" s="170">
        <v>340</v>
      </c>
      <c r="V200" s="193">
        <f t="shared" si="100"/>
        <v>6676.363636363636</v>
      </c>
      <c r="W200" s="182" t="s">
        <v>193</v>
      </c>
      <c r="X200" s="535">
        <v>0</v>
      </c>
      <c r="Y200" s="1364"/>
      <c r="Z200" s="157">
        <v>1</v>
      </c>
    </row>
    <row r="201" spans="2:28" ht="19.95" customHeight="1">
      <c r="B201" s="158" t="s">
        <v>1349</v>
      </c>
      <c r="C201" s="222" t="s">
        <v>136</v>
      </c>
      <c r="D201" s="224" t="s">
        <v>436</v>
      </c>
      <c r="E201" s="176" t="s">
        <v>55</v>
      </c>
      <c r="F201" s="175">
        <v>400</v>
      </c>
      <c r="G201" s="175">
        <v>3</v>
      </c>
      <c r="H201" s="176">
        <v>0.88</v>
      </c>
      <c r="I201" s="179">
        <v>0.83</v>
      </c>
      <c r="J201" s="165">
        <f t="shared" si="96"/>
        <v>4.1073384446878425</v>
      </c>
      <c r="K201" s="178">
        <v>1</v>
      </c>
      <c r="L201" s="167">
        <v>0.8</v>
      </c>
      <c r="M201" s="180">
        <f t="shared" si="99"/>
        <v>3.285870755750274</v>
      </c>
      <c r="N201" s="178">
        <v>0</v>
      </c>
      <c r="O201" s="175">
        <v>0</v>
      </c>
      <c r="P201" s="197">
        <f t="shared" si="97"/>
        <v>0</v>
      </c>
      <c r="Q201" s="178">
        <v>1</v>
      </c>
      <c r="R201" s="175">
        <v>0.73</v>
      </c>
      <c r="S201" s="181">
        <f t="shared" si="98"/>
        <v>2.4886363636363638</v>
      </c>
      <c r="T201" s="175">
        <v>24</v>
      </c>
      <c r="U201" s="170">
        <v>340</v>
      </c>
      <c r="V201" s="193">
        <f t="shared" si="100"/>
        <v>20307.272727272728</v>
      </c>
      <c r="W201" s="244" t="s">
        <v>194</v>
      </c>
      <c r="X201" s="157">
        <v>0</v>
      </c>
      <c r="Y201" s="321">
        <v>1</v>
      </c>
      <c r="Z201" s="157">
        <v>1</v>
      </c>
    </row>
    <row r="202" spans="2:28" ht="19.95" customHeight="1">
      <c r="B202" s="158" t="s">
        <v>1349</v>
      </c>
      <c r="C202" s="222" t="s">
        <v>137</v>
      </c>
      <c r="D202" s="224" t="s">
        <v>437</v>
      </c>
      <c r="E202" s="176" t="s">
        <v>55</v>
      </c>
      <c r="F202" s="175">
        <v>400</v>
      </c>
      <c r="G202" s="175">
        <v>3</v>
      </c>
      <c r="H202" s="176">
        <v>0.88</v>
      </c>
      <c r="I202" s="179">
        <v>0.83</v>
      </c>
      <c r="J202" s="165">
        <f t="shared" si="96"/>
        <v>4.1073384446878425</v>
      </c>
      <c r="K202" s="178">
        <v>1</v>
      </c>
      <c r="L202" s="167">
        <v>0.8</v>
      </c>
      <c r="M202" s="180">
        <f t="shared" si="99"/>
        <v>3.285870755750274</v>
      </c>
      <c r="N202" s="178">
        <v>0</v>
      </c>
      <c r="O202" s="175">
        <v>0</v>
      </c>
      <c r="P202" s="197">
        <f t="shared" si="97"/>
        <v>0</v>
      </c>
      <c r="Q202" s="178">
        <v>1</v>
      </c>
      <c r="R202" s="175">
        <v>0.73</v>
      </c>
      <c r="S202" s="181">
        <f t="shared" si="98"/>
        <v>2.4886363636363638</v>
      </c>
      <c r="T202" s="175">
        <v>24</v>
      </c>
      <c r="U202" s="170">
        <v>340</v>
      </c>
      <c r="V202" s="193">
        <f>S202*T202*U202</f>
        <v>20307.272727272728</v>
      </c>
      <c r="W202" s="244" t="s">
        <v>194</v>
      </c>
      <c r="X202" s="157">
        <v>0</v>
      </c>
      <c r="Y202" s="494">
        <v>1</v>
      </c>
      <c r="Z202" s="157">
        <v>1</v>
      </c>
    </row>
    <row r="203" spans="2:28" ht="19.95" customHeight="1" thickBot="1">
      <c r="B203" s="158" t="s">
        <v>1349</v>
      </c>
      <c r="C203" s="222" t="s">
        <v>138</v>
      </c>
      <c r="D203" s="230" t="s">
        <v>447</v>
      </c>
      <c r="E203" s="231" t="s">
        <v>55</v>
      </c>
      <c r="F203" s="232">
        <v>400</v>
      </c>
      <c r="G203" s="232">
        <v>4</v>
      </c>
      <c r="H203" s="232">
        <v>0.89</v>
      </c>
      <c r="I203" s="233">
        <v>0.82</v>
      </c>
      <c r="J203" s="492">
        <f t="shared" si="96"/>
        <v>5.4809536859413548</v>
      </c>
      <c r="K203" s="234">
        <v>1</v>
      </c>
      <c r="L203" s="235">
        <v>0.8</v>
      </c>
      <c r="M203" s="236">
        <f t="shared" si="99"/>
        <v>4.3847629487530844</v>
      </c>
      <c r="N203" s="234">
        <v>0</v>
      </c>
      <c r="O203" s="232">
        <v>0</v>
      </c>
      <c r="P203" s="237">
        <f t="shared" si="97"/>
        <v>0</v>
      </c>
      <c r="Q203" s="234">
        <v>1</v>
      </c>
      <c r="R203" s="232">
        <v>0.73</v>
      </c>
      <c r="S203" s="238">
        <f t="shared" si="98"/>
        <v>3.2808988764044944</v>
      </c>
      <c r="T203" s="232">
        <v>24</v>
      </c>
      <c r="U203" s="239">
        <v>340</v>
      </c>
      <c r="V203" s="240">
        <f>S203*T203*U203</f>
        <v>26772.134831460673</v>
      </c>
      <c r="W203" s="241" t="s">
        <v>194</v>
      </c>
      <c r="X203" s="241">
        <v>0</v>
      </c>
      <c r="Y203" s="241">
        <v>1</v>
      </c>
      <c r="Z203" s="241">
        <v>1</v>
      </c>
    </row>
    <row r="204" spans="2:28" ht="19.95" customHeight="1" thickBot="1">
      <c r="B204" s="143"/>
      <c r="C204" s="242" t="s">
        <v>158</v>
      </c>
      <c r="D204" s="195"/>
      <c r="E204" s="176"/>
      <c r="F204" s="184"/>
      <c r="G204" s="184"/>
      <c r="H204" s="184"/>
      <c r="I204" s="184"/>
      <c r="J204" s="243"/>
      <c r="K204" s="186"/>
      <c r="L204" s="184"/>
      <c r="N204" s="186"/>
      <c r="O204" s="184"/>
      <c r="P204" s="185"/>
      <c r="Q204" s="178"/>
      <c r="R204" s="175"/>
      <c r="S204" s="176"/>
      <c r="T204" s="175"/>
      <c r="U204" s="175"/>
      <c r="V204" s="193"/>
      <c r="W204" s="244"/>
      <c r="X204" s="244"/>
      <c r="Y204" s="244"/>
      <c r="Z204" s="182"/>
      <c r="AB204" s="245"/>
    </row>
    <row r="205" spans="2:28" ht="19.95" customHeight="1" thickBot="1">
      <c r="B205" s="143"/>
      <c r="C205" s="246" t="s">
        <v>601</v>
      </c>
      <c r="D205" s="195"/>
      <c r="E205" s="176"/>
      <c r="F205" s="184"/>
      <c r="G205" s="184"/>
      <c r="I205" s="184"/>
      <c r="J205" s="243"/>
      <c r="K205" s="186"/>
      <c r="L205" s="184"/>
      <c r="M205" s="187"/>
      <c r="N205" s="186"/>
      <c r="O205" s="184"/>
      <c r="P205" s="243"/>
      <c r="Q205" s="186"/>
      <c r="R205" s="184"/>
      <c r="S205" s="187"/>
      <c r="T205" s="184"/>
      <c r="U205" s="184"/>
      <c r="V205" s="193"/>
      <c r="W205" s="244"/>
      <c r="X205" s="244"/>
      <c r="Y205" s="244"/>
      <c r="Z205" s="182"/>
    </row>
    <row r="206" spans="2:28" ht="19.95" customHeight="1">
      <c r="B206" s="158" t="s">
        <v>1407</v>
      </c>
      <c r="C206" s="159" t="s">
        <v>139</v>
      </c>
      <c r="D206" s="224" t="s">
        <v>448</v>
      </c>
      <c r="E206" s="176" t="s">
        <v>55</v>
      </c>
      <c r="F206" s="175">
        <v>400</v>
      </c>
      <c r="G206" s="163">
        <v>2.2000000000000002</v>
      </c>
      <c r="H206" s="176">
        <v>0.84</v>
      </c>
      <c r="I206" s="179">
        <v>0.75</v>
      </c>
      <c r="J206" s="165">
        <f>G206/H206/I206</f>
        <v>3.4920634920634925</v>
      </c>
      <c r="K206" s="178">
        <v>1</v>
      </c>
      <c r="L206" s="167">
        <v>1</v>
      </c>
      <c r="M206" s="180">
        <f>J206*K206*L206</f>
        <v>3.4920634920634925</v>
      </c>
      <c r="N206" s="178">
        <v>1</v>
      </c>
      <c r="O206" s="175">
        <v>0</v>
      </c>
      <c r="P206" s="197">
        <f>J206*N206*O206</f>
        <v>0</v>
      </c>
      <c r="Q206" s="163">
        <v>1</v>
      </c>
      <c r="R206" s="175">
        <v>0.73</v>
      </c>
      <c r="S206" s="181">
        <f>G206/H206*Q206*R206</f>
        <v>1.9119047619047622</v>
      </c>
      <c r="T206" s="175">
        <v>24</v>
      </c>
      <c r="U206" s="170">
        <v>340</v>
      </c>
      <c r="V206" s="193">
        <f t="shared" ref="V206:V218" si="101">S206*T206*U206</f>
        <v>15601.142857142861</v>
      </c>
      <c r="W206" s="244" t="s">
        <v>194</v>
      </c>
      <c r="X206" s="157">
        <v>0</v>
      </c>
      <c r="Y206" s="321">
        <v>1</v>
      </c>
      <c r="Z206" s="321">
        <v>1</v>
      </c>
    </row>
    <row r="207" spans="2:28" ht="19.95" customHeight="1">
      <c r="B207" s="158" t="s">
        <v>1407</v>
      </c>
      <c r="C207" s="159" t="s">
        <v>140</v>
      </c>
      <c r="D207" s="224" t="s">
        <v>449</v>
      </c>
      <c r="E207" s="176" t="s">
        <v>55</v>
      </c>
      <c r="F207" s="175">
        <v>400</v>
      </c>
      <c r="G207" s="163">
        <v>2.2000000000000002</v>
      </c>
      <c r="H207" s="176">
        <v>0.84</v>
      </c>
      <c r="I207" s="179">
        <v>0.75</v>
      </c>
      <c r="J207" s="165">
        <f>G207/H207/I207</f>
        <v>3.4920634920634925</v>
      </c>
      <c r="K207" s="178">
        <v>1</v>
      </c>
      <c r="L207" s="167">
        <v>1</v>
      </c>
      <c r="M207" s="180">
        <f>J207*K207*L207</f>
        <v>3.4920634920634925</v>
      </c>
      <c r="N207" s="178">
        <v>1</v>
      </c>
      <c r="O207" s="175">
        <v>0</v>
      </c>
      <c r="P207" s="197">
        <f>J207*N207*O207</f>
        <v>0</v>
      </c>
      <c r="Q207" s="163">
        <v>1</v>
      </c>
      <c r="R207" s="175">
        <v>0.73</v>
      </c>
      <c r="S207" s="181">
        <f>G207/H207*Q207*R207</f>
        <v>1.9119047619047622</v>
      </c>
      <c r="T207" s="175">
        <v>24</v>
      </c>
      <c r="U207" s="170">
        <v>340</v>
      </c>
      <c r="V207" s="193">
        <f t="shared" si="101"/>
        <v>15601.142857142861</v>
      </c>
      <c r="W207" s="244" t="s">
        <v>194</v>
      </c>
      <c r="X207" s="157">
        <v>0</v>
      </c>
      <c r="Y207" s="494">
        <v>1</v>
      </c>
      <c r="Z207" s="157">
        <v>1</v>
      </c>
    </row>
    <row r="208" spans="2:28" ht="19.95" customHeight="1">
      <c r="B208" s="158" t="s">
        <v>1349</v>
      </c>
      <c r="C208" s="159" t="s">
        <v>1302</v>
      </c>
      <c r="D208" s="224" t="s">
        <v>1121</v>
      </c>
      <c r="E208" s="176" t="s">
        <v>55</v>
      </c>
      <c r="F208" s="175">
        <v>400</v>
      </c>
      <c r="G208" s="163">
        <v>15</v>
      </c>
      <c r="H208" s="176">
        <v>0.91</v>
      </c>
      <c r="I208" s="175">
        <v>0.83</v>
      </c>
      <c r="J208" s="165">
        <f>G208/H208/I208</f>
        <v>19.85965841387528</v>
      </c>
      <c r="K208" s="178">
        <v>1</v>
      </c>
      <c r="L208" s="247">
        <v>0.85</v>
      </c>
      <c r="M208" s="180">
        <f>J208*K208*L208</f>
        <v>16.880709651793989</v>
      </c>
      <c r="N208" s="178">
        <v>0.1</v>
      </c>
      <c r="O208" s="175">
        <v>0</v>
      </c>
      <c r="P208" s="197">
        <f>J208*N208*O208</f>
        <v>0</v>
      </c>
      <c r="Q208" s="163">
        <v>1</v>
      </c>
      <c r="R208" s="175">
        <v>0.7</v>
      </c>
      <c r="S208" s="181">
        <f>G208/H208*Q208*R208</f>
        <v>11.538461538461537</v>
      </c>
      <c r="T208" s="175">
        <v>24</v>
      </c>
      <c r="U208" s="170">
        <v>340</v>
      </c>
      <c r="V208" s="193">
        <f t="shared" si="101"/>
        <v>94153.846153846142</v>
      </c>
      <c r="W208" s="244" t="s">
        <v>83</v>
      </c>
      <c r="X208" s="157" t="s">
        <v>927</v>
      </c>
      <c r="Y208" s="157">
        <v>1</v>
      </c>
      <c r="Z208" s="157">
        <v>1</v>
      </c>
    </row>
    <row r="209" spans="2:28" ht="19.95" customHeight="1" thickBot="1">
      <c r="B209" s="158"/>
      <c r="C209" s="507" t="s">
        <v>277</v>
      </c>
      <c r="D209" s="295" t="s">
        <v>450</v>
      </c>
      <c r="E209" s="204" t="s">
        <v>55</v>
      </c>
      <c r="F209" s="205">
        <v>400</v>
      </c>
      <c r="G209" s="303">
        <v>7.5</v>
      </c>
      <c r="H209" s="204">
        <v>0.9</v>
      </c>
      <c r="I209" s="205">
        <v>0.91</v>
      </c>
      <c r="J209" s="206">
        <f>G209/H209/I209</f>
        <v>9.1575091575091587</v>
      </c>
      <c r="K209" s="207">
        <v>1</v>
      </c>
      <c r="L209" s="498">
        <v>0.85</v>
      </c>
      <c r="M209" s="209">
        <v>0</v>
      </c>
      <c r="N209" s="207">
        <v>0.1</v>
      </c>
      <c r="O209" s="205">
        <v>0</v>
      </c>
      <c r="P209" s="210">
        <f>J209*N209*O209</f>
        <v>0</v>
      </c>
      <c r="Q209" s="303">
        <v>1</v>
      </c>
      <c r="R209" s="205">
        <v>0.7</v>
      </c>
      <c r="S209" s="211">
        <v>0</v>
      </c>
      <c r="T209" s="205">
        <v>24</v>
      </c>
      <c r="U209" s="308">
        <v>340</v>
      </c>
      <c r="V209" s="306">
        <f t="shared" si="101"/>
        <v>0</v>
      </c>
      <c r="W209" s="536" t="s">
        <v>193</v>
      </c>
      <c r="X209" s="402">
        <v>0</v>
      </c>
      <c r="Y209" s="402"/>
      <c r="Z209" s="402">
        <v>1</v>
      </c>
    </row>
    <row r="210" spans="2:28" ht="19.95" customHeight="1" thickBot="1">
      <c r="B210" s="143"/>
      <c r="C210" s="246" t="s">
        <v>602</v>
      </c>
      <c r="D210" s="224"/>
      <c r="E210" s="164"/>
      <c r="F210" s="163"/>
      <c r="G210" s="163"/>
      <c r="H210" s="176"/>
      <c r="I210" s="175"/>
      <c r="J210" s="180"/>
      <c r="K210" s="178"/>
      <c r="L210" s="175"/>
      <c r="M210" s="181"/>
      <c r="N210" s="178"/>
      <c r="O210" s="175"/>
      <c r="P210" s="197"/>
      <c r="Q210" s="163"/>
      <c r="R210" s="175"/>
      <c r="S210" s="181"/>
      <c r="T210" s="175"/>
      <c r="U210" s="170"/>
      <c r="V210" s="193"/>
      <c r="W210" s="244"/>
      <c r="X210" s="244"/>
      <c r="Y210" s="485"/>
      <c r="Z210" s="157"/>
    </row>
    <row r="211" spans="2:28" ht="19.95" customHeight="1">
      <c r="B211" s="158" t="s">
        <v>1349</v>
      </c>
      <c r="C211" s="159" t="s">
        <v>141</v>
      </c>
      <c r="D211" s="224" t="s">
        <v>451</v>
      </c>
      <c r="E211" s="176" t="s">
        <v>55</v>
      </c>
      <c r="F211" s="175">
        <v>400</v>
      </c>
      <c r="G211" s="163">
        <v>22</v>
      </c>
      <c r="H211" s="176">
        <v>0.93</v>
      </c>
      <c r="I211" s="179">
        <v>0.86</v>
      </c>
      <c r="J211" s="165">
        <f>G211/H211/I211</f>
        <v>27.506876719179797</v>
      </c>
      <c r="K211" s="178">
        <v>1</v>
      </c>
      <c r="L211" s="247">
        <v>0.72</v>
      </c>
      <c r="M211" s="180">
        <f>J211*K211*L211</f>
        <v>19.804951237809451</v>
      </c>
      <c r="N211" s="178">
        <v>1</v>
      </c>
      <c r="O211" s="247">
        <v>0.72</v>
      </c>
      <c r="P211" s="180">
        <f>J211*N211*O211</f>
        <v>19.804951237809451</v>
      </c>
      <c r="Q211" s="163">
        <v>1</v>
      </c>
      <c r="R211" s="179">
        <v>0.53</v>
      </c>
      <c r="S211" s="181">
        <f>G211/H211*Q211*R211</f>
        <v>12.537634408602152</v>
      </c>
      <c r="T211" s="175">
        <v>24</v>
      </c>
      <c r="U211" s="170">
        <v>340</v>
      </c>
      <c r="V211" s="193">
        <f t="shared" si="101"/>
        <v>102307.09677419356</v>
      </c>
      <c r="W211" s="244" t="s">
        <v>195</v>
      </c>
      <c r="X211" s="157" t="s">
        <v>927</v>
      </c>
      <c r="Y211" s="321">
        <v>1</v>
      </c>
      <c r="Z211" s="157">
        <v>1</v>
      </c>
    </row>
    <row r="212" spans="2:28" ht="19.95" customHeight="1">
      <c r="B212" s="158" t="s">
        <v>1349</v>
      </c>
      <c r="C212" s="159" t="s">
        <v>142</v>
      </c>
      <c r="D212" s="224" t="s">
        <v>452</v>
      </c>
      <c r="E212" s="176" t="s">
        <v>55</v>
      </c>
      <c r="F212" s="175">
        <v>400</v>
      </c>
      <c r="G212" s="163">
        <v>30</v>
      </c>
      <c r="H212" s="176">
        <v>0.94</v>
      </c>
      <c r="I212" s="179">
        <v>0.84</v>
      </c>
      <c r="J212" s="165">
        <f>G212/H212/I212</f>
        <v>37.993920972644382</v>
      </c>
      <c r="K212" s="178">
        <v>1</v>
      </c>
      <c r="L212" s="247">
        <v>0.69</v>
      </c>
      <c r="M212" s="180">
        <f>J212*K212*L212</f>
        <v>26.215805471124622</v>
      </c>
      <c r="N212" s="178">
        <v>1</v>
      </c>
      <c r="O212" s="247">
        <v>0.69</v>
      </c>
      <c r="P212" s="180">
        <f>J212*N212*O212</f>
        <v>26.215805471124622</v>
      </c>
      <c r="Q212" s="163">
        <v>1</v>
      </c>
      <c r="R212" s="179">
        <v>0.27</v>
      </c>
      <c r="S212" s="181">
        <f>G212/H212*Q212*R212</f>
        <v>8.6170212765957448</v>
      </c>
      <c r="T212" s="175">
        <v>24</v>
      </c>
      <c r="U212" s="170">
        <v>340</v>
      </c>
      <c r="V212" s="193">
        <f t="shared" si="101"/>
        <v>70314.893617021284</v>
      </c>
      <c r="W212" s="244" t="s">
        <v>195</v>
      </c>
      <c r="X212" s="157" t="s">
        <v>927</v>
      </c>
      <c r="Y212" s="157">
        <v>1</v>
      </c>
      <c r="Z212" s="157">
        <v>1</v>
      </c>
    </row>
    <row r="213" spans="2:28" ht="19.95" customHeight="1">
      <c r="B213" s="158" t="s">
        <v>1349</v>
      </c>
      <c r="C213" s="159" t="s">
        <v>143</v>
      </c>
      <c r="D213" s="224" t="s">
        <v>1047</v>
      </c>
      <c r="E213" s="176" t="s">
        <v>55</v>
      </c>
      <c r="F213" s="175">
        <v>400</v>
      </c>
      <c r="G213" s="163">
        <v>30</v>
      </c>
      <c r="H213" s="176">
        <v>0.94</v>
      </c>
      <c r="I213" s="179">
        <v>0.84</v>
      </c>
      <c r="J213" s="165">
        <f>G213/H213/I213</f>
        <v>37.993920972644382</v>
      </c>
      <c r="K213" s="178">
        <v>1</v>
      </c>
      <c r="L213" s="247">
        <v>0.77</v>
      </c>
      <c r="M213" s="180">
        <f>J213*K213*L213</f>
        <v>29.255319148936174</v>
      </c>
      <c r="N213" s="178">
        <v>1</v>
      </c>
      <c r="O213" s="247">
        <v>0.77</v>
      </c>
      <c r="P213" s="180">
        <f>J213*N213*O213</f>
        <v>29.255319148936174</v>
      </c>
      <c r="Q213" s="163">
        <v>1</v>
      </c>
      <c r="R213" s="179">
        <v>0.52</v>
      </c>
      <c r="S213" s="181">
        <f>G213/H213*Q213*R213</f>
        <v>16.595744680851066</v>
      </c>
      <c r="T213" s="175">
        <v>24</v>
      </c>
      <c r="U213" s="170">
        <v>340</v>
      </c>
      <c r="V213" s="193">
        <f t="shared" si="101"/>
        <v>135421.27659574468</v>
      </c>
      <c r="W213" s="244" t="s">
        <v>195</v>
      </c>
      <c r="X213" s="157" t="s">
        <v>927</v>
      </c>
      <c r="Y213" s="157">
        <v>1</v>
      </c>
      <c r="Z213" s="157">
        <v>1</v>
      </c>
    </row>
    <row r="214" spans="2:28" ht="19.95" customHeight="1">
      <c r="B214" s="158" t="s">
        <v>1349</v>
      </c>
      <c r="C214" s="159" t="s">
        <v>144</v>
      </c>
      <c r="D214" s="224" t="s">
        <v>453</v>
      </c>
      <c r="E214" s="176" t="s">
        <v>55</v>
      </c>
      <c r="F214" s="175">
        <v>400</v>
      </c>
      <c r="G214" s="163">
        <v>30</v>
      </c>
      <c r="H214" s="176">
        <v>0.94</v>
      </c>
      <c r="I214" s="179">
        <v>0.84</v>
      </c>
      <c r="J214" s="165">
        <f>G214/H214/I214</f>
        <v>37.993920972644382</v>
      </c>
      <c r="K214" s="178">
        <v>1</v>
      </c>
      <c r="L214" s="247">
        <v>0.69</v>
      </c>
      <c r="M214" s="180">
        <f>J214*K214*L214</f>
        <v>26.215805471124622</v>
      </c>
      <c r="N214" s="178">
        <v>1</v>
      </c>
      <c r="O214" s="247">
        <v>0.69</v>
      </c>
      <c r="P214" s="180">
        <f>J214*N214*O214</f>
        <v>26.215805471124622</v>
      </c>
      <c r="Q214" s="163">
        <v>1</v>
      </c>
      <c r="R214" s="179">
        <v>0.39</v>
      </c>
      <c r="S214" s="181">
        <f>G214/H214*Q214*R214</f>
        <v>12.446808510638299</v>
      </c>
      <c r="T214" s="175">
        <v>24</v>
      </c>
      <c r="U214" s="170">
        <v>340</v>
      </c>
      <c r="V214" s="193">
        <f t="shared" si="101"/>
        <v>101565.95744680852</v>
      </c>
      <c r="W214" s="244" t="s">
        <v>195</v>
      </c>
      <c r="X214" s="157" t="s">
        <v>927</v>
      </c>
      <c r="Y214" s="157">
        <v>1</v>
      </c>
      <c r="Z214" s="157">
        <v>1</v>
      </c>
    </row>
    <row r="215" spans="2:28" ht="19.95" customHeight="1" thickBot="1">
      <c r="B215" s="158" t="s">
        <v>1349</v>
      </c>
      <c r="C215" s="159" t="s">
        <v>145</v>
      </c>
      <c r="D215" s="224" t="s">
        <v>454</v>
      </c>
      <c r="E215" s="176" t="s">
        <v>55</v>
      </c>
      <c r="F215" s="175">
        <v>400</v>
      </c>
      <c r="G215" s="163">
        <v>22</v>
      </c>
      <c r="H215" s="176">
        <v>0.93</v>
      </c>
      <c r="I215" s="179">
        <v>0.86</v>
      </c>
      <c r="J215" s="165">
        <f>G215/H215/I215</f>
        <v>27.506876719179797</v>
      </c>
      <c r="K215" s="178">
        <v>1</v>
      </c>
      <c r="L215" s="247">
        <v>0.7</v>
      </c>
      <c r="M215" s="180">
        <f>J215*K215*L215</f>
        <v>19.254813703425857</v>
      </c>
      <c r="N215" s="178">
        <v>1</v>
      </c>
      <c r="O215" s="247">
        <v>0.7</v>
      </c>
      <c r="P215" s="180">
        <f>J215*N215*O215</f>
        <v>19.254813703425857</v>
      </c>
      <c r="Q215" s="163">
        <v>1</v>
      </c>
      <c r="R215" s="179">
        <v>0.36</v>
      </c>
      <c r="S215" s="181">
        <f>G215/H215*Q215*R215</f>
        <v>8.5161290322580641</v>
      </c>
      <c r="T215" s="175">
        <v>24</v>
      </c>
      <c r="U215" s="170">
        <v>340</v>
      </c>
      <c r="V215" s="193">
        <f t="shared" si="101"/>
        <v>69491.612903225803</v>
      </c>
      <c r="W215" s="244" t="s">
        <v>195</v>
      </c>
      <c r="X215" s="157" t="s">
        <v>927</v>
      </c>
      <c r="Y215" s="157">
        <v>1</v>
      </c>
      <c r="Z215" s="157">
        <v>1</v>
      </c>
    </row>
    <row r="216" spans="2:28" ht="19.95" customHeight="1" thickBot="1">
      <c r="B216" s="143"/>
      <c r="C216" s="249" t="s">
        <v>602</v>
      </c>
      <c r="D216" s="224"/>
      <c r="E216" s="164"/>
      <c r="F216" s="163"/>
      <c r="G216" s="163"/>
      <c r="H216" s="176"/>
      <c r="I216" s="179"/>
      <c r="J216" s="180"/>
      <c r="K216" s="178"/>
      <c r="L216" s="175"/>
      <c r="M216" s="181"/>
      <c r="N216" s="178"/>
      <c r="O216" s="175"/>
      <c r="P216" s="180"/>
      <c r="Q216" s="163"/>
      <c r="R216" s="175"/>
      <c r="S216" s="181"/>
      <c r="T216" s="175"/>
      <c r="U216" s="170"/>
      <c r="V216" s="193"/>
      <c r="W216" s="244"/>
      <c r="X216" s="157"/>
      <c r="Y216" s="157"/>
      <c r="Z216" s="157"/>
    </row>
    <row r="217" spans="2:28" ht="19.95" customHeight="1">
      <c r="B217" s="158" t="s">
        <v>1349</v>
      </c>
      <c r="C217" s="159" t="s">
        <v>146</v>
      </c>
      <c r="D217" s="224" t="s">
        <v>455</v>
      </c>
      <c r="E217" s="176" t="s">
        <v>55</v>
      </c>
      <c r="F217" s="175">
        <v>400</v>
      </c>
      <c r="G217" s="163">
        <v>37</v>
      </c>
      <c r="H217" s="176">
        <v>0.94</v>
      </c>
      <c r="I217" s="179">
        <v>0.86</v>
      </c>
      <c r="J217" s="165">
        <f>G217/H217/I217</f>
        <v>45.769421078673929</v>
      </c>
      <c r="K217" s="178">
        <v>1</v>
      </c>
      <c r="L217" s="248">
        <v>0.8</v>
      </c>
      <c r="M217" s="180">
        <f>J217*K217*L217</f>
        <v>36.615536862939145</v>
      </c>
      <c r="N217" s="178">
        <v>1</v>
      </c>
      <c r="O217" s="248">
        <v>0.8</v>
      </c>
      <c r="P217" s="180">
        <f>J217*N217*O217</f>
        <v>36.615536862939145</v>
      </c>
      <c r="Q217" s="163">
        <v>1</v>
      </c>
      <c r="R217" s="179">
        <v>0.14000000000000001</v>
      </c>
      <c r="S217" s="181">
        <f>G217/H217*Q217*R217</f>
        <v>5.5106382978723412</v>
      </c>
      <c r="T217" s="175">
        <v>24</v>
      </c>
      <c r="U217" s="170">
        <v>340</v>
      </c>
      <c r="V217" s="193">
        <f t="shared" si="101"/>
        <v>44966.808510638308</v>
      </c>
      <c r="W217" s="244" t="s">
        <v>195</v>
      </c>
      <c r="X217" s="157" t="s">
        <v>927</v>
      </c>
      <c r="Y217" s="157">
        <v>1</v>
      </c>
      <c r="Z217" s="157">
        <v>1</v>
      </c>
    </row>
    <row r="218" spans="2:28" ht="19.95" customHeight="1" thickBot="1">
      <c r="B218" s="158" t="s">
        <v>1349</v>
      </c>
      <c r="C218" s="159" t="s">
        <v>147</v>
      </c>
      <c r="D218" s="224" t="s">
        <v>456</v>
      </c>
      <c r="E218" s="176" t="s">
        <v>55</v>
      </c>
      <c r="F218" s="175">
        <v>400</v>
      </c>
      <c r="G218" s="163">
        <v>30</v>
      </c>
      <c r="H218" s="176">
        <v>0.94</v>
      </c>
      <c r="I218" s="179">
        <v>0.84</v>
      </c>
      <c r="J218" s="165">
        <f>G218/H218/I218</f>
        <v>37.993920972644382</v>
      </c>
      <c r="K218" s="178">
        <v>1</v>
      </c>
      <c r="L218" s="248">
        <v>0.78</v>
      </c>
      <c r="M218" s="180">
        <f>J218*K218*L218</f>
        <v>29.635258358662618</v>
      </c>
      <c r="N218" s="178">
        <v>1</v>
      </c>
      <c r="O218" s="248">
        <v>0.78</v>
      </c>
      <c r="P218" s="180">
        <f>J218*N218*O218</f>
        <v>29.635258358662618</v>
      </c>
      <c r="Q218" s="163">
        <v>1</v>
      </c>
      <c r="R218" s="179">
        <v>0.19</v>
      </c>
      <c r="S218" s="181">
        <f>G218/H218*Q218*R218</f>
        <v>6.0638297872340425</v>
      </c>
      <c r="T218" s="175">
        <v>24</v>
      </c>
      <c r="U218" s="170">
        <v>340</v>
      </c>
      <c r="V218" s="193">
        <f t="shared" si="101"/>
        <v>49480.851063829788</v>
      </c>
      <c r="W218" s="244" t="s">
        <v>195</v>
      </c>
      <c r="X218" s="157" t="s">
        <v>927</v>
      </c>
      <c r="Y218" s="157">
        <v>1</v>
      </c>
      <c r="Z218" s="157">
        <v>1</v>
      </c>
    </row>
    <row r="219" spans="2:28" ht="19.95" customHeight="1" thickBot="1">
      <c r="B219" s="143"/>
      <c r="C219" s="249" t="s">
        <v>148</v>
      </c>
      <c r="D219" s="224"/>
      <c r="E219" s="176"/>
      <c r="F219" s="175"/>
      <c r="G219" s="163"/>
      <c r="H219" s="176"/>
      <c r="I219" s="175"/>
      <c r="J219" s="180"/>
      <c r="K219" s="178"/>
      <c r="L219" s="175"/>
      <c r="M219" s="181"/>
      <c r="N219" s="178"/>
      <c r="O219" s="175"/>
      <c r="P219" s="180"/>
      <c r="Q219" s="163"/>
      <c r="R219" s="175"/>
      <c r="S219" s="181"/>
      <c r="T219" s="175"/>
      <c r="U219" s="170"/>
      <c r="V219" s="193"/>
      <c r="W219" s="182"/>
      <c r="X219" s="157"/>
      <c r="Y219" s="157"/>
      <c r="Z219" s="157"/>
      <c r="AA219" s="221"/>
    </row>
    <row r="220" spans="2:28" ht="19.95" customHeight="1" thickBot="1">
      <c r="B220" s="158" t="s">
        <v>1349</v>
      </c>
      <c r="C220" s="159" t="s">
        <v>149</v>
      </c>
      <c r="D220" s="224" t="s">
        <v>457</v>
      </c>
      <c r="E220" s="176" t="s">
        <v>55</v>
      </c>
      <c r="F220" s="175">
        <v>400</v>
      </c>
      <c r="G220" s="163">
        <v>1.1000000000000001</v>
      </c>
      <c r="H220" s="176">
        <v>0.8</v>
      </c>
      <c r="I220" s="175">
        <v>0.82</v>
      </c>
      <c r="J220" s="165">
        <f>G220/H220/I220</f>
        <v>1.6768292682926831</v>
      </c>
      <c r="K220" s="178">
        <v>1</v>
      </c>
      <c r="L220" s="248">
        <v>0.64</v>
      </c>
      <c r="M220" s="180">
        <f>J220*K220*L220</f>
        <v>1.0731707317073171</v>
      </c>
      <c r="N220" s="178">
        <v>1</v>
      </c>
      <c r="O220" s="248">
        <v>0.64</v>
      </c>
      <c r="P220" s="180">
        <f>J220*N220*O220</f>
        <v>1.0731707317073171</v>
      </c>
      <c r="Q220" s="163">
        <v>1</v>
      </c>
      <c r="R220" s="175">
        <v>0.64</v>
      </c>
      <c r="S220" s="181">
        <f>G220/H220*Q220*R220</f>
        <v>0.88</v>
      </c>
      <c r="T220" s="175">
        <v>24</v>
      </c>
      <c r="U220" s="170">
        <v>340</v>
      </c>
      <c r="V220" s="193">
        <f>S220*T220*U220</f>
        <v>7180.8</v>
      </c>
      <c r="W220" s="157" t="s">
        <v>193</v>
      </c>
      <c r="X220" s="157" t="s">
        <v>927</v>
      </c>
      <c r="Y220" s="494">
        <v>1</v>
      </c>
      <c r="Z220" s="157">
        <v>1</v>
      </c>
      <c r="AA220" s="221"/>
      <c r="AB220" s="245"/>
    </row>
    <row r="221" spans="2:28" ht="19.95" customHeight="1" thickBot="1">
      <c r="B221" s="143"/>
      <c r="C221" s="249" t="s">
        <v>603</v>
      </c>
      <c r="D221" s="224"/>
      <c r="E221" s="176"/>
      <c r="F221" s="175"/>
      <c r="G221" s="163"/>
      <c r="H221" s="176"/>
      <c r="I221" s="175"/>
      <c r="J221" s="180"/>
      <c r="K221" s="178"/>
      <c r="L221" s="175"/>
      <c r="M221" s="181"/>
      <c r="N221" s="178"/>
      <c r="O221" s="175"/>
      <c r="P221" s="180"/>
      <c r="Q221" s="163"/>
      <c r="R221" s="175"/>
      <c r="S221" s="181"/>
      <c r="T221" s="175"/>
      <c r="U221" s="170"/>
      <c r="V221" s="193"/>
      <c r="W221" s="182"/>
      <c r="X221" s="182"/>
      <c r="Y221" s="182"/>
      <c r="Z221" s="182"/>
      <c r="AA221" s="221"/>
    </row>
    <row r="222" spans="2:28" ht="19.95" customHeight="1">
      <c r="B222" s="158" t="s">
        <v>1349</v>
      </c>
      <c r="C222" s="159" t="s">
        <v>151</v>
      </c>
      <c r="D222" s="224" t="s">
        <v>459</v>
      </c>
      <c r="E222" s="176" t="s">
        <v>55</v>
      </c>
      <c r="F222" s="175">
        <v>400</v>
      </c>
      <c r="G222" s="163">
        <v>55</v>
      </c>
      <c r="H222" s="176">
        <v>0.95</v>
      </c>
      <c r="I222" s="175">
        <v>0.86</v>
      </c>
      <c r="J222" s="250">
        <f>G222/H222/I222</f>
        <v>67.319461444308445</v>
      </c>
      <c r="K222" s="178">
        <v>1</v>
      </c>
      <c r="L222" s="248">
        <v>1</v>
      </c>
      <c r="M222" s="180">
        <f>J222*K222*L222</f>
        <v>67.319461444308445</v>
      </c>
      <c r="N222" s="178">
        <v>1</v>
      </c>
      <c r="O222" s="175">
        <v>1</v>
      </c>
      <c r="P222" s="180">
        <f>J222*N222*O222</f>
        <v>67.319461444308445</v>
      </c>
      <c r="Q222" s="163">
        <v>1</v>
      </c>
      <c r="R222" s="175">
        <v>0.75</v>
      </c>
      <c r="S222" s="181">
        <f>G222/H222*Q222*R222</f>
        <v>43.421052631578952</v>
      </c>
      <c r="T222" s="175">
        <v>24</v>
      </c>
      <c r="U222" s="170">
        <v>340</v>
      </c>
      <c r="V222" s="193">
        <f>S222*T222*U222</f>
        <v>354315.78947368421</v>
      </c>
      <c r="W222" s="182" t="s">
        <v>83</v>
      </c>
      <c r="X222" s="157" t="s">
        <v>927</v>
      </c>
      <c r="Y222" s="321">
        <v>1</v>
      </c>
      <c r="Z222" s="157">
        <v>1</v>
      </c>
      <c r="AA222" s="221"/>
    </row>
    <row r="223" spans="2:28" s="151" customFormat="1" ht="19.95" customHeight="1">
      <c r="B223" s="293" t="s">
        <v>1349</v>
      </c>
      <c r="C223" s="537" t="s">
        <v>295</v>
      </c>
      <c r="D223" s="295" t="s">
        <v>458</v>
      </c>
      <c r="E223" s="304" t="s">
        <v>55</v>
      </c>
      <c r="F223" s="303">
        <v>400</v>
      </c>
      <c r="G223" s="208">
        <v>2.6</v>
      </c>
      <c r="H223" s="208">
        <v>1</v>
      </c>
      <c r="I223" s="303">
        <v>0.82</v>
      </c>
      <c r="J223" s="509">
        <f>G223/H223/I223</f>
        <v>3.1707317073170733</v>
      </c>
      <c r="K223" s="305">
        <v>1</v>
      </c>
      <c r="L223" s="510">
        <v>1</v>
      </c>
      <c r="M223" s="209">
        <v>0</v>
      </c>
      <c r="N223" s="305">
        <v>0</v>
      </c>
      <c r="O223" s="303">
        <v>1</v>
      </c>
      <c r="P223" s="516">
        <f>J223*N223*O223</f>
        <v>0</v>
      </c>
      <c r="Q223" s="305">
        <v>1</v>
      </c>
      <c r="R223" s="303">
        <v>0.2</v>
      </c>
      <c r="S223" s="208">
        <v>0</v>
      </c>
      <c r="T223" s="303">
        <v>0.1</v>
      </c>
      <c r="U223" s="308">
        <v>340.41666666666703</v>
      </c>
      <c r="V223" s="309">
        <f>S223*T223*U223</f>
        <v>0</v>
      </c>
      <c r="W223" s="402" t="s">
        <v>192</v>
      </c>
      <c r="X223" s="402">
        <v>0</v>
      </c>
      <c r="Y223" s="402">
        <v>0</v>
      </c>
      <c r="Z223" s="402">
        <v>0</v>
      </c>
      <c r="AB223" s="201"/>
    </row>
    <row r="224" spans="2:28" ht="31.2" customHeight="1">
      <c r="B224" s="158" t="s">
        <v>1535</v>
      </c>
      <c r="C224" s="397" t="s">
        <v>150</v>
      </c>
      <c r="D224" s="224" t="s">
        <v>415</v>
      </c>
      <c r="E224" s="176" t="s">
        <v>55</v>
      </c>
      <c r="F224" s="175">
        <v>400</v>
      </c>
      <c r="G224" s="163">
        <v>0.37</v>
      </c>
      <c r="H224" s="176">
        <v>0.66</v>
      </c>
      <c r="I224" s="175">
        <v>0.72</v>
      </c>
      <c r="J224" s="250">
        <f>G224/H224/I224</f>
        <v>0.77861952861952854</v>
      </c>
      <c r="K224" s="178">
        <v>0</v>
      </c>
      <c r="L224" s="248">
        <v>0.99891891891891915</v>
      </c>
      <c r="M224" s="180">
        <f>J224*K224*L224</f>
        <v>0</v>
      </c>
      <c r="N224" s="178">
        <v>0</v>
      </c>
      <c r="O224" s="175">
        <v>0</v>
      </c>
      <c r="P224" s="180">
        <f>J224*N224*O224</f>
        <v>0</v>
      </c>
      <c r="Q224" s="163">
        <v>0</v>
      </c>
      <c r="R224" s="175">
        <v>1</v>
      </c>
      <c r="S224" s="181">
        <f>G224/H224*Q224*R224</f>
        <v>0</v>
      </c>
      <c r="T224" s="175">
        <v>0</v>
      </c>
      <c r="U224" s="170">
        <v>340</v>
      </c>
      <c r="V224" s="193">
        <f>S224*T224*U224</f>
        <v>0</v>
      </c>
      <c r="W224" s="759" t="s">
        <v>1537</v>
      </c>
      <c r="X224" s="157">
        <v>0</v>
      </c>
      <c r="Y224" s="321">
        <v>0</v>
      </c>
      <c r="Z224" s="157">
        <v>0</v>
      </c>
      <c r="AA224" s="221"/>
    </row>
    <row r="225" spans="2:28" ht="19.95" customHeight="1" thickBot="1">
      <c r="B225" s="158"/>
      <c r="C225" s="701" t="s">
        <v>1410</v>
      </c>
      <c r="D225" s="195"/>
      <c r="E225" s="176"/>
      <c r="F225" s="175"/>
      <c r="G225" s="167"/>
      <c r="H225" s="176"/>
      <c r="I225" s="175"/>
      <c r="J225" s="229"/>
      <c r="K225" s="178"/>
      <c r="L225" s="179"/>
      <c r="M225" s="229"/>
      <c r="N225" s="178"/>
      <c r="O225" s="175"/>
      <c r="P225" s="180"/>
      <c r="Q225" s="163"/>
      <c r="R225" s="179"/>
      <c r="S225" s="181"/>
      <c r="T225" s="175"/>
      <c r="U225" s="170"/>
      <c r="V225" s="193"/>
      <c r="W225" s="244"/>
      <c r="X225" s="157"/>
      <c r="Y225" s="157"/>
      <c r="Z225" s="157"/>
    </row>
    <row r="226" spans="2:28" ht="19.95" customHeight="1" thickBot="1">
      <c r="B226" s="158"/>
      <c r="C226" s="249" t="s">
        <v>604</v>
      </c>
      <c r="D226" s="224"/>
      <c r="E226" s="176"/>
      <c r="F226" s="175"/>
      <c r="G226" s="163"/>
      <c r="H226" s="176"/>
      <c r="I226" s="175"/>
      <c r="J226" s="180"/>
      <c r="K226" s="178"/>
      <c r="L226" s="175"/>
      <c r="M226" s="181"/>
      <c r="N226" s="178"/>
      <c r="O226" s="175"/>
      <c r="P226" s="180"/>
      <c r="Q226" s="163"/>
      <c r="R226" s="175"/>
      <c r="S226" s="181"/>
      <c r="T226" s="175"/>
      <c r="U226" s="170"/>
      <c r="V226" s="193"/>
      <c r="W226" s="178"/>
      <c r="X226" s="476"/>
      <c r="Y226" s="1360">
        <v>1</v>
      </c>
      <c r="Z226" s="157"/>
      <c r="AA226" s="221"/>
    </row>
    <row r="227" spans="2:28" s="151" customFormat="1" ht="19.95" customHeight="1">
      <c r="B227" s="158" t="s">
        <v>1349</v>
      </c>
      <c r="C227" s="159" t="s">
        <v>278</v>
      </c>
      <c r="D227" s="224" t="s">
        <v>407</v>
      </c>
      <c r="E227" s="176" t="s">
        <v>55</v>
      </c>
      <c r="F227" s="175">
        <v>400</v>
      </c>
      <c r="G227" s="167">
        <v>3.3</v>
      </c>
      <c r="H227" s="176">
        <v>0.91</v>
      </c>
      <c r="I227" s="163">
        <v>0.8</v>
      </c>
      <c r="J227" s="165">
        <f t="shared" ref="J227:J234" si="102">G227/H227/I227</f>
        <v>4.532967032967032</v>
      </c>
      <c r="K227" s="166">
        <v>1</v>
      </c>
      <c r="L227" s="248">
        <v>0.81</v>
      </c>
      <c r="M227" s="180">
        <f t="shared" ref="M227:M234" si="103">J227*K227*L227</f>
        <v>3.6717032967032961</v>
      </c>
      <c r="N227" s="166">
        <v>1</v>
      </c>
      <c r="O227" s="248">
        <v>0.81</v>
      </c>
      <c r="P227" s="227">
        <f t="shared" ref="P227:P234" si="104">J227*N227*O227</f>
        <v>3.6717032967032961</v>
      </c>
      <c r="Q227" s="164">
        <v>1</v>
      </c>
      <c r="R227" s="163">
        <v>0.81</v>
      </c>
      <c r="S227" s="167">
        <f t="shared" ref="S227:S234" si="105">G227/H227*Q227*R227</f>
        <v>2.9373626373626371</v>
      </c>
      <c r="T227" s="163">
        <v>24</v>
      </c>
      <c r="U227" s="170">
        <v>340</v>
      </c>
      <c r="V227" s="189">
        <f t="shared" ref="V227:V234" si="106">S227*T227*U227</f>
        <v>23968.879120879119</v>
      </c>
      <c r="W227" s="156" t="s">
        <v>193</v>
      </c>
      <c r="X227" s="157" t="s">
        <v>929</v>
      </c>
      <c r="Y227" s="1361"/>
      <c r="Z227" s="157">
        <v>1</v>
      </c>
      <c r="AB227" s="201"/>
    </row>
    <row r="228" spans="2:28" s="151" customFormat="1" ht="19.95" customHeight="1">
      <c r="B228" s="158" t="s">
        <v>1349</v>
      </c>
      <c r="C228" s="159" t="s">
        <v>278</v>
      </c>
      <c r="D228" s="224" t="s">
        <v>408</v>
      </c>
      <c r="E228" s="176" t="s">
        <v>55</v>
      </c>
      <c r="F228" s="175">
        <v>400</v>
      </c>
      <c r="G228" s="167">
        <v>3.3</v>
      </c>
      <c r="H228" s="176">
        <v>0.91</v>
      </c>
      <c r="I228" s="163">
        <v>0.8</v>
      </c>
      <c r="J228" s="165">
        <f t="shared" si="102"/>
        <v>4.532967032967032</v>
      </c>
      <c r="K228" s="166">
        <v>1</v>
      </c>
      <c r="L228" s="248">
        <v>0.81</v>
      </c>
      <c r="M228" s="180">
        <f t="shared" si="103"/>
        <v>3.6717032967032961</v>
      </c>
      <c r="N228" s="166">
        <v>1</v>
      </c>
      <c r="O228" s="248">
        <v>0.81</v>
      </c>
      <c r="P228" s="227">
        <f t="shared" si="104"/>
        <v>3.6717032967032961</v>
      </c>
      <c r="Q228" s="164">
        <v>1</v>
      </c>
      <c r="R228" s="163">
        <v>0.81</v>
      </c>
      <c r="S228" s="167">
        <f t="shared" si="105"/>
        <v>2.9373626373626371</v>
      </c>
      <c r="T228" s="163">
        <v>24</v>
      </c>
      <c r="U228" s="170">
        <v>340</v>
      </c>
      <c r="V228" s="189">
        <f t="shared" si="106"/>
        <v>23968.879120879119</v>
      </c>
      <c r="W228" s="156" t="s">
        <v>193</v>
      </c>
      <c r="X228" s="157" t="s">
        <v>929</v>
      </c>
      <c r="Y228" s="1361"/>
      <c r="Z228" s="157">
        <v>1</v>
      </c>
      <c r="AB228" s="201"/>
    </row>
    <row r="229" spans="2:28" s="151" customFormat="1" ht="19.95" customHeight="1">
      <c r="B229" s="158" t="s">
        <v>1349</v>
      </c>
      <c r="C229" s="159" t="s">
        <v>278</v>
      </c>
      <c r="D229" s="224" t="s">
        <v>409</v>
      </c>
      <c r="E229" s="176" t="s">
        <v>55</v>
      </c>
      <c r="F229" s="175">
        <v>400</v>
      </c>
      <c r="G229" s="167">
        <v>3.3</v>
      </c>
      <c r="H229" s="176">
        <v>0.91</v>
      </c>
      <c r="I229" s="163">
        <v>0.8</v>
      </c>
      <c r="J229" s="165">
        <f t="shared" si="102"/>
        <v>4.532967032967032</v>
      </c>
      <c r="K229" s="166">
        <v>1</v>
      </c>
      <c r="L229" s="248">
        <v>0.81</v>
      </c>
      <c r="M229" s="180">
        <f t="shared" si="103"/>
        <v>3.6717032967032961</v>
      </c>
      <c r="N229" s="166">
        <v>1</v>
      </c>
      <c r="O229" s="248">
        <v>0.81</v>
      </c>
      <c r="P229" s="227">
        <f t="shared" si="104"/>
        <v>3.6717032967032961</v>
      </c>
      <c r="Q229" s="164">
        <v>1</v>
      </c>
      <c r="R229" s="163">
        <v>0.81</v>
      </c>
      <c r="S229" s="167">
        <f t="shared" si="105"/>
        <v>2.9373626373626371</v>
      </c>
      <c r="T229" s="163">
        <v>24</v>
      </c>
      <c r="U229" s="170">
        <v>340</v>
      </c>
      <c r="V229" s="189">
        <f t="shared" si="106"/>
        <v>23968.879120879119</v>
      </c>
      <c r="W229" s="156" t="s">
        <v>193</v>
      </c>
      <c r="X229" s="157" t="s">
        <v>929</v>
      </c>
      <c r="Y229" s="1361"/>
      <c r="Z229" s="157">
        <v>1</v>
      </c>
      <c r="AB229" s="201"/>
    </row>
    <row r="230" spans="2:28" s="151" customFormat="1" ht="19.95" customHeight="1">
      <c r="B230" s="158" t="s">
        <v>1349</v>
      </c>
      <c r="C230" s="159" t="s">
        <v>278</v>
      </c>
      <c r="D230" s="224" t="s">
        <v>410</v>
      </c>
      <c r="E230" s="176" t="s">
        <v>55</v>
      </c>
      <c r="F230" s="175">
        <v>400</v>
      </c>
      <c r="G230" s="167">
        <v>3.3</v>
      </c>
      <c r="H230" s="176">
        <v>0.91</v>
      </c>
      <c r="I230" s="163">
        <v>0.8</v>
      </c>
      <c r="J230" s="165">
        <f t="shared" si="102"/>
        <v>4.532967032967032</v>
      </c>
      <c r="K230" s="166">
        <v>1</v>
      </c>
      <c r="L230" s="248">
        <v>0.81</v>
      </c>
      <c r="M230" s="180">
        <f t="shared" si="103"/>
        <v>3.6717032967032961</v>
      </c>
      <c r="N230" s="166">
        <v>1</v>
      </c>
      <c r="O230" s="248">
        <v>0.81</v>
      </c>
      <c r="P230" s="227">
        <f t="shared" si="104"/>
        <v>3.6717032967032961</v>
      </c>
      <c r="Q230" s="164">
        <v>1</v>
      </c>
      <c r="R230" s="163">
        <v>0</v>
      </c>
      <c r="S230" s="167">
        <f t="shared" si="105"/>
        <v>0</v>
      </c>
      <c r="T230" s="163">
        <v>24</v>
      </c>
      <c r="U230" s="170">
        <v>340</v>
      </c>
      <c r="V230" s="189">
        <f t="shared" si="106"/>
        <v>0</v>
      </c>
      <c r="W230" s="156" t="s">
        <v>193</v>
      </c>
      <c r="X230" s="157" t="s">
        <v>929</v>
      </c>
      <c r="Y230" s="1361"/>
      <c r="Z230" s="157">
        <v>1</v>
      </c>
      <c r="AB230" s="201"/>
    </row>
    <row r="231" spans="2:28" s="151" customFormat="1" ht="19.95" customHeight="1">
      <c r="B231" s="158" t="s">
        <v>1349</v>
      </c>
      <c r="C231" s="159" t="s">
        <v>278</v>
      </c>
      <c r="D231" s="224" t="s">
        <v>411</v>
      </c>
      <c r="E231" s="176" t="s">
        <v>55</v>
      </c>
      <c r="F231" s="175">
        <v>400</v>
      </c>
      <c r="G231" s="167">
        <v>3.3</v>
      </c>
      <c r="H231" s="176">
        <v>0.91</v>
      </c>
      <c r="I231" s="163">
        <v>0.8</v>
      </c>
      <c r="J231" s="165">
        <f t="shared" si="102"/>
        <v>4.532967032967032</v>
      </c>
      <c r="K231" s="166">
        <v>1</v>
      </c>
      <c r="L231" s="248">
        <v>0.81</v>
      </c>
      <c r="M231" s="180">
        <f t="shared" si="103"/>
        <v>3.6717032967032961</v>
      </c>
      <c r="N231" s="166">
        <v>1</v>
      </c>
      <c r="O231" s="248">
        <v>0.81</v>
      </c>
      <c r="P231" s="227">
        <f t="shared" si="104"/>
        <v>3.6717032967032961</v>
      </c>
      <c r="Q231" s="164">
        <v>1</v>
      </c>
      <c r="R231" s="163">
        <v>0</v>
      </c>
      <c r="S231" s="167">
        <f t="shared" si="105"/>
        <v>0</v>
      </c>
      <c r="T231" s="163">
        <v>24</v>
      </c>
      <c r="U231" s="170">
        <v>340</v>
      </c>
      <c r="V231" s="189">
        <f t="shared" si="106"/>
        <v>0</v>
      </c>
      <c r="W231" s="156" t="s">
        <v>193</v>
      </c>
      <c r="X231" s="157" t="s">
        <v>929</v>
      </c>
      <c r="Y231" s="1361"/>
      <c r="Z231" s="157">
        <v>1</v>
      </c>
      <c r="AB231" s="201"/>
    </row>
    <row r="232" spans="2:28" s="151" customFormat="1" ht="19.95" customHeight="1">
      <c r="B232" s="158" t="s">
        <v>1349</v>
      </c>
      <c r="C232" s="159" t="s">
        <v>278</v>
      </c>
      <c r="D232" s="224" t="s">
        <v>412</v>
      </c>
      <c r="E232" s="176" t="s">
        <v>55</v>
      </c>
      <c r="F232" s="175">
        <v>400</v>
      </c>
      <c r="G232" s="167">
        <v>3.3</v>
      </c>
      <c r="H232" s="176">
        <v>0.91</v>
      </c>
      <c r="I232" s="163">
        <v>0.8</v>
      </c>
      <c r="J232" s="165">
        <f t="shared" si="102"/>
        <v>4.532967032967032</v>
      </c>
      <c r="K232" s="166">
        <v>1</v>
      </c>
      <c r="L232" s="248">
        <v>0.81</v>
      </c>
      <c r="M232" s="180">
        <f t="shared" si="103"/>
        <v>3.6717032967032961</v>
      </c>
      <c r="N232" s="166">
        <v>1</v>
      </c>
      <c r="O232" s="248">
        <v>0.81</v>
      </c>
      <c r="P232" s="227">
        <f t="shared" si="104"/>
        <v>3.6717032967032961</v>
      </c>
      <c r="Q232" s="164">
        <v>1</v>
      </c>
      <c r="R232" s="163">
        <v>0</v>
      </c>
      <c r="S232" s="167">
        <f t="shared" si="105"/>
        <v>0</v>
      </c>
      <c r="T232" s="163">
        <v>24</v>
      </c>
      <c r="U232" s="170">
        <v>340</v>
      </c>
      <c r="V232" s="189">
        <f t="shared" si="106"/>
        <v>0</v>
      </c>
      <c r="W232" s="156" t="s">
        <v>193</v>
      </c>
      <c r="X232" s="157" t="s">
        <v>929</v>
      </c>
      <c r="Y232" s="1361"/>
      <c r="Z232" s="157">
        <v>1</v>
      </c>
      <c r="AB232" s="201"/>
    </row>
    <row r="233" spans="2:28" s="151" customFormat="1" ht="19.95" customHeight="1">
      <c r="B233" s="158" t="s">
        <v>1349</v>
      </c>
      <c r="C233" s="159" t="s">
        <v>278</v>
      </c>
      <c r="D233" s="224" t="s">
        <v>413</v>
      </c>
      <c r="E233" s="176" t="s">
        <v>55</v>
      </c>
      <c r="F233" s="175">
        <v>400</v>
      </c>
      <c r="G233" s="167">
        <v>3.3</v>
      </c>
      <c r="H233" s="176">
        <v>0.91</v>
      </c>
      <c r="I233" s="163">
        <v>0.8</v>
      </c>
      <c r="J233" s="165">
        <f t="shared" si="102"/>
        <v>4.532967032967032</v>
      </c>
      <c r="K233" s="166">
        <v>1</v>
      </c>
      <c r="L233" s="248">
        <v>0</v>
      </c>
      <c r="M233" s="180">
        <f t="shared" si="103"/>
        <v>0</v>
      </c>
      <c r="N233" s="166">
        <v>1</v>
      </c>
      <c r="O233" s="248">
        <v>0</v>
      </c>
      <c r="P233" s="227">
        <f t="shared" si="104"/>
        <v>0</v>
      </c>
      <c r="Q233" s="164">
        <v>1</v>
      </c>
      <c r="R233" s="163">
        <v>0</v>
      </c>
      <c r="S233" s="167">
        <f t="shared" si="105"/>
        <v>0</v>
      </c>
      <c r="T233" s="163">
        <v>24</v>
      </c>
      <c r="U233" s="170">
        <v>340</v>
      </c>
      <c r="V233" s="189">
        <f t="shared" si="106"/>
        <v>0</v>
      </c>
      <c r="W233" s="156" t="s">
        <v>193</v>
      </c>
      <c r="X233" s="157" t="s">
        <v>929</v>
      </c>
      <c r="Y233" s="1361"/>
      <c r="Z233" s="157">
        <v>1</v>
      </c>
      <c r="AB233" s="201"/>
    </row>
    <row r="234" spans="2:28" s="151" customFormat="1" ht="19.95" customHeight="1" thickBot="1">
      <c r="B234" s="158" t="s">
        <v>1349</v>
      </c>
      <c r="C234" s="159" t="s">
        <v>278</v>
      </c>
      <c r="D234" s="224" t="s">
        <v>414</v>
      </c>
      <c r="E234" s="176" t="s">
        <v>55</v>
      </c>
      <c r="F234" s="175">
        <v>400</v>
      </c>
      <c r="G234" s="167">
        <v>3.3</v>
      </c>
      <c r="H234" s="176">
        <v>0.91</v>
      </c>
      <c r="I234" s="163">
        <v>0.8</v>
      </c>
      <c r="J234" s="165">
        <f t="shared" si="102"/>
        <v>4.532967032967032</v>
      </c>
      <c r="K234" s="166">
        <v>1</v>
      </c>
      <c r="L234" s="248">
        <v>0</v>
      </c>
      <c r="M234" s="180">
        <f t="shared" si="103"/>
        <v>0</v>
      </c>
      <c r="N234" s="166">
        <v>1</v>
      </c>
      <c r="O234" s="248">
        <v>0</v>
      </c>
      <c r="P234" s="227">
        <f t="shared" si="104"/>
        <v>0</v>
      </c>
      <c r="Q234" s="164">
        <v>1</v>
      </c>
      <c r="R234" s="163">
        <v>0</v>
      </c>
      <c r="S234" s="167">
        <f t="shared" si="105"/>
        <v>0</v>
      </c>
      <c r="T234" s="163">
        <v>24</v>
      </c>
      <c r="U234" s="170">
        <v>340</v>
      </c>
      <c r="V234" s="189">
        <f t="shared" si="106"/>
        <v>0</v>
      </c>
      <c r="W234" s="156" t="s">
        <v>193</v>
      </c>
      <c r="X234" s="157" t="s">
        <v>929</v>
      </c>
      <c r="Y234" s="1362"/>
      <c r="Z234" s="157">
        <v>1</v>
      </c>
      <c r="AB234" s="201"/>
    </row>
    <row r="235" spans="2:28" ht="19.95" customHeight="1" thickBot="1">
      <c r="B235" s="157"/>
      <c r="C235" s="249" t="s">
        <v>605</v>
      </c>
      <c r="D235" s="224"/>
      <c r="E235" s="164"/>
      <c r="F235" s="163"/>
      <c r="G235" s="163"/>
      <c r="H235" s="176"/>
      <c r="I235" s="175"/>
      <c r="J235" s="180"/>
      <c r="K235" s="178"/>
      <c r="L235" s="175"/>
      <c r="M235" s="181"/>
      <c r="N235" s="178"/>
      <c r="O235" s="175"/>
      <c r="P235" s="197"/>
      <c r="Q235" s="163"/>
      <c r="R235" s="175"/>
      <c r="S235" s="181"/>
      <c r="T235" s="175"/>
      <c r="U235" s="170"/>
      <c r="V235" s="193"/>
      <c r="W235" s="182"/>
      <c r="X235" s="476"/>
      <c r="Y235" s="476"/>
      <c r="Z235" s="476"/>
      <c r="AA235" s="251"/>
    </row>
    <row r="236" spans="2:28" ht="19.95" customHeight="1">
      <c r="B236" s="158" t="s">
        <v>1349</v>
      </c>
      <c r="C236" s="159" t="s">
        <v>153</v>
      </c>
      <c r="D236" s="224" t="s">
        <v>461</v>
      </c>
      <c r="E236" s="176" t="s">
        <v>55</v>
      </c>
      <c r="F236" s="175">
        <v>400</v>
      </c>
      <c r="G236" s="163">
        <v>55</v>
      </c>
      <c r="H236" s="176">
        <v>0.95</v>
      </c>
      <c r="I236" s="175">
        <v>0.86</v>
      </c>
      <c r="J236" s="165">
        <f>G236/H236/I236</f>
        <v>67.319461444308445</v>
      </c>
      <c r="K236" s="178">
        <v>1</v>
      </c>
      <c r="L236" s="248">
        <v>1</v>
      </c>
      <c r="M236" s="180">
        <f t="shared" ref="M236:M242" si="107">J236*K236*L236</f>
        <v>67.319461444308445</v>
      </c>
      <c r="N236" s="178">
        <v>0</v>
      </c>
      <c r="O236" s="175">
        <v>0</v>
      </c>
      <c r="P236" s="168">
        <f t="shared" ref="P236:P242" si="108">J236*N236*O236</f>
        <v>0</v>
      </c>
      <c r="Q236" s="178">
        <v>1</v>
      </c>
      <c r="R236" s="175">
        <v>0.75</v>
      </c>
      <c r="S236" s="181">
        <f t="shared" ref="S236:S242" si="109">G236/H236*Q236*R236</f>
        <v>43.421052631578952</v>
      </c>
      <c r="T236" s="175">
        <v>24</v>
      </c>
      <c r="U236" s="170">
        <v>340</v>
      </c>
      <c r="V236" s="193">
        <f t="shared" ref="V236:V242" si="110">S236*T236*U236</f>
        <v>354315.78947368421</v>
      </c>
      <c r="W236" s="178" t="s">
        <v>83</v>
      </c>
      <c r="X236" s="157" t="s">
        <v>927</v>
      </c>
      <c r="Y236" s="1360">
        <v>1</v>
      </c>
      <c r="Z236" s="157">
        <v>1</v>
      </c>
    </row>
    <row r="237" spans="2:28" ht="19.95" customHeight="1">
      <c r="B237" s="158" t="s">
        <v>1349</v>
      </c>
      <c r="C237" s="159" t="s">
        <v>154</v>
      </c>
      <c r="D237" s="224" t="s">
        <v>462</v>
      </c>
      <c r="E237" s="176" t="s">
        <v>55</v>
      </c>
      <c r="F237" s="175">
        <v>400</v>
      </c>
      <c r="G237" s="163">
        <v>55</v>
      </c>
      <c r="H237" s="176">
        <v>0.95</v>
      </c>
      <c r="I237" s="175">
        <v>0.86</v>
      </c>
      <c r="J237" s="165">
        <f t="shared" ref="J237:J242" si="111">G237/H237/I237</f>
        <v>67.319461444308445</v>
      </c>
      <c r="K237" s="178">
        <v>0</v>
      </c>
      <c r="L237" s="248">
        <v>1</v>
      </c>
      <c r="M237" s="180">
        <f t="shared" si="107"/>
        <v>0</v>
      </c>
      <c r="N237" s="178">
        <v>0</v>
      </c>
      <c r="O237" s="175">
        <v>0</v>
      </c>
      <c r="P237" s="197">
        <f t="shared" si="108"/>
        <v>0</v>
      </c>
      <c r="Q237" s="178">
        <v>0</v>
      </c>
      <c r="R237" s="175">
        <v>0.75</v>
      </c>
      <c r="S237" s="181">
        <f t="shared" si="109"/>
        <v>0</v>
      </c>
      <c r="T237" s="175">
        <v>0</v>
      </c>
      <c r="U237" s="170">
        <v>340</v>
      </c>
      <c r="V237" s="193">
        <f t="shared" si="110"/>
        <v>0</v>
      </c>
      <c r="W237" s="178" t="s">
        <v>83</v>
      </c>
      <c r="X237" s="157" t="s">
        <v>927</v>
      </c>
      <c r="Y237" s="1361"/>
      <c r="Z237" s="157">
        <v>1</v>
      </c>
    </row>
    <row r="238" spans="2:28" ht="19.95" customHeight="1">
      <c r="B238" s="158" t="s">
        <v>1349</v>
      </c>
      <c r="C238" s="159" t="s">
        <v>1048</v>
      </c>
      <c r="D238" s="224" t="s">
        <v>463</v>
      </c>
      <c r="E238" s="176" t="s">
        <v>55</v>
      </c>
      <c r="F238" s="175">
        <v>400</v>
      </c>
      <c r="G238" s="163">
        <v>5.5</v>
      </c>
      <c r="H238" s="176">
        <v>0.9</v>
      </c>
      <c r="I238" s="175">
        <v>0.8</v>
      </c>
      <c r="J238" s="165">
        <f t="shared" si="111"/>
        <v>7.6388888888888884</v>
      </c>
      <c r="K238" s="178">
        <v>0</v>
      </c>
      <c r="L238" s="248">
        <v>1</v>
      </c>
      <c r="M238" s="180">
        <f t="shared" si="107"/>
        <v>0</v>
      </c>
      <c r="N238" s="178">
        <v>1</v>
      </c>
      <c r="O238" s="175">
        <v>1</v>
      </c>
      <c r="P238" s="180">
        <f t="shared" si="108"/>
        <v>7.6388888888888884</v>
      </c>
      <c r="Q238" s="178">
        <v>0</v>
      </c>
      <c r="R238" s="175">
        <v>0.75</v>
      </c>
      <c r="S238" s="181">
        <f t="shared" si="109"/>
        <v>0</v>
      </c>
      <c r="T238" s="175">
        <v>0</v>
      </c>
      <c r="U238" s="170">
        <v>340</v>
      </c>
      <c r="V238" s="193">
        <f t="shared" si="110"/>
        <v>0</v>
      </c>
      <c r="W238" s="156" t="s">
        <v>193</v>
      </c>
      <c r="X238" s="157" t="s">
        <v>927</v>
      </c>
      <c r="Y238" s="1361"/>
      <c r="Z238" s="157">
        <v>1</v>
      </c>
    </row>
    <row r="239" spans="2:28" ht="19.95" customHeight="1">
      <c r="B239" s="158" t="s">
        <v>1349</v>
      </c>
      <c r="C239" s="659" t="s">
        <v>1049</v>
      </c>
      <c r="D239" s="224" t="s">
        <v>464</v>
      </c>
      <c r="E239" s="176" t="s">
        <v>55</v>
      </c>
      <c r="F239" s="175">
        <v>400</v>
      </c>
      <c r="G239" s="163">
        <v>5.5</v>
      </c>
      <c r="H239" s="176">
        <v>0.9</v>
      </c>
      <c r="I239" s="175">
        <v>0.8</v>
      </c>
      <c r="J239" s="165">
        <f t="shared" si="111"/>
        <v>7.6388888888888884</v>
      </c>
      <c r="K239" s="178">
        <v>0</v>
      </c>
      <c r="L239" s="248">
        <v>1</v>
      </c>
      <c r="M239" s="180">
        <f t="shared" si="107"/>
        <v>0</v>
      </c>
      <c r="N239" s="178">
        <v>1</v>
      </c>
      <c r="O239" s="175">
        <v>1</v>
      </c>
      <c r="P239" s="180">
        <f t="shared" si="108"/>
        <v>7.6388888888888884</v>
      </c>
      <c r="Q239" s="178">
        <v>0</v>
      </c>
      <c r="R239" s="175">
        <v>0.75</v>
      </c>
      <c r="S239" s="181">
        <f t="shared" si="109"/>
        <v>0</v>
      </c>
      <c r="T239" s="175">
        <v>0</v>
      </c>
      <c r="U239" s="170">
        <v>340</v>
      </c>
      <c r="V239" s="193">
        <f t="shared" si="110"/>
        <v>0</v>
      </c>
      <c r="W239" s="156" t="s">
        <v>193</v>
      </c>
      <c r="X239" s="157" t="s">
        <v>927</v>
      </c>
      <c r="Y239" s="1361"/>
      <c r="Z239" s="157">
        <v>1</v>
      </c>
    </row>
    <row r="240" spans="2:28" s="132" customFormat="1" ht="19.95" customHeight="1">
      <c r="B240" s="158" t="s">
        <v>1407</v>
      </c>
      <c r="C240" s="653" t="s">
        <v>157</v>
      </c>
      <c r="D240" s="194" t="s">
        <v>465</v>
      </c>
      <c r="E240" s="151" t="s">
        <v>55</v>
      </c>
      <c r="F240" s="154">
        <v>400</v>
      </c>
      <c r="G240" s="247">
        <v>5.5</v>
      </c>
      <c r="H240" s="176">
        <v>0.9</v>
      </c>
      <c r="I240" s="175">
        <v>0.8</v>
      </c>
      <c r="J240" s="165">
        <f t="shared" si="111"/>
        <v>7.6388888888888884</v>
      </c>
      <c r="K240" s="156">
        <v>1</v>
      </c>
      <c r="L240" s="248">
        <v>1.0001499999999999</v>
      </c>
      <c r="M240" s="227">
        <f t="shared" si="107"/>
        <v>7.6400347222222207</v>
      </c>
      <c r="N240" s="156">
        <v>0</v>
      </c>
      <c r="O240" s="154">
        <v>0</v>
      </c>
      <c r="P240" s="253">
        <f t="shared" si="108"/>
        <v>0</v>
      </c>
      <c r="Q240" s="156">
        <v>1</v>
      </c>
      <c r="R240" s="154">
        <v>1</v>
      </c>
      <c r="S240" s="254">
        <f t="shared" si="109"/>
        <v>6.1111111111111107</v>
      </c>
      <c r="T240" s="154">
        <v>24</v>
      </c>
      <c r="U240" s="255">
        <v>340</v>
      </c>
      <c r="V240" s="256">
        <f>S240*T240*U240</f>
        <v>49866.666666666664</v>
      </c>
      <c r="W240" s="477" t="s">
        <v>193</v>
      </c>
      <c r="X240" s="157" t="s">
        <v>927</v>
      </c>
      <c r="Y240" s="1361"/>
      <c r="Z240" s="157">
        <v>1</v>
      </c>
    </row>
    <row r="241" spans="2:28" s="132" customFormat="1" ht="19.95" customHeight="1">
      <c r="B241" s="158" t="s">
        <v>1407</v>
      </c>
      <c r="C241" s="653" t="s">
        <v>155</v>
      </c>
      <c r="D241" s="194" t="s">
        <v>466</v>
      </c>
      <c r="E241" s="151" t="s">
        <v>55</v>
      </c>
      <c r="F241" s="154">
        <v>400</v>
      </c>
      <c r="G241" s="247">
        <v>0.75</v>
      </c>
      <c r="H241" s="151">
        <v>0.66</v>
      </c>
      <c r="I241" s="154">
        <v>0.72</v>
      </c>
      <c r="J241" s="165">
        <f t="shared" si="111"/>
        <v>1.5782828282828281</v>
      </c>
      <c r="K241" s="156">
        <v>1</v>
      </c>
      <c r="L241" s="248">
        <v>1</v>
      </c>
      <c r="M241" s="227">
        <f t="shared" si="107"/>
        <v>1.5782828282828281</v>
      </c>
      <c r="N241" s="156">
        <v>1</v>
      </c>
      <c r="O241" s="154">
        <v>1</v>
      </c>
      <c r="P241" s="227">
        <f t="shared" si="108"/>
        <v>1.5782828282828281</v>
      </c>
      <c r="Q241" s="156">
        <v>1</v>
      </c>
      <c r="R241" s="154">
        <v>0.75</v>
      </c>
      <c r="S241" s="254">
        <f t="shared" si="109"/>
        <v>0.85227272727272718</v>
      </c>
      <c r="T241" s="154">
        <v>24</v>
      </c>
      <c r="U241" s="255">
        <v>340</v>
      </c>
      <c r="V241" s="256">
        <f t="shared" si="110"/>
        <v>6954.545454545454</v>
      </c>
      <c r="W241" s="156" t="s">
        <v>193</v>
      </c>
      <c r="X241" s="157">
        <v>0</v>
      </c>
      <c r="Y241" s="1361"/>
      <c r="Z241" s="157">
        <v>1</v>
      </c>
    </row>
    <row r="242" spans="2:28" s="132" customFormat="1" ht="19.95" customHeight="1">
      <c r="B242" s="158" t="s">
        <v>1407</v>
      </c>
      <c r="C242" s="653" t="s">
        <v>156</v>
      </c>
      <c r="D242" s="194" t="s">
        <v>467</v>
      </c>
      <c r="E242" s="151" t="s">
        <v>55</v>
      </c>
      <c r="F242" s="154">
        <v>400</v>
      </c>
      <c r="G242" s="247">
        <v>0.75</v>
      </c>
      <c r="H242" s="151">
        <v>0.66</v>
      </c>
      <c r="I242" s="154">
        <v>0.72</v>
      </c>
      <c r="J242" s="165">
        <f t="shared" si="111"/>
        <v>1.5782828282828281</v>
      </c>
      <c r="K242" s="156">
        <v>0</v>
      </c>
      <c r="L242" s="248">
        <v>1</v>
      </c>
      <c r="M242" s="227">
        <f t="shared" si="107"/>
        <v>0</v>
      </c>
      <c r="N242" s="156">
        <v>1</v>
      </c>
      <c r="O242" s="154">
        <v>1</v>
      </c>
      <c r="P242" s="227">
        <f t="shared" si="108"/>
        <v>1.5782828282828281</v>
      </c>
      <c r="Q242" s="156">
        <v>0</v>
      </c>
      <c r="R242" s="154">
        <v>0.75</v>
      </c>
      <c r="S242" s="254">
        <f t="shared" si="109"/>
        <v>0</v>
      </c>
      <c r="T242" s="154">
        <v>0</v>
      </c>
      <c r="U242" s="255">
        <v>340</v>
      </c>
      <c r="V242" s="256">
        <f t="shared" si="110"/>
        <v>0</v>
      </c>
      <c r="W242" s="156" t="s">
        <v>193</v>
      </c>
      <c r="X242" s="157">
        <v>0</v>
      </c>
      <c r="Y242" s="1361"/>
      <c r="Z242" s="157">
        <v>1</v>
      </c>
    </row>
    <row r="243" spans="2:28" s="132" customFormat="1" ht="19.95" customHeight="1">
      <c r="B243" s="652"/>
      <c r="C243" s="660"/>
      <c r="D243" s="194"/>
      <c r="E243" s="151"/>
      <c r="F243" s="154"/>
      <c r="G243" s="247"/>
      <c r="H243" s="151"/>
      <c r="I243" s="154"/>
      <c r="J243" s="250"/>
      <c r="K243" s="156"/>
      <c r="L243" s="248"/>
      <c r="M243" s="227"/>
      <c r="N243" s="156"/>
      <c r="O243" s="154"/>
      <c r="P243" s="227"/>
      <c r="Q243" s="156"/>
      <c r="R243" s="154"/>
      <c r="S243" s="254"/>
      <c r="T243" s="154"/>
      <c r="U243" s="255"/>
      <c r="V243" s="256"/>
      <c r="W243" s="157"/>
      <c r="X243" s="157"/>
      <c r="Y243" s="157"/>
      <c r="Z243" s="157"/>
    </row>
    <row r="244" spans="2:28" ht="19.95" customHeight="1" thickBot="1">
      <c r="B244" s="157"/>
      <c r="C244" s="259"/>
      <c r="D244" s="260"/>
      <c r="E244" s="261"/>
      <c r="F244" s="262"/>
      <c r="G244" s="262"/>
      <c r="H244" s="261"/>
      <c r="I244" s="232"/>
      <c r="J244" s="263"/>
      <c r="K244" s="264"/>
      <c r="L244" s="262"/>
      <c r="M244" s="265"/>
      <c r="N244" s="264"/>
      <c r="O244" s="262"/>
      <c r="P244" s="266"/>
      <c r="Q244" s="234"/>
      <c r="R244" s="232"/>
      <c r="S244" s="238"/>
      <c r="T244" s="232"/>
      <c r="U244" s="232"/>
      <c r="V244" s="240"/>
      <c r="W244" s="241"/>
      <c r="X244" s="267"/>
      <c r="Y244" s="267"/>
      <c r="Z244" s="267"/>
    </row>
    <row r="245" spans="2:28" ht="19.95" customHeight="1">
      <c r="B245" s="157"/>
      <c r="C245" s="268"/>
      <c r="D245" s="195"/>
      <c r="E245" s="176"/>
      <c r="F245" s="184"/>
      <c r="G245" s="184"/>
      <c r="I245" s="184"/>
      <c r="J245" s="243"/>
      <c r="K245" s="186"/>
      <c r="L245" s="184"/>
      <c r="M245" s="227"/>
      <c r="N245" s="178"/>
      <c r="O245" s="175"/>
      <c r="P245" s="197"/>
      <c r="Q245" s="178"/>
      <c r="R245" s="175"/>
      <c r="S245" s="176"/>
      <c r="T245" s="175"/>
      <c r="U245" s="175"/>
      <c r="V245" s="193"/>
      <c r="W245" s="182"/>
      <c r="X245" s="182"/>
      <c r="Y245" s="182"/>
      <c r="Z245" s="182"/>
    </row>
    <row r="246" spans="2:28" ht="19.95" customHeight="1">
      <c r="B246" s="157"/>
      <c r="C246" s="183"/>
      <c r="D246" s="183"/>
      <c r="E246" s="176"/>
      <c r="F246" s="184"/>
      <c r="G246" s="184"/>
      <c r="I246" s="184"/>
      <c r="J246" s="243"/>
      <c r="K246" s="186"/>
      <c r="L246" s="184"/>
      <c r="M246" s="185"/>
      <c r="N246" s="186"/>
      <c r="O246" s="184"/>
      <c r="P246" s="185"/>
      <c r="Q246" s="178"/>
      <c r="R246" s="175"/>
      <c r="S246" s="176"/>
      <c r="T246" s="175"/>
      <c r="U246" s="175"/>
      <c r="V246" s="185"/>
      <c r="W246" s="182"/>
      <c r="X246" s="182"/>
      <c r="Y246" s="182"/>
      <c r="Z246" s="182"/>
    </row>
    <row r="247" spans="2:28" ht="19.95" customHeight="1" thickBot="1">
      <c r="B247" s="269"/>
      <c r="C247" s="270"/>
      <c r="D247" s="262"/>
      <c r="E247" s="270"/>
      <c r="F247" s="262"/>
      <c r="G247" s="262"/>
      <c r="H247" s="270"/>
      <c r="I247" s="262"/>
      <c r="J247" s="266"/>
      <c r="K247" s="264"/>
      <c r="L247" s="262"/>
      <c r="M247" s="266"/>
      <c r="N247" s="264"/>
      <c r="O247" s="262"/>
      <c r="P247" s="266"/>
      <c r="Q247" s="234"/>
      <c r="R247" s="232"/>
      <c r="S247" s="261"/>
      <c r="T247" s="232"/>
      <c r="U247" s="232"/>
      <c r="V247" s="266"/>
      <c r="W247" s="241"/>
      <c r="X247" s="241"/>
      <c r="Y247" s="241"/>
      <c r="Z247" s="241"/>
    </row>
    <row r="248" spans="2:28" ht="19.95" customHeight="1" thickBot="1">
      <c r="B248" s="151" t="s">
        <v>56</v>
      </c>
    </row>
    <row r="249" spans="2:28" s="275" customFormat="1" ht="19.95" customHeight="1" thickBot="1">
      <c r="B249" s="1346" t="s">
        <v>1350</v>
      </c>
      <c r="C249" s="1347"/>
      <c r="D249" s="1347"/>
      <c r="E249" s="1347"/>
      <c r="F249" s="1347"/>
      <c r="G249" s="1348"/>
      <c r="H249" s="271" t="s">
        <v>89</v>
      </c>
      <c r="I249" s="272" t="s">
        <v>81</v>
      </c>
      <c r="J249" s="273" t="s">
        <v>41</v>
      </c>
      <c r="K249" s="274">
        <f>SUM(M13:M117)</f>
        <v>639.56109392150665</v>
      </c>
      <c r="Q249" s="1355" t="s">
        <v>252</v>
      </c>
      <c r="R249" s="276">
        <f>SUM(S13:S116)</f>
        <v>388.47046432846196</v>
      </c>
      <c r="S249" s="277"/>
      <c r="T249" s="278"/>
      <c r="U249" s="279" t="s">
        <v>100</v>
      </c>
      <c r="V249" s="280">
        <f>SUM(V12:V245)</f>
        <v>5946059.6800600719</v>
      </c>
      <c r="AA249" s="121"/>
      <c r="AB249" s="281"/>
    </row>
    <row r="250" spans="2:28" s="275" customFormat="1" ht="19.95" customHeight="1" thickBot="1">
      <c r="B250" s="1349"/>
      <c r="C250" s="1350"/>
      <c r="D250" s="1350"/>
      <c r="E250" s="1350"/>
      <c r="F250" s="1350"/>
      <c r="G250" s="1351"/>
      <c r="H250" s="282" t="s">
        <v>40</v>
      </c>
      <c r="I250" s="275" t="s">
        <v>81</v>
      </c>
      <c r="J250" s="283" t="s">
        <v>41</v>
      </c>
      <c r="K250" s="274">
        <f>SUM(M121:M162)</f>
        <v>180.7355389177238</v>
      </c>
      <c r="Q250" s="1356"/>
      <c r="R250" s="276">
        <f>SUM(S121:S162)</f>
        <v>112.98813447132548</v>
      </c>
      <c r="AA250" s="121"/>
      <c r="AB250" s="121"/>
    </row>
    <row r="251" spans="2:28" s="275" customFormat="1" ht="19.95" customHeight="1" thickBot="1">
      <c r="B251" s="1352"/>
      <c r="C251" s="1353"/>
      <c r="D251" s="1353"/>
      <c r="E251" s="1353"/>
      <c r="F251" s="1353"/>
      <c r="G251" s="1354"/>
      <c r="H251" s="284" t="s">
        <v>79</v>
      </c>
      <c r="I251" s="285" t="s">
        <v>81</v>
      </c>
      <c r="J251" s="286" t="s">
        <v>41</v>
      </c>
      <c r="K251" s="274">
        <f>SUM(M164:M244)</f>
        <v>456.39889863711977</v>
      </c>
      <c r="Q251" s="1357"/>
      <c r="R251" s="276">
        <f>SUM(S165:S245)</f>
        <v>246.07122674314837</v>
      </c>
    </row>
    <row r="252" spans="2:28" s="275" customFormat="1" ht="19.95" customHeight="1" thickBot="1">
      <c r="C252" s="287"/>
    </row>
    <row r="253" spans="2:28" s="275" customFormat="1" ht="19.95" customHeight="1" thickBot="1">
      <c r="B253" s="1346" t="s">
        <v>1351</v>
      </c>
      <c r="C253" s="1347"/>
      <c r="D253" s="1347"/>
      <c r="E253" s="1347"/>
      <c r="F253" s="1347"/>
      <c r="G253" s="1348"/>
      <c r="H253" s="271" t="s">
        <v>89</v>
      </c>
      <c r="I253" s="272" t="s">
        <v>81</v>
      </c>
      <c r="J253" s="273" t="s">
        <v>41</v>
      </c>
      <c r="K253" s="274">
        <f>SUM(P13:P117)</f>
        <v>236.35972202861041</v>
      </c>
    </row>
    <row r="254" spans="2:28" s="275" customFormat="1" ht="19.95" customHeight="1" thickBot="1">
      <c r="B254" s="1349"/>
      <c r="C254" s="1350"/>
      <c r="D254" s="1350"/>
      <c r="E254" s="1350"/>
      <c r="F254" s="1350"/>
      <c r="G254" s="1351"/>
      <c r="H254" s="282" t="s">
        <v>40</v>
      </c>
      <c r="I254" s="275" t="s">
        <v>81</v>
      </c>
      <c r="J254" s="283" t="s">
        <v>41</v>
      </c>
      <c r="K254" s="274">
        <f>SUM(P121:P162)</f>
        <v>0</v>
      </c>
    </row>
    <row r="255" spans="2:28" s="275" customFormat="1" ht="19.95" customHeight="1" thickBot="1">
      <c r="B255" s="1352"/>
      <c r="C255" s="1353"/>
      <c r="D255" s="1353"/>
      <c r="E255" s="1353"/>
      <c r="F255" s="1353"/>
      <c r="G255" s="1354"/>
      <c r="H255" s="284" t="s">
        <v>79</v>
      </c>
      <c r="I255" s="285" t="s">
        <v>81</v>
      </c>
      <c r="J255" s="286" t="s">
        <v>41</v>
      </c>
      <c r="K255" s="274">
        <f>SUM(P164:P244)</f>
        <v>342.92266054907816</v>
      </c>
    </row>
    <row r="256" spans="2:28" s="275" customFormat="1" ht="19.95" customHeight="1" thickBot="1">
      <c r="C256" s="287"/>
    </row>
    <row r="257" spans="2:24" s="275" customFormat="1" ht="19.95" customHeight="1" thickBot="1">
      <c r="B257" s="1346" t="s">
        <v>294</v>
      </c>
      <c r="C257" s="1347"/>
      <c r="D257" s="1347"/>
      <c r="E257" s="1347"/>
      <c r="F257" s="1347"/>
      <c r="G257" s="1348"/>
      <c r="H257" s="271" t="s">
        <v>89</v>
      </c>
      <c r="I257" s="272" t="s">
        <v>81</v>
      </c>
      <c r="J257" s="273" t="s">
        <v>41</v>
      </c>
      <c r="K257" s="288">
        <f>SUM(V13:V117)</f>
        <v>3167050.9017869178</v>
      </c>
      <c r="Q257" s="1355" t="s">
        <v>1376</v>
      </c>
      <c r="R257" s="1346" t="s">
        <v>1377</v>
      </c>
      <c r="S257" s="1347"/>
      <c r="T257" s="1347"/>
      <c r="U257" s="1347"/>
      <c r="V257" s="1347"/>
      <c r="W257" s="1347"/>
      <c r="X257" s="1348"/>
    </row>
    <row r="258" spans="2:24" s="275" customFormat="1" ht="19.95" customHeight="1" thickBot="1">
      <c r="B258" s="1349"/>
      <c r="C258" s="1350"/>
      <c r="D258" s="1350"/>
      <c r="E258" s="1350"/>
      <c r="F258" s="1350"/>
      <c r="G258" s="1351"/>
      <c r="H258" s="282" t="s">
        <v>40</v>
      </c>
      <c r="I258" s="275" t="s">
        <v>81</v>
      </c>
      <c r="J258" s="283" t="s">
        <v>41</v>
      </c>
      <c r="K258" s="288">
        <f>SUM(V121:V162)</f>
        <v>863357.46804906777</v>
      </c>
      <c r="Q258" s="1356"/>
      <c r="R258" s="1349" t="s">
        <v>1378</v>
      </c>
      <c r="S258" s="1350"/>
      <c r="T258" s="1350"/>
      <c r="U258" s="1350"/>
      <c r="V258" s="1350"/>
      <c r="W258" s="1350"/>
      <c r="X258" s="1351"/>
    </row>
    <row r="259" spans="2:24" s="275" customFormat="1" ht="19.95" customHeight="1" thickBot="1">
      <c r="B259" s="1352"/>
      <c r="C259" s="1353"/>
      <c r="D259" s="1353"/>
      <c r="E259" s="1353"/>
      <c r="F259" s="1353"/>
      <c r="G259" s="1354"/>
      <c r="H259" s="284" t="s">
        <v>79</v>
      </c>
      <c r="I259" s="285" t="s">
        <v>81</v>
      </c>
      <c r="J259" s="286" t="s">
        <v>41</v>
      </c>
      <c r="K259" s="288">
        <f>SUM(V164:V244)</f>
        <v>1915651.3102240907</v>
      </c>
      <c r="Q259" s="1356"/>
      <c r="R259" s="1349" t="s">
        <v>1379</v>
      </c>
      <c r="S259" s="1350"/>
      <c r="T259" s="1350"/>
      <c r="U259" s="1350"/>
      <c r="V259" s="1350"/>
      <c r="W259" s="1350"/>
      <c r="X259" s="1351"/>
    </row>
    <row r="260" spans="2:24" s="275" customFormat="1" ht="19.95" customHeight="1" thickBot="1">
      <c r="C260" s="287"/>
      <c r="Q260" s="1356"/>
      <c r="R260" s="1349" t="s">
        <v>1380</v>
      </c>
      <c r="S260" s="1350"/>
      <c r="T260" s="1350"/>
      <c r="U260" s="1350"/>
      <c r="V260" s="1350"/>
      <c r="W260" s="1350"/>
      <c r="X260" s="1351"/>
    </row>
    <row r="261" spans="2:24" s="275" customFormat="1" ht="19.95" customHeight="1" thickBot="1">
      <c r="B261" s="1346" t="s">
        <v>1352</v>
      </c>
      <c r="C261" s="1347"/>
      <c r="D261" s="1347"/>
      <c r="E261" s="1347"/>
      <c r="F261" s="1347"/>
      <c r="G261" s="1348"/>
      <c r="H261" s="271" t="s">
        <v>89</v>
      </c>
      <c r="I261" s="272" t="s">
        <v>81</v>
      </c>
      <c r="J261" s="273" t="s">
        <v>41</v>
      </c>
      <c r="K261" s="274">
        <f>K249*1.15</f>
        <v>735.49525800973265</v>
      </c>
      <c r="Q261" s="1356"/>
      <c r="R261" s="1349" t="s">
        <v>1381</v>
      </c>
      <c r="S261" s="1350"/>
      <c r="T261" s="1350"/>
      <c r="U261" s="1350"/>
      <c r="V261" s="1350"/>
      <c r="W261" s="1350"/>
      <c r="X261" s="1351"/>
    </row>
    <row r="262" spans="2:24" s="275" customFormat="1" ht="19.95" customHeight="1" thickBot="1">
      <c r="B262" s="1349"/>
      <c r="C262" s="1350"/>
      <c r="D262" s="1350"/>
      <c r="E262" s="1350"/>
      <c r="F262" s="1350"/>
      <c r="G262" s="1351"/>
      <c r="H262" s="282" t="s">
        <v>40</v>
      </c>
      <c r="I262" s="275" t="s">
        <v>81</v>
      </c>
      <c r="J262" s="283" t="s">
        <v>41</v>
      </c>
      <c r="K262" s="274">
        <f>K250*1.15</f>
        <v>207.84586975538235</v>
      </c>
      <c r="Q262" s="1356"/>
      <c r="R262" s="1349" t="s">
        <v>1382</v>
      </c>
      <c r="S262" s="1350"/>
      <c r="T262" s="1350"/>
      <c r="U262" s="1350"/>
      <c r="V262" s="1350"/>
      <c r="W262" s="1350"/>
      <c r="X262" s="1351"/>
    </row>
    <row r="263" spans="2:24" s="275" customFormat="1" ht="19.95" customHeight="1" thickBot="1">
      <c r="B263" s="1352"/>
      <c r="C263" s="1353"/>
      <c r="D263" s="1353"/>
      <c r="E263" s="1353"/>
      <c r="F263" s="1353"/>
      <c r="G263" s="1354"/>
      <c r="H263" s="284" t="s">
        <v>79</v>
      </c>
      <c r="I263" s="285" t="s">
        <v>81</v>
      </c>
      <c r="J263" s="286" t="s">
        <v>41</v>
      </c>
      <c r="K263" s="274">
        <f>K251*1.15</f>
        <v>524.8587334326877</v>
      </c>
      <c r="Q263" s="1356"/>
      <c r="R263" s="1349" t="s">
        <v>1383</v>
      </c>
      <c r="S263" s="1350"/>
      <c r="T263" s="1350"/>
      <c r="U263" s="1350"/>
      <c r="V263" s="1350"/>
      <c r="W263" s="1350"/>
      <c r="X263" s="1351"/>
    </row>
    <row r="264" spans="2:24" s="275" customFormat="1" ht="19.95" customHeight="1" thickBot="1">
      <c r="C264" s="287"/>
      <c r="Q264" s="1356"/>
      <c r="R264" s="1349" t="s">
        <v>1384</v>
      </c>
      <c r="S264" s="1350"/>
      <c r="T264" s="1350"/>
      <c r="U264" s="1350"/>
      <c r="V264" s="1350"/>
      <c r="W264" s="1350"/>
      <c r="X264" s="1351"/>
    </row>
    <row r="265" spans="2:24" s="275" customFormat="1" ht="19.95" customHeight="1" thickBot="1">
      <c r="B265" s="1346" t="s">
        <v>1353</v>
      </c>
      <c r="C265" s="1347"/>
      <c r="D265" s="1347"/>
      <c r="E265" s="1347"/>
      <c r="F265" s="1347"/>
      <c r="G265" s="1348"/>
      <c r="H265" s="271" t="s">
        <v>89</v>
      </c>
      <c r="I265" s="272" t="s">
        <v>81</v>
      </c>
      <c r="J265" s="273" t="s">
        <v>41</v>
      </c>
      <c r="K265" s="274">
        <f>K253*1.15</f>
        <v>271.81368033290192</v>
      </c>
      <c r="Q265" s="1356"/>
      <c r="R265" s="1349"/>
      <c r="S265" s="1350"/>
      <c r="T265" s="1350"/>
      <c r="U265" s="1350"/>
      <c r="V265" s="1350"/>
      <c r="W265" s="1350"/>
      <c r="X265" s="1351"/>
    </row>
    <row r="266" spans="2:24" s="275" customFormat="1" ht="19.95" customHeight="1" thickBot="1">
      <c r="B266" s="1349"/>
      <c r="C266" s="1350"/>
      <c r="D266" s="1350"/>
      <c r="E266" s="1350"/>
      <c r="F266" s="1350"/>
      <c r="G266" s="1351"/>
      <c r="H266" s="282" t="s">
        <v>40</v>
      </c>
      <c r="I266" s="275" t="s">
        <v>81</v>
      </c>
      <c r="J266" s="283" t="s">
        <v>41</v>
      </c>
      <c r="K266" s="274">
        <f>K254*1.15</f>
        <v>0</v>
      </c>
      <c r="Q266" s="1356"/>
      <c r="R266" s="1349"/>
      <c r="S266" s="1350"/>
      <c r="T266" s="1350"/>
      <c r="U266" s="1350"/>
      <c r="V266" s="1350"/>
      <c r="W266" s="1350"/>
      <c r="X266" s="1351"/>
    </row>
    <row r="267" spans="2:24" s="275" customFormat="1" ht="19.95" customHeight="1" thickBot="1">
      <c r="B267" s="1352"/>
      <c r="C267" s="1353"/>
      <c r="D267" s="1353"/>
      <c r="E267" s="1353"/>
      <c r="F267" s="1353"/>
      <c r="G267" s="1354"/>
      <c r="H267" s="284" t="s">
        <v>79</v>
      </c>
      <c r="I267" s="285" t="s">
        <v>81</v>
      </c>
      <c r="J267" s="286" t="s">
        <v>41</v>
      </c>
      <c r="K267" s="274">
        <f>K255*1.15</f>
        <v>394.36105963143984</v>
      </c>
      <c r="Q267" s="1357"/>
      <c r="R267" s="1352"/>
      <c r="S267" s="1353"/>
      <c r="T267" s="1353"/>
      <c r="U267" s="1353"/>
      <c r="V267" s="1353"/>
      <c r="W267" s="1353"/>
      <c r="X267" s="1354"/>
    </row>
    <row r="268" spans="2:24" s="275" customFormat="1">
      <c r="H268" s="289"/>
    </row>
  </sheetData>
  <mergeCells count="58">
    <mergeCell ref="R260:X260"/>
    <mergeCell ref="R259:X259"/>
    <mergeCell ref="R258:X258"/>
    <mergeCell ref="R265:X265"/>
    <mergeCell ref="R264:X264"/>
    <mergeCell ref="R263:X263"/>
    <mergeCell ref="R262:X262"/>
    <mergeCell ref="R261:X261"/>
    <mergeCell ref="Q257:Q267"/>
    <mergeCell ref="R257:X257"/>
    <mergeCell ref="R267:X267"/>
    <mergeCell ref="R266:X266"/>
    <mergeCell ref="B1:V1"/>
    <mergeCell ref="W1:Z5"/>
    <mergeCell ref="B2:L2"/>
    <mergeCell ref="M2:P2"/>
    <mergeCell ref="Q2:R2"/>
    <mergeCell ref="S2:U2"/>
    <mergeCell ref="M3:P5"/>
    <mergeCell ref="Q3:R3"/>
    <mergeCell ref="D4:J4"/>
    <mergeCell ref="S3:V3"/>
    <mergeCell ref="Q4:R4"/>
    <mergeCell ref="S4:T4"/>
    <mergeCell ref="Q5:R5"/>
    <mergeCell ref="S5:V5"/>
    <mergeCell ref="K7:M7"/>
    <mergeCell ref="N7:P7"/>
    <mergeCell ref="Q7:V7"/>
    <mergeCell ref="W6:Z7"/>
    <mergeCell ref="B265:G267"/>
    <mergeCell ref="Q249:Q251"/>
    <mergeCell ref="B249:G251"/>
    <mergeCell ref="B261:G263"/>
    <mergeCell ref="B164:Z164"/>
    <mergeCell ref="Y226:Y234"/>
    <mergeCell ref="Y236:Y242"/>
    <mergeCell ref="B253:G255"/>
    <mergeCell ref="B257:G259"/>
    <mergeCell ref="Y174:Y180"/>
    <mergeCell ref="Y199:Y200"/>
    <mergeCell ref="K6:V6"/>
    <mergeCell ref="Y186:Y191"/>
    <mergeCell ref="Y192:Y195"/>
    <mergeCell ref="Y196:Y198"/>
    <mergeCell ref="Y181:Y185"/>
    <mergeCell ref="E8:F8"/>
    <mergeCell ref="T8:U8"/>
    <mergeCell ref="E9:F9"/>
    <mergeCell ref="B118:Z118"/>
    <mergeCell ref="Y46:Y47"/>
    <mergeCell ref="Y105:Y106"/>
    <mergeCell ref="Y108:Y115"/>
    <mergeCell ref="B72:Z72"/>
    <mergeCell ref="B16:Z16"/>
    <mergeCell ref="B11:Z11"/>
    <mergeCell ref="X46:X47"/>
    <mergeCell ref="X48:X49"/>
  </mergeCells>
  <phoneticPr fontId="23" type="noConversion"/>
  <pageMargins left="0.23622047244094491" right="0.23622047244094491" top="0.74803149606299213" bottom="0.74803149606299213" header="0.31496062992125984" footer="0.31496062992125984"/>
  <pageSetup paperSize="8" scale="48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  <pageSetUpPr fitToPage="1"/>
  </sheetPr>
  <dimension ref="A1:DV282"/>
  <sheetViews>
    <sheetView zoomScale="80" zoomScaleNormal="80" workbookViewId="0">
      <pane xSplit="3" ySplit="10" topLeftCell="D222" activePane="bottomRight" state="frozen"/>
      <selection activeCell="R41" sqref="R41"/>
      <selection pane="topRight" activeCell="R41" sqref="R41"/>
      <selection pane="bottomLeft" activeCell="R41" sqref="R41"/>
      <selection pane="bottomRight" activeCell="R41" sqref="R41"/>
    </sheetView>
  </sheetViews>
  <sheetFormatPr baseColWidth="10" defaultColWidth="9.109375" defaultRowHeight="13.2"/>
  <cols>
    <col min="1" max="1" width="9.109375" style="121"/>
    <col min="2" max="2" width="5.5546875" style="121" customWidth="1"/>
    <col min="3" max="3" width="81.33203125" style="121" customWidth="1"/>
    <col min="4" max="4" width="23.109375" style="121" customWidth="1"/>
    <col min="5" max="5" width="7.88671875" style="121" customWidth="1"/>
    <col min="6" max="6" width="8.109375" style="121" customWidth="1"/>
    <col min="7" max="7" width="13.33203125" style="187" customWidth="1"/>
    <col min="8" max="8" width="14.44140625" style="121" bestFit="1" customWidth="1"/>
    <col min="9" max="9" width="12.5546875" style="121" customWidth="1"/>
    <col min="10" max="10" width="14.44140625" style="123" customWidth="1"/>
    <col min="11" max="11" width="18.109375" style="121" customWidth="1"/>
    <col min="12" max="12" width="14.88671875" style="121" customWidth="1"/>
    <col min="13" max="13" width="12.5546875" style="123" customWidth="1"/>
    <col min="14" max="14" width="20.109375" style="121" customWidth="1"/>
    <col min="15" max="16" width="12.5546875" style="121" customWidth="1"/>
    <col min="17" max="17" width="13.44140625" style="121" customWidth="1"/>
    <col min="18" max="19" width="12.5546875" style="121" customWidth="1"/>
    <col min="20" max="21" width="7.88671875" style="121" customWidth="1"/>
    <col min="22" max="22" width="16" style="121" customWidth="1"/>
    <col min="23" max="23" width="18.5546875" style="176" customWidth="1"/>
    <col min="24" max="24" width="14.6640625" style="176" customWidth="1"/>
    <col min="25" max="25" width="15.6640625" style="176" customWidth="1"/>
    <col min="26" max="26" width="10.6640625" style="176" customWidth="1"/>
    <col min="27" max="27" width="37.6640625" style="121" bestFit="1" customWidth="1"/>
    <col min="28" max="28" width="67.44140625" style="121" customWidth="1"/>
    <col min="29" max="16384" width="9.109375" style="121"/>
  </cols>
  <sheetData>
    <row r="1" spans="2:28" s="118" customFormat="1" ht="13.8" thickBot="1">
      <c r="B1" s="1406" t="s">
        <v>255</v>
      </c>
      <c r="C1" s="1407"/>
      <c r="D1" s="1407"/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407"/>
      <c r="Q1" s="1407"/>
      <c r="R1" s="1407"/>
      <c r="S1" s="1407"/>
      <c r="T1" s="1407"/>
      <c r="U1" s="1407"/>
      <c r="V1" s="1408"/>
      <c r="W1" s="1341" t="s">
        <v>256</v>
      </c>
      <c r="X1" s="1341"/>
      <c r="Y1" s="1341"/>
      <c r="Z1" s="1342"/>
    </row>
    <row r="2" spans="2:28" s="118" customFormat="1" ht="27.6" thickTop="1" thickBot="1">
      <c r="B2" s="1409" t="s">
        <v>257</v>
      </c>
      <c r="C2" s="1383"/>
      <c r="D2" s="1383"/>
      <c r="E2" s="1383"/>
      <c r="F2" s="1383"/>
      <c r="G2" s="1383"/>
      <c r="H2" s="1383"/>
      <c r="I2" s="1383"/>
      <c r="J2" s="1383"/>
      <c r="K2" s="1383"/>
      <c r="L2" s="1384"/>
      <c r="M2" s="1410" t="s">
        <v>639</v>
      </c>
      <c r="N2" s="1386"/>
      <c r="O2" s="1386"/>
      <c r="P2" s="1387"/>
      <c r="Q2" s="1388" t="s">
        <v>259</v>
      </c>
      <c r="R2" s="1389"/>
      <c r="S2" s="1390" t="s">
        <v>78</v>
      </c>
      <c r="T2" s="1391"/>
      <c r="U2" s="1392"/>
      <c r="V2" s="119" t="s">
        <v>616</v>
      </c>
      <c r="W2" s="1379"/>
      <c r="X2" s="1380"/>
      <c r="Y2" s="1380"/>
      <c r="Z2" s="1381"/>
    </row>
    <row r="3" spans="2:28" s="118" customFormat="1" ht="19.2" customHeight="1" thickTop="1" thickBot="1">
      <c r="B3" s="454"/>
      <c r="C3" s="121"/>
      <c r="D3" s="121"/>
      <c r="E3" s="121"/>
      <c r="F3" s="121"/>
      <c r="G3" s="187"/>
      <c r="H3" s="121"/>
      <c r="I3" s="121"/>
      <c r="J3" s="122"/>
      <c r="K3" s="123"/>
      <c r="L3" s="124"/>
      <c r="M3" s="1393"/>
      <c r="N3" s="1394"/>
      <c r="O3" s="1394"/>
      <c r="P3" s="1395"/>
      <c r="Q3" s="1399" t="s">
        <v>260</v>
      </c>
      <c r="R3" s="1400"/>
      <c r="S3" s="1402" t="s">
        <v>1541</v>
      </c>
      <c r="T3" s="1403"/>
      <c r="U3" s="1403"/>
      <c r="V3" s="1404"/>
      <c r="W3" s="1379"/>
      <c r="X3" s="1380"/>
      <c r="Y3" s="1380"/>
      <c r="Z3" s="1381"/>
    </row>
    <row r="4" spans="2:28" s="118" customFormat="1" ht="14.4" thickTop="1" thickBot="1">
      <c r="B4" s="454"/>
      <c r="C4" s="121"/>
      <c r="D4" s="1401"/>
      <c r="E4" s="1401"/>
      <c r="F4" s="1401"/>
      <c r="G4" s="1401"/>
      <c r="H4" s="1401"/>
      <c r="I4" s="1401"/>
      <c r="J4" s="1401"/>
      <c r="K4" s="123"/>
      <c r="L4" s="124"/>
      <c r="M4" s="1396"/>
      <c r="N4" s="1397"/>
      <c r="O4" s="1397"/>
      <c r="P4" s="1398"/>
      <c r="Q4" s="1388" t="s">
        <v>61</v>
      </c>
      <c r="R4" s="1389"/>
      <c r="S4" s="1402" t="s">
        <v>665</v>
      </c>
      <c r="T4" s="1405"/>
      <c r="U4" s="125" t="s">
        <v>261</v>
      </c>
      <c r="V4" s="126" t="s">
        <v>1539</v>
      </c>
      <c r="W4" s="1379"/>
      <c r="X4" s="1380"/>
      <c r="Y4" s="1380"/>
      <c r="Z4" s="1381"/>
    </row>
    <row r="5" spans="2:28" s="118" customFormat="1" ht="14.4" thickTop="1" thickBot="1">
      <c r="B5" s="454"/>
      <c r="C5" s="123"/>
      <c r="D5" s="123"/>
      <c r="E5" s="123"/>
      <c r="F5" s="123"/>
      <c r="G5" s="424"/>
      <c r="H5" s="123"/>
      <c r="I5" s="123"/>
      <c r="J5" s="123"/>
      <c r="K5" s="123"/>
      <c r="L5" s="124"/>
      <c r="M5" s="1396"/>
      <c r="N5" s="1397"/>
      <c r="O5" s="1397"/>
      <c r="P5" s="1398"/>
      <c r="Q5" s="1369" t="s">
        <v>262</v>
      </c>
      <c r="R5" s="1370"/>
      <c r="S5" s="1371">
        <v>45812</v>
      </c>
      <c r="T5" s="1372"/>
      <c r="U5" s="1372"/>
      <c r="V5" s="1373"/>
      <c r="W5" s="1379"/>
      <c r="X5" s="1380"/>
      <c r="Y5" s="1380"/>
      <c r="Z5" s="1381"/>
    </row>
    <row r="6" spans="2:28" s="118" customFormat="1" ht="13.8" thickBot="1">
      <c r="B6" s="290"/>
      <c r="C6" s="128"/>
      <c r="D6" s="128"/>
      <c r="E6" s="128"/>
      <c r="F6" s="128"/>
      <c r="G6" s="425"/>
      <c r="H6" s="128"/>
      <c r="I6" s="128"/>
      <c r="J6" s="128"/>
      <c r="K6" s="1365" t="s">
        <v>267</v>
      </c>
      <c r="L6" s="1366"/>
      <c r="M6" s="1366"/>
      <c r="N6" s="1366"/>
      <c r="O6" s="1366"/>
      <c r="P6" s="1366"/>
      <c r="Q6" s="1366"/>
      <c r="R6" s="1366"/>
      <c r="S6" s="1366"/>
      <c r="T6" s="1366"/>
      <c r="U6" s="1366"/>
      <c r="V6" s="1367"/>
      <c r="W6" s="1340"/>
      <c r="X6" s="1341"/>
      <c r="Y6" s="1341"/>
      <c r="Z6" s="1342"/>
    </row>
    <row r="7" spans="2:28" s="132" customFormat="1" ht="16.5" customHeight="1" thickBot="1">
      <c r="B7" s="635"/>
      <c r="G7" s="636"/>
      <c r="J7" s="637"/>
      <c r="K7" s="1374" t="s">
        <v>16</v>
      </c>
      <c r="L7" s="1375"/>
      <c r="M7" s="1376"/>
      <c r="N7" s="1374" t="s">
        <v>21</v>
      </c>
      <c r="O7" s="1375"/>
      <c r="P7" s="1376"/>
      <c r="Q7" s="1374" t="s">
        <v>39</v>
      </c>
      <c r="R7" s="1375"/>
      <c r="S7" s="1375"/>
      <c r="T7" s="1375"/>
      <c r="U7" s="1375"/>
      <c r="V7" s="1376"/>
      <c r="W7" s="1343"/>
      <c r="X7" s="1344"/>
      <c r="Y7" s="1344"/>
      <c r="Z7" s="1345"/>
    </row>
    <row r="8" spans="2:28" s="142" customFormat="1" ht="52.8">
      <c r="B8" s="133" t="s">
        <v>51</v>
      </c>
      <c r="C8" s="134" t="s">
        <v>1</v>
      </c>
      <c r="D8" s="135" t="s">
        <v>0</v>
      </c>
      <c r="E8" s="1329" t="s">
        <v>3</v>
      </c>
      <c r="F8" s="1328"/>
      <c r="G8" s="426" t="s">
        <v>809</v>
      </c>
      <c r="H8" s="136" t="s">
        <v>11</v>
      </c>
      <c r="I8" s="136" t="s">
        <v>13</v>
      </c>
      <c r="J8" s="137" t="s">
        <v>292</v>
      </c>
      <c r="K8" s="134" t="s">
        <v>25</v>
      </c>
      <c r="L8" s="135" t="s">
        <v>17</v>
      </c>
      <c r="M8" s="137" t="s">
        <v>293</v>
      </c>
      <c r="N8" s="134" t="s">
        <v>2</v>
      </c>
      <c r="O8" s="135" t="s">
        <v>17</v>
      </c>
      <c r="P8" s="137" t="s">
        <v>48</v>
      </c>
      <c r="Q8" s="138" t="s">
        <v>26</v>
      </c>
      <c r="R8" s="136" t="s">
        <v>17</v>
      </c>
      <c r="S8" s="139" t="s">
        <v>27</v>
      </c>
      <c r="T8" s="1329" t="s">
        <v>32</v>
      </c>
      <c r="U8" s="1328"/>
      <c r="V8" s="140" t="s">
        <v>34</v>
      </c>
      <c r="W8" s="141" t="s">
        <v>49</v>
      </c>
      <c r="X8" s="141" t="s">
        <v>1309</v>
      </c>
      <c r="Y8" s="141" t="s">
        <v>1140</v>
      </c>
      <c r="Z8" s="141" t="s">
        <v>1139</v>
      </c>
    </row>
    <row r="9" spans="2:28" s="149" customFormat="1" ht="19.95" customHeight="1">
      <c r="B9" s="143"/>
      <c r="C9" s="144" t="s">
        <v>4</v>
      </c>
      <c r="D9" s="145" t="s">
        <v>5</v>
      </c>
      <c r="E9" s="1332" t="s">
        <v>6</v>
      </c>
      <c r="F9" s="1331"/>
      <c r="G9" s="427" t="s">
        <v>7</v>
      </c>
      <c r="H9" s="146" t="s">
        <v>12</v>
      </c>
      <c r="I9" s="145" t="s">
        <v>14</v>
      </c>
      <c r="J9" s="291" t="s">
        <v>15</v>
      </c>
      <c r="K9" s="144" t="s">
        <v>18</v>
      </c>
      <c r="L9" s="145" t="s">
        <v>19</v>
      </c>
      <c r="M9" s="291" t="s">
        <v>20</v>
      </c>
      <c r="N9" s="144" t="s">
        <v>22</v>
      </c>
      <c r="O9" s="145" t="s">
        <v>23</v>
      </c>
      <c r="P9" s="147" t="s">
        <v>24</v>
      </c>
      <c r="Q9" s="144" t="s">
        <v>28</v>
      </c>
      <c r="R9" s="145" t="s">
        <v>29</v>
      </c>
      <c r="S9" s="146" t="s">
        <v>30</v>
      </c>
      <c r="T9" s="145" t="s">
        <v>31</v>
      </c>
      <c r="U9" s="145" t="s">
        <v>33</v>
      </c>
      <c r="V9" s="146" t="s">
        <v>35</v>
      </c>
      <c r="W9" s="148" t="s">
        <v>50</v>
      </c>
      <c r="X9" s="148"/>
      <c r="Y9" s="148"/>
      <c r="Z9" s="148"/>
    </row>
    <row r="10" spans="2:28" s="151" customFormat="1" ht="19.95" customHeight="1">
      <c r="B10" s="143"/>
      <c r="C10" s="150"/>
      <c r="D10" s="465"/>
      <c r="E10" s="466" t="s">
        <v>8</v>
      </c>
      <c r="F10" s="465" t="s">
        <v>9</v>
      </c>
      <c r="G10" s="470" t="s">
        <v>10</v>
      </c>
      <c r="H10" s="465" t="s">
        <v>52</v>
      </c>
      <c r="I10" s="465" t="s">
        <v>52</v>
      </c>
      <c r="J10" s="467" t="s">
        <v>385</v>
      </c>
      <c r="K10" s="468" t="s">
        <v>52</v>
      </c>
      <c r="L10" s="469" t="s">
        <v>52</v>
      </c>
      <c r="M10" s="467" t="s">
        <v>385</v>
      </c>
      <c r="N10" s="468" t="s">
        <v>52</v>
      </c>
      <c r="O10" s="465" t="s">
        <v>52</v>
      </c>
      <c r="P10" s="467" t="s">
        <v>385</v>
      </c>
      <c r="Q10" s="468" t="s">
        <v>52</v>
      </c>
      <c r="R10" s="465" t="s">
        <v>52</v>
      </c>
      <c r="S10" s="466" t="s">
        <v>10</v>
      </c>
      <c r="T10" s="465" t="s">
        <v>36</v>
      </c>
      <c r="U10" s="465" t="s">
        <v>37</v>
      </c>
      <c r="V10" s="466" t="s">
        <v>38</v>
      </c>
      <c r="W10" s="321"/>
      <c r="X10" s="321"/>
      <c r="Y10" s="321"/>
      <c r="Z10" s="321"/>
    </row>
    <row r="11" spans="2:28" s="151" customFormat="1" ht="19.95" customHeight="1">
      <c r="B11" s="1337" t="s">
        <v>166</v>
      </c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  <c r="M11" s="1335"/>
      <c r="N11" s="1335"/>
      <c r="O11" s="1335"/>
      <c r="P11" s="1335"/>
      <c r="Q11" s="1335"/>
      <c r="R11" s="1335"/>
      <c r="S11" s="1335"/>
      <c r="T11" s="1335"/>
      <c r="U11" s="1335"/>
      <c r="V11" s="1335"/>
      <c r="W11" s="1335"/>
      <c r="X11" s="1335"/>
      <c r="Y11" s="1335"/>
      <c r="Z11" s="1338"/>
    </row>
    <row r="12" spans="2:28" s="151" customFormat="1" ht="19.95" customHeight="1">
      <c r="B12" s="157" t="s">
        <v>1349</v>
      </c>
      <c r="C12" s="188" t="s">
        <v>699</v>
      </c>
      <c r="D12" s="163" t="s">
        <v>697</v>
      </c>
      <c r="E12" s="151" t="s">
        <v>55</v>
      </c>
      <c r="F12" s="154">
        <v>400</v>
      </c>
      <c r="G12" s="428"/>
      <c r="I12" s="154"/>
      <c r="J12" s="292"/>
      <c r="K12" s="161"/>
      <c r="L12" s="153"/>
      <c r="M12" s="292"/>
      <c r="N12" s="156"/>
      <c r="O12" s="154"/>
      <c r="P12" s="155"/>
      <c r="Q12" s="156"/>
      <c r="R12" s="154"/>
      <c r="T12" s="154"/>
      <c r="U12" s="154"/>
      <c r="W12" s="157" t="s">
        <v>192</v>
      </c>
      <c r="X12" s="157"/>
      <c r="Y12" s="157">
        <v>0</v>
      </c>
      <c r="Z12" s="157">
        <v>0</v>
      </c>
      <c r="AB12" s="162"/>
    </row>
    <row r="13" spans="2:28" s="118" customFormat="1" ht="24" customHeight="1">
      <c r="B13" s="723" t="s">
        <v>1539</v>
      </c>
      <c r="C13" s="821" t="s">
        <v>1571</v>
      </c>
      <c r="D13" s="202" t="s">
        <v>167</v>
      </c>
      <c r="E13" s="164" t="s">
        <v>55</v>
      </c>
      <c r="F13" s="163">
        <v>400</v>
      </c>
      <c r="G13" s="167">
        <v>450</v>
      </c>
      <c r="H13" s="164">
        <v>0.96</v>
      </c>
      <c r="I13" s="163">
        <v>0.87</v>
      </c>
      <c r="J13" s="165">
        <f>G13/H13/I13</f>
        <v>538.79310344827582</v>
      </c>
      <c r="K13" s="166">
        <v>1</v>
      </c>
      <c r="L13" s="167">
        <v>0.77</v>
      </c>
      <c r="M13" s="165">
        <f>J13*K13*L13</f>
        <v>414.87068965517238</v>
      </c>
      <c r="N13" s="166">
        <v>1</v>
      </c>
      <c r="O13" s="163">
        <v>0.02</v>
      </c>
      <c r="P13" s="168">
        <f>J13*N13*O13</f>
        <v>10.775862068965516</v>
      </c>
      <c r="Q13" s="166">
        <v>1</v>
      </c>
      <c r="R13" s="163">
        <v>0.48</v>
      </c>
      <c r="S13" s="169">
        <f>G13/H13*Q13*R13</f>
        <v>225</v>
      </c>
      <c r="T13" s="163">
        <v>24</v>
      </c>
      <c r="U13" s="170">
        <v>340</v>
      </c>
      <c r="V13" s="171">
        <f>S13*T13*U13</f>
        <v>1836000</v>
      </c>
      <c r="W13" s="172" t="s">
        <v>195</v>
      </c>
      <c r="X13" s="626" t="s">
        <v>1308</v>
      </c>
      <c r="Y13" s="491" t="s">
        <v>1236</v>
      </c>
      <c r="Z13" s="172">
        <v>0</v>
      </c>
      <c r="AB13" s="162"/>
    </row>
    <row r="14" spans="2:28" s="151" customFormat="1" ht="19.95" customHeight="1">
      <c r="B14" s="723" t="s">
        <v>1539</v>
      </c>
      <c r="C14" s="819" t="s">
        <v>1572</v>
      </c>
      <c r="D14" s="195" t="s">
        <v>1473</v>
      </c>
      <c r="E14" s="176" t="s">
        <v>55</v>
      </c>
      <c r="F14" s="175">
        <v>400</v>
      </c>
      <c r="G14" s="179">
        <v>200</v>
      </c>
      <c r="H14" s="177">
        <v>0.95799999999999996</v>
      </c>
      <c r="I14" s="175">
        <v>0.92</v>
      </c>
      <c r="J14" s="320">
        <f>G14/H14/I14</f>
        <v>226.92202959063266</v>
      </c>
      <c r="K14" s="178">
        <v>0.8</v>
      </c>
      <c r="L14" s="167">
        <v>0.92500000000000004</v>
      </c>
      <c r="M14" s="320">
        <f>J14*K14*L14</f>
        <v>167.92230189706817</v>
      </c>
      <c r="N14" s="178">
        <v>1</v>
      </c>
      <c r="O14" s="179">
        <v>0.85</v>
      </c>
      <c r="P14" s="168">
        <f>J14*N14*O14</f>
        <v>192.88372515203775</v>
      </c>
      <c r="Q14" s="178">
        <v>1</v>
      </c>
      <c r="R14" s="179">
        <v>0.59</v>
      </c>
      <c r="S14" s="181">
        <f>G14/H14*Q14*R14</f>
        <v>123.17327766179541</v>
      </c>
      <c r="T14" s="175">
        <v>24</v>
      </c>
      <c r="U14" s="170">
        <v>340</v>
      </c>
      <c r="V14" s="471">
        <f>+S14*T14*U14</f>
        <v>1005093.9457202506</v>
      </c>
      <c r="W14" s="182" t="s">
        <v>195</v>
      </c>
      <c r="X14" s="626" t="s">
        <v>1308</v>
      </c>
      <c r="Y14" s="182">
        <v>1</v>
      </c>
      <c r="Z14" s="182">
        <v>1</v>
      </c>
      <c r="AB14" s="162"/>
    </row>
    <row r="15" spans="2:28" s="151" customFormat="1" ht="15" customHeight="1">
      <c r="B15" s="624" t="s">
        <v>1349</v>
      </c>
      <c r="C15" s="656" t="s">
        <v>1355</v>
      </c>
      <c r="D15" s="623" t="s">
        <v>1476</v>
      </c>
      <c r="E15" s="623" t="s">
        <v>53</v>
      </c>
      <c r="F15" s="623">
        <v>230</v>
      </c>
      <c r="G15" s="175"/>
      <c r="H15" s="177"/>
      <c r="I15" s="175"/>
      <c r="J15" s="165"/>
      <c r="K15" s="178"/>
      <c r="L15" s="179"/>
      <c r="M15" s="180"/>
      <c r="N15" s="178"/>
      <c r="O15" s="179"/>
      <c r="P15" s="168"/>
      <c r="Q15" s="178"/>
      <c r="R15" s="179"/>
      <c r="S15" s="181"/>
      <c r="T15" s="175"/>
      <c r="U15" s="170"/>
      <c r="V15" s="171"/>
      <c r="W15" s="182"/>
      <c r="X15" s="182"/>
      <c r="Y15" s="182"/>
      <c r="Z15" s="182"/>
      <c r="AB15" s="162"/>
    </row>
    <row r="16" spans="2:28" ht="19.95" customHeight="1">
      <c r="B16" s="1337" t="s">
        <v>1414</v>
      </c>
      <c r="C16" s="1335"/>
      <c r="D16" s="1335"/>
      <c r="E16" s="1335"/>
      <c r="F16" s="1335"/>
      <c r="G16" s="1335"/>
      <c r="H16" s="1335"/>
      <c r="I16" s="1335"/>
      <c r="J16" s="1335"/>
      <c r="K16" s="1335"/>
      <c r="L16" s="1335"/>
      <c r="M16" s="1335"/>
      <c r="N16" s="1335"/>
      <c r="O16" s="1335"/>
      <c r="P16" s="1335"/>
      <c r="Q16" s="1335"/>
      <c r="R16" s="1335"/>
      <c r="S16" s="1335"/>
      <c r="T16" s="1335"/>
      <c r="U16" s="1335"/>
      <c r="V16" s="1335"/>
      <c r="W16" s="1335"/>
      <c r="X16" s="1335"/>
      <c r="Y16" s="1335"/>
      <c r="Z16" s="1338"/>
    </row>
    <row r="17" spans="1:114" s="214" customFormat="1" ht="19.95" customHeight="1">
      <c r="B17" s="293" t="s">
        <v>1349</v>
      </c>
      <c r="C17" s="663" t="s">
        <v>298</v>
      </c>
      <c r="D17" s="295" t="s">
        <v>152</v>
      </c>
      <c r="E17" s="204" t="s">
        <v>55</v>
      </c>
      <c r="F17" s="205">
        <v>400</v>
      </c>
      <c r="G17" s="297">
        <v>35</v>
      </c>
      <c r="H17" s="204">
        <v>0.95</v>
      </c>
      <c r="I17" s="205">
        <v>0.92</v>
      </c>
      <c r="J17" s="296">
        <v>0</v>
      </c>
      <c r="K17" s="207">
        <v>1</v>
      </c>
      <c r="L17" s="297">
        <v>0</v>
      </c>
      <c r="M17" s="296">
        <f t="shared" ref="M17:M25" si="0">J17*K17*L17</f>
        <v>0</v>
      </c>
      <c r="N17" s="207">
        <v>0.5</v>
      </c>
      <c r="O17" s="205">
        <v>0</v>
      </c>
      <c r="P17" s="296">
        <f t="shared" ref="P17:P31" si="1">J17*N17*O17</f>
        <v>0</v>
      </c>
      <c r="Q17" s="207">
        <v>1</v>
      </c>
      <c r="R17" s="205">
        <v>0.35</v>
      </c>
      <c r="S17" s="211">
        <v>0</v>
      </c>
      <c r="T17" s="205">
        <v>24</v>
      </c>
      <c r="U17" s="205">
        <v>340</v>
      </c>
      <c r="V17" s="212">
        <f t="shared" ref="V17:V39" si="2">S17*T17*U17</f>
        <v>0</v>
      </c>
      <c r="W17" s="213" t="s">
        <v>192</v>
      </c>
      <c r="X17" s="213">
        <v>0</v>
      </c>
      <c r="Y17" s="213"/>
      <c r="Z17" s="213"/>
      <c r="AB17" s="215"/>
    </row>
    <row r="18" spans="1:114" s="422" customFormat="1" ht="19.95" customHeight="1">
      <c r="A18" s="121"/>
      <c r="B18" s="293" t="s">
        <v>1349</v>
      </c>
      <c r="C18" s="664" t="s">
        <v>310</v>
      </c>
      <c r="D18" s="404" t="s">
        <v>221</v>
      </c>
      <c r="E18" s="538" t="s">
        <v>53</v>
      </c>
      <c r="F18" s="386">
        <v>230</v>
      </c>
      <c r="G18" s="539">
        <v>2</v>
      </c>
      <c r="H18" s="540">
        <v>1</v>
      </c>
      <c r="I18" s="539">
        <v>1</v>
      </c>
      <c r="J18" s="296">
        <v>0</v>
      </c>
      <c r="K18" s="387">
        <v>1</v>
      </c>
      <c r="L18" s="539">
        <v>1</v>
      </c>
      <c r="M18" s="296">
        <v>0</v>
      </c>
      <c r="N18" s="387">
        <v>1</v>
      </c>
      <c r="O18" s="539">
        <v>0.85</v>
      </c>
      <c r="P18" s="388">
        <f t="shared" si="1"/>
        <v>0</v>
      </c>
      <c r="Q18" s="387">
        <v>1</v>
      </c>
      <c r="R18" s="539">
        <v>1</v>
      </c>
      <c r="S18" s="541">
        <v>0</v>
      </c>
      <c r="T18" s="386">
        <v>24</v>
      </c>
      <c r="U18" s="386">
        <v>365</v>
      </c>
      <c r="V18" s="542">
        <f>+S18*T18*U18</f>
        <v>0</v>
      </c>
      <c r="W18" s="543" t="s">
        <v>192</v>
      </c>
      <c r="X18" s="486">
        <v>0</v>
      </c>
      <c r="Y18" s="486">
        <v>0</v>
      </c>
      <c r="Z18" s="486">
        <v>0</v>
      </c>
      <c r="AA18" s="121"/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</row>
    <row r="19" spans="1:114" s="421" customFormat="1" ht="19.95" customHeight="1">
      <c r="A19" s="214"/>
      <c r="B19" s="293" t="s">
        <v>1349</v>
      </c>
      <c r="C19" s="664" t="s">
        <v>600</v>
      </c>
      <c r="D19" s="404" t="s">
        <v>599</v>
      </c>
      <c r="E19" s="204" t="s">
        <v>55</v>
      </c>
      <c r="F19" s="205">
        <v>400</v>
      </c>
      <c r="G19" s="297">
        <v>0</v>
      </c>
      <c r="H19" s="544">
        <v>0.9</v>
      </c>
      <c r="I19" s="205">
        <v>1</v>
      </c>
      <c r="J19" s="296">
        <f>G19/H19</f>
        <v>0</v>
      </c>
      <c r="K19" s="207">
        <v>0</v>
      </c>
      <c r="L19" s="205">
        <v>1</v>
      </c>
      <c r="M19" s="211">
        <f>J19*K19*L19</f>
        <v>0</v>
      </c>
      <c r="N19" s="207">
        <v>0</v>
      </c>
      <c r="O19" s="297">
        <v>0.85</v>
      </c>
      <c r="P19" s="519">
        <f t="shared" si="1"/>
        <v>0</v>
      </c>
      <c r="Q19" s="207">
        <v>0</v>
      </c>
      <c r="R19" s="297">
        <v>1</v>
      </c>
      <c r="S19" s="211">
        <f t="shared" ref="S19:S25" si="3">G19/H19*Q19*R19</f>
        <v>0</v>
      </c>
      <c r="T19" s="205">
        <v>0</v>
      </c>
      <c r="U19" s="308">
        <v>0</v>
      </c>
      <c r="V19" s="542">
        <f>+S19*T19*U19</f>
        <v>0</v>
      </c>
      <c r="W19" s="213" t="s">
        <v>193</v>
      </c>
      <c r="X19" s="213">
        <v>0</v>
      </c>
      <c r="Y19" s="213">
        <v>0</v>
      </c>
      <c r="Z19" s="213">
        <v>0</v>
      </c>
      <c r="AA19" s="214"/>
      <c r="AB19" s="214"/>
      <c r="AC19" s="214"/>
      <c r="AD19" s="214"/>
      <c r="AE19" s="214"/>
      <c r="AF19" s="214"/>
      <c r="AG19" s="214"/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  <c r="BI19" s="214"/>
      <c r="BJ19" s="214"/>
      <c r="BK19" s="214"/>
      <c r="BL19" s="214"/>
      <c r="BM19" s="214"/>
      <c r="BN19" s="214"/>
      <c r="BO19" s="214"/>
      <c r="BP19" s="214"/>
      <c r="BQ19" s="214"/>
      <c r="BR19" s="214"/>
      <c r="BS19" s="214"/>
    </row>
    <row r="20" spans="1:114" s="423" customFormat="1" ht="19.95" customHeight="1">
      <c r="A20" s="118"/>
      <c r="B20" s="293" t="s">
        <v>1349</v>
      </c>
      <c r="C20" s="654" t="s">
        <v>323</v>
      </c>
      <c r="D20" s="522" t="s">
        <v>209</v>
      </c>
      <c r="E20" s="304" t="s">
        <v>53</v>
      </c>
      <c r="F20" s="303">
        <v>230</v>
      </c>
      <c r="G20" s="303">
        <v>0.05</v>
      </c>
      <c r="H20" s="304">
        <v>1</v>
      </c>
      <c r="I20" s="303">
        <v>1</v>
      </c>
      <c r="J20" s="296">
        <v>0</v>
      </c>
      <c r="K20" s="305">
        <v>1</v>
      </c>
      <c r="L20" s="297">
        <v>1</v>
      </c>
      <c r="M20" s="211">
        <v>0</v>
      </c>
      <c r="N20" s="305">
        <v>1</v>
      </c>
      <c r="O20" s="303">
        <v>1</v>
      </c>
      <c r="P20" s="209">
        <f t="shared" si="1"/>
        <v>0</v>
      </c>
      <c r="Q20" s="305">
        <v>1</v>
      </c>
      <c r="R20" s="303">
        <v>1</v>
      </c>
      <c r="S20" s="307">
        <v>0</v>
      </c>
      <c r="T20" s="303">
        <v>24</v>
      </c>
      <c r="U20" s="308">
        <v>340</v>
      </c>
      <c r="V20" s="542">
        <f>+S20*T20*U20</f>
        <v>0</v>
      </c>
      <c r="W20" s="310" t="s">
        <v>192</v>
      </c>
      <c r="X20" s="390">
        <v>0</v>
      </c>
      <c r="Y20" s="390">
        <v>0</v>
      </c>
      <c r="Z20" s="390">
        <v>0</v>
      </c>
      <c r="AA20" s="118"/>
      <c r="AB20" s="121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  <c r="AX20" s="118"/>
      <c r="AY20" s="118"/>
      <c r="AZ20" s="118"/>
      <c r="BA20" s="118"/>
      <c r="BB20" s="118"/>
      <c r="BC20" s="118"/>
      <c r="BD20" s="118"/>
      <c r="BE20" s="118"/>
      <c r="BF20" s="118"/>
      <c r="BG20" s="118"/>
      <c r="BH20" s="118"/>
      <c r="BI20" s="118"/>
      <c r="BJ20" s="118"/>
      <c r="BK20" s="118"/>
      <c r="BL20" s="118"/>
      <c r="BM20" s="118"/>
      <c r="BN20" s="118"/>
      <c r="BO20" s="118"/>
      <c r="BP20" s="118"/>
      <c r="BQ20" s="118"/>
      <c r="BR20" s="118"/>
      <c r="BS20" s="118"/>
    </row>
    <row r="21" spans="1:114" s="423" customFormat="1" ht="19.95" customHeight="1">
      <c r="A21" s="118"/>
      <c r="B21" s="293" t="s">
        <v>1349</v>
      </c>
      <c r="C21" s="294" t="s">
        <v>325</v>
      </c>
      <c r="D21" s="303" t="s">
        <v>212</v>
      </c>
      <c r="E21" s="304" t="s">
        <v>53</v>
      </c>
      <c r="F21" s="303">
        <v>230</v>
      </c>
      <c r="G21" s="303">
        <v>0.05</v>
      </c>
      <c r="H21" s="304">
        <v>1</v>
      </c>
      <c r="I21" s="303">
        <v>1</v>
      </c>
      <c r="J21" s="296">
        <f>G21/H21</f>
        <v>0.05</v>
      </c>
      <c r="K21" s="305">
        <v>1</v>
      </c>
      <c r="L21" s="297">
        <v>0</v>
      </c>
      <c r="M21" s="211">
        <f>J21*K21*L21</f>
        <v>0</v>
      </c>
      <c r="N21" s="305">
        <v>1</v>
      </c>
      <c r="O21" s="303">
        <v>1</v>
      </c>
      <c r="P21" s="209">
        <v>0</v>
      </c>
      <c r="Q21" s="305">
        <v>1</v>
      </c>
      <c r="R21" s="303">
        <v>1</v>
      </c>
      <c r="S21" s="307">
        <f t="shared" si="3"/>
        <v>0.05</v>
      </c>
      <c r="T21" s="303">
        <v>24</v>
      </c>
      <c r="U21" s="308">
        <v>340</v>
      </c>
      <c r="V21" s="542"/>
      <c r="W21" s="310" t="s">
        <v>192</v>
      </c>
      <c r="X21" s="390">
        <v>0</v>
      </c>
      <c r="Y21" s="390">
        <v>0</v>
      </c>
      <c r="Z21" s="390">
        <v>0</v>
      </c>
      <c r="AA21" s="118"/>
      <c r="AB21" s="121"/>
      <c r="AC21" s="118"/>
      <c r="AD21" s="118"/>
      <c r="AE21" s="118"/>
      <c r="AF21" s="118"/>
      <c r="AG21" s="118"/>
      <c r="AH21" s="118"/>
      <c r="AI21" s="118"/>
      <c r="AJ21" s="118"/>
      <c r="AK21" s="118"/>
      <c r="AL21" s="118"/>
      <c r="AM21" s="118"/>
      <c r="AN21" s="118"/>
      <c r="AO21" s="118"/>
      <c r="AP21" s="118"/>
      <c r="AQ21" s="118"/>
      <c r="AR21" s="118"/>
      <c r="AS21" s="118"/>
      <c r="AT21" s="118"/>
      <c r="AU21" s="118"/>
      <c r="AV21" s="118"/>
      <c r="AW21" s="118"/>
      <c r="AX21" s="118"/>
      <c r="AY21" s="118"/>
      <c r="AZ21" s="118"/>
      <c r="BA21" s="118"/>
      <c r="BB21" s="118"/>
      <c r="BC21" s="118"/>
      <c r="BD21" s="118"/>
      <c r="BE21" s="118"/>
      <c r="BF21" s="118"/>
      <c r="BG21" s="118"/>
      <c r="BH21" s="118"/>
      <c r="BI21" s="118"/>
      <c r="BJ21" s="118"/>
      <c r="BK21" s="118"/>
      <c r="BL21" s="118"/>
      <c r="BM21" s="118"/>
      <c r="BN21" s="118"/>
      <c r="BO21" s="118"/>
      <c r="BP21" s="118"/>
      <c r="BQ21" s="118"/>
      <c r="BR21" s="118"/>
      <c r="BS21" s="118"/>
    </row>
    <row r="22" spans="1:114" s="423" customFormat="1" ht="19.95" customHeight="1">
      <c r="A22" s="118"/>
      <c r="B22" s="293" t="s">
        <v>1349</v>
      </c>
      <c r="C22" s="294" t="s">
        <v>321</v>
      </c>
      <c r="D22" s="303" t="s">
        <v>201</v>
      </c>
      <c r="E22" s="304" t="s">
        <v>53</v>
      </c>
      <c r="F22" s="303">
        <v>230</v>
      </c>
      <c r="G22" s="303">
        <v>0.05</v>
      </c>
      <c r="H22" s="304">
        <v>0.8</v>
      </c>
      <c r="I22" s="303">
        <v>1</v>
      </c>
      <c r="J22" s="206">
        <v>0</v>
      </c>
      <c r="K22" s="305">
        <v>1</v>
      </c>
      <c r="L22" s="297">
        <v>1</v>
      </c>
      <c r="M22" s="211">
        <v>0</v>
      </c>
      <c r="N22" s="305">
        <v>0</v>
      </c>
      <c r="O22" s="303">
        <v>0.5</v>
      </c>
      <c r="P22" s="306">
        <f t="shared" si="1"/>
        <v>0</v>
      </c>
      <c r="Q22" s="305">
        <v>1</v>
      </c>
      <c r="R22" s="303">
        <v>0.7</v>
      </c>
      <c r="S22" s="307">
        <v>0</v>
      </c>
      <c r="T22" s="303">
        <v>4</v>
      </c>
      <c r="U22" s="308">
        <v>36</v>
      </c>
      <c r="V22" s="399">
        <f>S22*T22*U22</f>
        <v>0</v>
      </c>
      <c r="W22" s="310" t="s">
        <v>192</v>
      </c>
      <c r="X22" s="390">
        <v>0</v>
      </c>
      <c r="Y22" s="390">
        <v>0</v>
      </c>
      <c r="Z22" s="390">
        <v>0</v>
      </c>
      <c r="AA22" s="118"/>
      <c r="AB22" s="121"/>
      <c r="AC22" s="118"/>
      <c r="AD22" s="118"/>
      <c r="AE22" s="118"/>
      <c r="AF22" s="118"/>
      <c r="AG22" s="118"/>
      <c r="AH22" s="118"/>
      <c r="AI22" s="118"/>
      <c r="AJ22" s="118"/>
      <c r="AK22" s="118"/>
      <c r="AL22" s="118"/>
      <c r="AM22" s="118"/>
      <c r="AN22" s="118"/>
      <c r="AO22" s="118"/>
      <c r="AP22" s="118"/>
      <c r="AQ22" s="118"/>
      <c r="AR22" s="118"/>
      <c r="AS22" s="118"/>
      <c r="AT22" s="118"/>
      <c r="AU22" s="118"/>
      <c r="AV22" s="118"/>
      <c r="AW22" s="118"/>
      <c r="AX22" s="118"/>
      <c r="AY22" s="118"/>
      <c r="AZ22" s="118"/>
      <c r="BA22" s="118"/>
      <c r="BB22" s="118"/>
      <c r="BC22" s="118"/>
      <c r="BD22" s="118"/>
      <c r="BE22" s="118"/>
      <c r="BF22" s="118"/>
      <c r="BG22" s="118"/>
      <c r="BH22" s="118"/>
      <c r="BI22" s="118"/>
      <c r="BJ22" s="118"/>
      <c r="BK22" s="118"/>
      <c r="BL22" s="118"/>
      <c r="BM22" s="118"/>
      <c r="BN22" s="118"/>
      <c r="BO22" s="118"/>
      <c r="BP22" s="118"/>
      <c r="BQ22" s="118"/>
      <c r="BR22" s="118"/>
      <c r="BS22" s="118"/>
    </row>
    <row r="23" spans="1:114" s="118" customFormat="1" ht="19.95" customHeight="1">
      <c r="B23" s="158" t="s">
        <v>1415</v>
      </c>
      <c r="C23" s="188" t="s">
        <v>1045</v>
      </c>
      <c r="D23" s="501" t="s">
        <v>1573</v>
      </c>
      <c r="E23" s="164" t="s">
        <v>53</v>
      </c>
      <c r="F23" s="163">
        <v>230</v>
      </c>
      <c r="G23" s="167">
        <v>0.03</v>
      </c>
      <c r="H23" s="164">
        <v>1</v>
      </c>
      <c r="I23" s="163">
        <v>1</v>
      </c>
      <c r="J23" s="229">
        <f t="shared" ref="J23:J30" si="4">G23/H23/I23</f>
        <v>0.03</v>
      </c>
      <c r="K23" s="166">
        <v>1</v>
      </c>
      <c r="L23" s="179">
        <v>1</v>
      </c>
      <c r="M23" s="229">
        <f t="shared" si="0"/>
        <v>0.03</v>
      </c>
      <c r="N23" s="166">
        <v>1</v>
      </c>
      <c r="O23" s="163">
        <v>1</v>
      </c>
      <c r="P23" s="180">
        <f t="shared" si="1"/>
        <v>0.03</v>
      </c>
      <c r="Q23" s="166">
        <v>1</v>
      </c>
      <c r="R23" s="163">
        <v>1</v>
      </c>
      <c r="S23" s="181">
        <f t="shared" si="3"/>
        <v>0.03</v>
      </c>
      <c r="T23" s="163">
        <v>24</v>
      </c>
      <c r="U23" s="170">
        <v>340</v>
      </c>
      <c r="V23" s="189">
        <f t="shared" si="2"/>
        <v>244.79999999999998</v>
      </c>
      <c r="W23" s="172" t="s">
        <v>192</v>
      </c>
      <c r="X23" s="190">
        <v>0</v>
      </c>
      <c r="Y23" s="190">
        <v>0</v>
      </c>
      <c r="Z23" s="190">
        <v>0</v>
      </c>
      <c r="AB23" s="162"/>
    </row>
    <row r="24" spans="1:114" s="118" customFormat="1" ht="19.95" customHeight="1">
      <c r="B24" s="723" t="s">
        <v>1539</v>
      </c>
      <c r="C24" s="799" t="s">
        <v>1046</v>
      </c>
      <c r="D24" s="825" t="s">
        <v>1575</v>
      </c>
      <c r="E24" s="745" t="s">
        <v>53</v>
      </c>
      <c r="F24" s="825">
        <v>230</v>
      </c>
      <c r="G24" s="834">
        <v>0.03</v>
      </c>
      <c r="H24" s="745">
        <v>1</v>
      </c>
      <c r="I24" s="825">
        <v>1</v>
      </c>
      <c r="J24" s="835">
        <f t="shared" si="4"/>
        <v>0.03</v>
      </c>
      <c r="K24" s="827">
        <v>1</v>
      </c>
      <c r="L24" s="828">
        <v>1</v>
      </c>
      <c r="M24" s="829">
        <v>0.03</v>
      </c>
      <c r="N24" s="827">
        <v>1</v>
      </c>
      <c r="O24" s="825">
        <v>1</v>
      </c>
      <c r="P24" s="830">
        <v>0.03</v>
      </c>
      <c r="Q24" s="827">
        <v>1</v>
      </c>
      <c r="R24" s="825">
        <v>1</v>
      </c>
      <c r="S24" s="831">
        <v>0.03</v>
      </c>
      <c r="T24" s="825">
        <v>24</v>
      </c>
      <c r="U24" s="832">
        <v>340</v>
      </c>
      <c r="V24" s="824">
        <f t="shared" si="2"/>
        <v>244.79999999999998</v>
      </c>
      <c r="W24" s="723" t="s">
        <v>192</v>
      </c>
      <c r="X24" s="833">
        <v>0</v>
      </c>
      <c r="Y24" s="833">
        <v>0</v>
      </c>
      <c r="Z24" s="833">
        <v>0</v>
      </c>
      <c r="AB24" s="121"/>
    </row>
    <row r="25" spans="1:114" s="430" customFormat="1" ht="19.95" customHeight="1">
      <c r="A25" s="311"/>
      <c r="B25" s="293" t="s">
        <v>1349</v>
      </c>
      <c r="C25" s="294" t="s">
        <v>322</v>
      </c>
      <c r="D25" s="303" t="s">
        <v>207</v>
      </c>
      <c r="E25" s="304" t="s">
        <v>53</v>
      </c>
      <c r="F25" s="303">
        <v>230</v>
      </c>
      <c r="G25" s="208">
        <v>0</v>
      </c>
      <c r="H25" s="304">
        <v>0.8</v>
      </c>
      <c r="I25" s="303">
        <v>1</v>
      </c>
      <c r="J25" s="296">
        <f t="shared" si="4"/>
        <v>0</v>
      </c>
      <c r="K25" s="305">
        <v>1</v>
      </c>
      <c r="L25" s="297">
        <v>1</v>
      </c>
      <c r="M25" s="211">
        <f t="shared" si="0"/>
        <v>0</v>
      </c>
      <c r="N25" s="545">
        <v>0</v>
      </c>
      <c r="O25" s="303">
        <v>0.5</v>
      </c>
      <c r="P25" s="206">
        <v>0</v>
      </c>
      <c r="Q25" s="305">
        <v>1</v>
      </c>
      <c r="R25" s="303">
        <v>0.7</v>
      </c>
      <c r="S25" s="307">
        <f t="shared" si="3"/>
        <v>0</v>
      </c>
      <c r="T25" s="303">
        <v>4</v>
      </c>
      <c r="U25" s="308">
        <v>36</v>
      </c>
      <c r="V25" s="399">
        <f t="shared" si="2"/>
        <v>0</v>
      </c>
      <c r="W25" s="310" t="s">
        <v>192</v>
      </c>
      <c r="X25" s="390">
        <v>0</v>
      </c>
      <c r="Y25" s="390">
        <v>0</v>
      </c>
      <c r="Z25" s="390">
        <v>0</v>
      </c>
      <c r="AA25" s="311"/>
      <c r="AB25" s="214"/>
      <c r="AC25" s="311"/>
      <c r="AD25" s="311"/>
      <c r="AE25" s="311"/>
      <c r="AF25" s="311"/>
      <c r="AG25" s="311"/>
      <c r="AH25" s="311"/>
      <c r="AI25" s="311"/>
      <c r="AJ25" s="311"/>
      <c r="AK25" s="311"/>
      <c r="AL25" s="311"/>
      <c r="AM25" s="311"/>
      <c r="AN25" s="311"/>
      <c r="AO25" s="311"/>
      <c r="AP25" s="311"/>
      <c r="AQ25" s="311"/>
      <c r="AR25" s="311"/>
      <c r="AS25" s="311"/>
      <c r="AT25" s="311"/>
      <c r="AU25" s="311"/>
      <c r="AV25" s="311"/>
      <c r="AW25" s="311"/>
      <c r="AX25" s="311"/>
      <c r="AY25" s="311"/>
      <c r="AZ25" s="311"/>
      <c r="BA25" s="311"/>
      <c r="BB25" s="311"/>
      <c r="BC25" s="311"/>
      <c r="BD25" s="311"/>
      <c r="BE25" s="311"/>
      <c r="BF25" s="311"/>
      <c r="BG25" s="311"/>
      <c r="BH25" s="311"/>
      <c r="BI25" s="311"/>
      <c r="BJ25" s="311"/>
      <c r="BK25" s="311"/>
      <c r="BL25" s="311"/>
      <c r="BM25" s="311"/>
      <c r="BN25" s="311"/>
      <c r="BO25" s="311"/>
      <c r="BP25" s="311"/>
      <c r="BQ25" s="311"/>
      <c r="BR25" s="311"/>
      <c r="BS25" s="311"/>
    </row>
    <row r="26" spans="1:114" s="423" customFormat="1" ht="19.95" customHeight="1">
      <c r="A26" s="118"/>
      <c r="B26" s="293" t="s">
        <v>1349</v>
      </c>
      <c r="C26" s="460" t="s">
        <v>1044</v>
      </c>
      <c r="D26" s="495" t="s">
        <v>821</v>
      </c>
      <c r="E26" s="304" t="s">
        <v>53</v>
      </c>
      <c r="F26" s="303">
        <v>230</v>
      </c>
      <c r="G26" s="208">
        <v>0.08</v>
      </c>
      <c r="H26" s="304">
        <v>1</v>
      </c>
      <c r="I26" s="303">
        <v>1</v>
      </c>
      <c r="J26" s="206">
        <f t="shared" si="4"/>
        <v>0.08</v>
      </c>
      <c r="K26" s="305">
        <v>1</v>
      </c>
      <c r="L26" s="303">
        <v>1</v>
      </c>
      <c r="M26" s="496">
        <v>0</v>
      </c>
      <c r="N26" s="497">
        <v>0</v>
      </c>
      <c r="O26" s="498">
        <v>0</v>
      </c>
      <c r="P26" s="206">
        <v>0</v>
      </c>
      <c r="Q26" s="305">
        <v>1</v>
      </c>
      <c r="R26" s="303">
        <v>1</v>
      </c>
      <c r="S26" s="307">
        <v>0</v>
      </c>
      <c r="T26" s="303">
        <v>24</v>
      </c>
      <c r="U26" s="499">
        <v>340</v>
      </c>
      <c r="V26" s="500">
        <f t="shared" si="2"/>
        <v>0</v>
      </c>
      <c r="W26" s="310" t="s">
        <v>192</v>
      </c>
      <c r="X26" s="310">
        <v>0</v>
      </c>
      <c r="Y26" s="310">
        <v>0</v>
      </c>
      <c r="Z26" s="310">
        <v>0</v>
      </c>
      <c r="AA26" s="118"/>
      <c r="AB26" s="118"/>
      <c r="AC26" s="118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  <c r="AX26" s="118"/>
      <c r="AY26" s="118"/>
      <c r="AZ26" s="118"/>
      <c r="BA26" s="118"/>
      <c r="BB26" s="118"/>
      <c r="BC26" s="118"/>
      <c r="BD26" s="118"/>
      <c r="BE26" s="118"/>
      <c r="BF26" s="118"/>
      <c r="BG26" s="118"/>
      <c r="BH26" s="118"/>
      <c r="BI26" s="118"/>
      <c r="BJ26" s="118"/>
      <c r="BK26" s="118"/>
      <c r="BL26" s="118"/>
      <c r="BM26" s="118"/>
      <c r="BN26" s="118"/>
      <c r="BO26" s="118"/>
      <c r="BP26" s="118"/>
      <c r="BQ26" s="118"/>
      <c r="BR26" s="118"/>
      <c r="BS26" s="118"/>
    </row>
    <row r="27" spans="1:114" s="423" customFormat="1" ht="19.95" customHeight="1">
      <c r="A27" s="118"/>
      <c r="B27" s="293" t="s">
        <v>1349</v>
      </c>
      <c r="C27" s="460" t="s">
        <v>841</v>
      </c>
      <c r="D27" s="495" t="s">
        <v>822</v>
      </c>
      <c r="E27" s="304" t="s">
        <v>974</v>
      </c>
      <c r="F27" s="303">
        <v>400</v>
      </c>
      <c r="G27" s="208">
        <v>2.1</v>
      </c>
      <c r="H27" s="304">
        <v>1</v>
      </c>
      <c r="I27" s="303">
        <v>0.9</v>
      </c>
      <c r="J27" s="206">
        <v>0</v>
      </c>
      <c r="K27" s="305">
        <v>1</v>
      </c>
      <c r="L27" s="303">
        <v>0</v>
      </c>
      <c r="M27" s="496">
        <f>J27*K27*L27</f>
        <v>0</v>
      </c>
      <c r="N27" s="497">
        <v>1</v>
      </c>
      <c r="O27" s="498">
        <v>1</v>
      </c>
      <c r="P27" s="206">
        <v>0</v>
      </c>
      <c r="Q27" s="305">
        <v>1</v>
      </c>
      <c r="R27" s="303">
        <v>1</v>
      </c>
      <c r="S27" s="307">
        <v>0</v>
      </c>
      <c r="T27" s="303">
        <v>24</v>
      </c>
      <c r="U27" s="499">
        <v>340</v>
      </c>
      <c r="V27" s="500">
        <f t="shared" si="2"/>
        <v>0</v>
      </c>
      <c r="W27" s="310" t="s">
        <v>192</v>
      </c>
      <c r="X27" s="310">
        <v>0</v>
      </c>
      <c r="Y27" s="310">
        <v>0</v>
      </c>
      <c r="Z27" s="310">
        <v>0</v>
      </c>
      <c r="AA27" s="118"/>
      <c r="AB27" s="118"/>
      <c r="AC27" s="118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118"/>
      <c r="CA27" s="118"/>
      <c r="CB27" s="118"/>
      <c r="CC27" s="118"/>
      <c r="CD27" s="118"/>
      <c r="CE27" s="118"/>
      <c r="CF27" s="118"/>
      <c r="CG27" s="118"/>
      <c r="CH27" s="118"/>
      <c r="CI27" s="118"/>
      <c r="CJ27" s="118"/>
      <c r="CK27" s="118"/>
      <c r="CL27" s="118"/>
      <c r="CM27" s="118"/>
      <c r="CN27" s="118"/>
      <c r="CO27" s="118"/>
      <c r="CP27" s="118"/>
      <c r="CQ27" s="118"/>
      <c r="CR27" s="118"/>
      <c r="CS27" s="118"/>
      <c r="CT27" s="118"/>
      <c r="CU27" s="118"/>
      <c r="CV27" s="118"/>
      <c r="CW27" s="118"/>
      <c r="CX27" s="118"/>
      <c r="CY27" s="118"/>
      <c r="CZ27" s="118"/>
      <c r="DA27" s="118"/>
    </row>
    <row r="28" spans="1:114" s="423" customFormat="1" ht="19.95" customHeight="1">
      <c r="A28" s="118"/>
      <c r="B28" s="158" t="s">
        <v>1479</v>
      </c>
      <c r="C28" s="366" t="s">
        <v>834</v>
      </c>
      <c r="D28" s="533" t="s">
        <v>1016</v>
      </c>
      <c r="E28" s="164" t="s">
        <v>53</v>
      </c>
      <c r="F28" s="163">
        <v>230</v>
      </c>
      <c r="G28" s="167">
        <v>5.2</v>
      </c>
      <c r="H28" s="164">
        <v>1</v>
      </c>
      <c r="I28" s="163">
        <v>1</v>
      </c>
      <c r="J28" s="165">
        <f t="shared" si="4"/>
        <v>5.2</v>
      </c>
      <c r="K28" s="384">
        <v>1</v>
      </c>
      <c r="L28" s="546">
        <v>1</v>
      </c>
      <c r="M28" s="169">
        <f>J28*K28*L28</f>
        <v>5.2</v>
      </c>
      <c r="N28" s="166">
        <v>1</v>
      </c>
      <c r="O28" s="163">
        <v>1</v>
      </c>
      <c r="P28" s="165">
        <f t="shared" si="1"/>
        <v>5.2</v>
      </c>
      <c r="Q28" s="166">
        <v>1</v>
      </c>
      <c r="R28" s="163">
        <v>0.72</v>
      </c>
      <c r="S28" s="169">
        <f>G28/H28*Q28*R28</f>
        <v>3.7439999999999998</v>
      </c>
      <c r="T28" s="163">
        <v>24</v>
      </c>
      <c r="U28" s="340">
        <v>340</v>
      </c>
      <c r="V28" s="502">
        <f t="shared" si="2"/>
        <v>30551.039999999997</v>
      </c>
      <c r="W28" s="172" t="s">
        <v>192</v>
      </c>
      <c r="X28" s="172">
        <v>0</v>
      </c>
      <c r="Y28" s="172">
        <v>0</v>
      </c>
      <c r="Z28" s="172">
        <v>0</v>
      </c>
      <c r="AA28" s="118"/>
      <c r="AB28" s="118"/>
      <c r="AC28" s="118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</row>
    <row r="29" spans="1:114" s="422" customFormat="1" ht="19.95" customHeight="1">
      <c r="A29" s="121"/>
      <c r="B29" s="293" t="s">
        <v>1349</v>
      </c>
      <c r="C29" s="460" t="s">
        <v>831</v>
      </c>
      <c r="D29" s="528" t="s">
        <v>1016</v>
      </c>
      <c r="E29" s="538" t="s">
        <v>53</v>
      </c>
      <c r="F29" s="386">
        <v>230</v>
      </c>
      <c r="G29" s="539">
        <v>12.12</v>
      </c>
      <c r="H29" s="304">
        <v>1</v>
      </c>
      <c r="I29" s="303">
        <v>1</v>
      </c>
      <c r="J29" s="296">
        <v>0</v>
      </c>
      <c r="K29" s="566">
        <v>1</v>
      </c>
      <c r="L29" s="547">
        <v>1</v>
      </c>
      <c r="M29" s="296">
        <v>0</v>
      </c>
      <c r="N29" s="387">
        <v>1</v>
      </c>
      <c r="O29" s="539">
        <v>1</v>
      </c>
      <c r="P29" s="388">
        <f t="shared" si="1"/>
        <v>0</v>
      </c>
      <c r="Q29" s="387">
        <v>1</v>
      </c>
      <c r="R29" s="539">
        <v>1</v>
      </c>
      <c r="S29" s="211">
        <v>0</v>
      </c>
      <c r="T29" s="386">
        <v>24</v>
      </c>
      <c r="U29" s="386">
        <v>340</v>
      </c>
      <c r="V29" s="542">
        <f t="shared" ref="V29:V37" si="5">+S29*T29*U29</f>
        <v>0</v>
      </c>
      <c r="W29" s="310" t="s">
        <v>192</v>
      </c>
      <c r="X29" s="486">
        <v>0</v>
      </c>
      <c r="Y29" s="486">
        <v>0</v>
      </c>
      <c r="Z29" s="486">
        <v>0</v>
      </c>
      <c r="AA29" s="121"/>
      <c r="AB29" s="121"/>
      <c r="AC29" s="121"/>
      <c r="AD29" s="121"/>
      <c r="AE29" s="121"/>
      <c r="AF29" s="121"/>
      <c r="AG29" s="121"/>
      <c r="AH29" s="121"/>
      <c r="AI29" s="121"/>
      <c r="AJ29" s="121"/>
      <c r="AK29" s="121"/>
      <c r="AL29" s="121"/>
      <c r="AM29" s="121"/>
      <c r="AN29" s="121"/>
      <c r="AO29" s="121"/>
      <c r="AP29" s="121"/>
      <c r="AQ29" s="121"/>
      <c r="AR29" s="121"/>
      <c r="AS29" s="121"/>
      <c r="AT29" s="121"/>
      <c r="AU29" s="121"/>
      <c r="AV29" s="121"/>
      <c r="AW29" s="121"/>
      <c r="AX29" s="121"/>
      <c r="AY29" s="121"/>
      <c r="AZ29" s="121"/>
      <c r="BA29" s="121"/>
      <c r="BB29" s="121"/>
      <c r="BC29" s="121"/>
      <c r="BD29" s="121"/>
      <c r="BE29" s="121"/>
      <c r="BF29" s="121"/>
      <c r="BG29" s="121"/>
      <c r="BH29" s="121"/>
      <c r="BI29" s="121"/>
      <c r="BJ29" s="121"/>
      <c r="BK29" s="121"/>
      <c r="BL29" s="121"/>
      <c r="BM29" s="121"/>
      <c r="BN29" s="121"/>
      <c r="BO29" s="121"/>
      <c r="BP29" s="121"/>
      <c r="BQ29" s="121"/>
      <c r="BR29" s="121"/>
      <c r="BS29" s="121"/>
      <c r="BT29" s="121"/>
      <c r="BU29" s="121"/>
      <c r="BV29" s="121"/>
      <c r="BW29" s="121"/>
      <c r="BX29" s="121"/>
      <c r="BY29" s="121"/>
      <c r="BZ29" s="121"/>
      <c r="CA29" s="121"/>
      <c r="CB29" s="121"/>
      <c r="CC29" s="121"/>
      <c r="CD29" s="121"/>
      <c r="CE29" s="121"/>
      <c r="CF29" s="121"/>
      <c r="CG29" s="121"/>
      <c r="CH29" s="121"/>
      <c r="CI29" s="121"/>
      <c r="CJ29" s="121"/>
      <c r="CK29" s="121"/>
      <c r="CL29" s="121"/>
      <c r="CM29" s="121"/>
      <c r="CN29" s="121"/>
      <c r="CO29" s="121"/>
      <c r="CP29" s="121"/>
      <c r="CQ29" s="121"/>
      <c r="CR29" s="121"/>
      <c r="CS29" s="121"/>
      <c r="CT29" s="121"/>
      <c r="CU29" s="121"/>
      <c r="CV29" s="121"/>
      <c r="CW29" s="121"/>
      <c r="CX29" s="121"/>
      <c r="CY29" s="121"/>
      <c r="CZ29" s="121"/>
      <c r="DA29" s="121"/>
    </row>
    <row r="30" spans="1:114" s="422" customFormat="1" ht="19.95" customHeight="1">
      <c r="A30" s="121"/>
      <c r="B30" s="723" t="s">
        <v>1539</v>
      </c>
      <c r="C30" s="188" t="s">
        <v>975</v>
      </c>
      <c r="D30" s="247" t="s">
        <v>208</v>
      </c>
      <c r="E30" s="326" t="s">
        <v>53</v>
      </c>
      <c r="F30" s="247">
        <v>230</v>
      </c>
      <c r="G30" s="745">
        <v>0.52</v>
      </c>
      <c r="H30" s="247">
        <v>1</v>
      </c>
      <c r="I30" s="247">
        <v>1</v>
      </c>
      <c r="J30" s="227">
        <f t="shared" si="4"/>
        <v>0.52</v>
      </c>
      <c r="K30" s="384">
        <v>1</v>
      </c>
      <c r="L30" s="323">
        <v>0.8</v>
      </c>
      <c r="M30" s="165">
        <f t="shared" ref="M30:M37" si="6">J30*K30*L30</f>
        <v>0.41600000000000004</v>
      </c>
      <c r="N30" s="166">
        <v>1</v>
      </c>
      <c r="O30" s="163">
        <v>0.8</v>
      </c>
      <c r="P30" s="165">
        <f t="shared" si="1"/>
        <v>0.41600000000000004</v>
      </c>
      <c r="Q30" s="166">
        <v>1</v>
      </c>
      <c r="R30" s="163">
        <v>0.7</v>
      </c>
      <c r="S30" s="326">
        <f t="shared" ref="S30:S31" si="7">G30/H30*Q30*R30</f>
        <v>0.36399999999999999</v>
      </c>
      <c r="T30" s="163">
        <v>24</v>
      </c>
      <c r="U30" s="163">
        <v>365</v>
      </c>
      <c r="V30" s="163">
        <f t="shared" si="5"/>
        <v>3188.6400000000003</v>
      </c>
      <c r="W30" s="172" t="s">
        <v>192</v>
      </c>
      <c r="X30" s="361">
        <v>0</v>
      </c>
      <c r="Y30" s="361">
        <v>0</v>
      </c>
      <c r="Z30" s="361">
        <v>0</v>
      </c>
      <c r="AA30" s="121"/>
      <c r="AB30" s="121"/>
      <c r="AC30" s="121"/>
      <c r="AD30" s="121"/>
      <c r="AE30" s="121"/>
      <c r="AF30" s="121"/>
      <c r="AG30" s="121"/>
      <c r="AH30" s="121"/>
      <c r="AI30" s="121"/>
      <c r="AJ30" s="121"/>
      <c r="AK30" s="121"/>
      <c r="AL30" s="121"/>
      <c r="AM30" s="121"/>
      <c r="AN30" s="121"/>
      <c r="AO30" s="121"/>
      <c r="AP30" s="121"/>
      <c r="AQ30" s="121"/>
      <c r="AR30" s="121"/>
      <c r="AS30" s="121"/>
      <c r="AT30" s="121"/>
      <c r="AU30" s="121"/>
      <c r="AV30" s="121"/>
      <c r="AW30" s="121"/>
      <c r="AX30" s="121"/>
      <c r="AY30" s="121"/>
      <c r="AZ30" s="121"/>
      <c r="BA30" s="121"/>
      <c r="BB30" s="121"/>
      <c r="BC30" s="121"/>
      <c r="BD30" s="121"/>
      <c r="BE30" s="121"/>
      <c r="BF30" s="121"/>
      <c r="BG30" s="121"/>
      <c r="BH30" s="121"/>
      <c r="BI30" s="121"/>
      <c r="BJ30" s="121"/>
      <c r="BK30" s="121"/>
      <c r="BL30" s="121"/>
      <c r="BM30" s="121"/>
      <c r="BN30" s="121"/>
      <c r="BO30" s="121"/>
      <c r="BP30" s="121"/>
      <c r="BQ30" s="121"/>
      <c r="BR30" s="121"/>
      <c r="BS30" s="121"/>
      <c r="BT30" s="121"/>
      <c r="BU30" s="121"/>
      <c r="BV30" s="121"/>
      <c r="BW30" s="121"/>
      <c r="BX30" s="121"/>
      <c r="BY30" s="121"/>
      <c r="BZ30" s="121"/>
      <c r="CA30" s="121"/>
      <c r="CB30" s="121"/>
      <c r="CC30" s="121"/>
      <c r="CD30" s="121"/>
      <c r="CE30" s="121"/>
      <c r="CF30" s="121"/>
      <c r="CG30" s="121"/>
      <c r="CH30" s="121"/>
      <c r="CI30" s="121"/>
      <c r="CJ30" s="121"/>
      <c r="CK30" s="121"/>
      <c r="CL30" s="121"/>
      <c r="CM30" s="121"/>
      <c r="CN30" s="121"/>
      <c r="CO30" s="121"/>
      <c r="CP30" s="121"/>
      <c r="CQ30" s="121"/>
      <c r="CR30" s="121"/>
      <c r="CS30" s="121"/>
      <c r="CT30" s="121"/>
      <c r="CU30" s="121"/>
      <c r="CV30" s="121"/>
      <c r="CW30" s="121"/>
      <c r="CX30" s="121"/>
      <c r="CY30" s="121"/>
      <c r="CZ30" s="121"/>
      <c r="DA30" s="121"/>
    </row>
    <row r="31" spans="1:114" s="422" customFormat="1" ht="19.95" customHeight="1">
      <c r="A31" s="121"/>
      <c r="B31" s="158" t="s">
        <v>1479</v>
      </c>
      <c r="C31" s="174" t="s">
        <v>977</v>
      </c>
      <c r="D31" s="175" t="s">
        <v>972</v>
      </c>
      <c r="E31" s="493" t="s">
        <v>53</v>
      </c>
      <c r="F31" s="342">
        <v>230</v>
      </c>
      <c r="G31" s="350">
        <v>1.5</v>
      </c>
      <c r="H31" s="163">
        <v>1</v>
      </c>
      <c r="I31" s="350">
        <v>1</v>
      </c>
      <c r="J31" s="229">
        <f>G31/H31*I31</f>
        <v>1.5</v>
      </c>
      <c r="K31" s="343">
        <v>1</v>
      </c>
      <c r="L31" s="350">
        <v>1</v>
      </c>
      <c r="M31" s="229">
        <f t="shared" si="6"/>
        <v>1.5</v>
      </c>
      <c r="N31" s="343">
        <v>1</v>
      </c>
      <c r="O31" s="350">
        <v>1</v>
      </c>
      <c r="P31" s="165">
        <f t="shared" si="1"/>
        <v>1.5</v>
      </c>
      <c r="Q31" s="343">
        <v>1</v>
      </c>
      <c r="R31" s="350">
        <v>1</v>
      </c>
      <c r="S31" s="181">
        <f t="shared" si="7"/>
        <v>1.5</v>
      </c>
      <c r="T31" s="342">
        <v>24</v>
      </c>
      <c r="U31" s="342">
        <v>365</v>
      </c>
      <c r="V31" s="352">
        <f t="shared" si="5"/>
        <v>13140</v>
      </c>
      <c r="W31" s="504" t="s">
        <v>192</v>
      </c>
      <c r="X31" s="353">
        <v>0</v>
      </c>
      <c r="Y31" s="353">
        <v>0</v>
      </c>
      <c r="Z31" s="353">
        <v>0</v>
      </c>
      <c r="AA31" s="121"/>
      <c r="AB31" s="121"/>
      <c r="AC31" s="121"/>
      <c r="AD31" s="121"/>
      <c r="AE31" s="121"/>
      <c r="AF31" s="121"/>
      <c r="AG31" s="121"/>
      <c r="AH31" s="121"/>
      <c r="AI31" s="121"/>
      <c r="AJ31" s="121"/>
      <c r="AK31" s="121"/>
      <c r="AL31" s="121"/>
      <c r="AM31" s="121"/>
      <c r="AN31" s="121"/>
      <c r="AO31" s="121"/>
      <c r="AP31" s="121"/>
      <c r="AQ31" s="121"/>
      <c r="AR31" s="121"/>
      <c r="AS31" s="121"/>
      <c r="AT31" s="121"/>
      <c r="AU31" s="121"/>
      <c r="AV31" s="121"/>
      <c r="AW31" s="121"/>
      <c r="AX31" s="121"/>
      <c r="AY31" s="121"/>
      <c r="AZ31" s="121"/>
      <c r="BA31" s="121"/>
      <c r="BB31" s="121"/>
      <c r="BC31" s="121"/>
      <c r="BD31" s="121"/>
      <c r="BE31" s="121"/>
      <c r="BF31" s="121"/>
      <c r="BG31" s="121"/>
      <c r="BH31" s="121"/>
      <c r="BI31" s="121"/>
      <c r="BJ31" s="121"/>
      <c r="BK31" s="121"/>
      <c r="BL31" s="121"/>
      <c r="BM31" s="121"/>
      <c r="BN31" s="121"/>
      <c r="BO31" s="121"/>
      <c r="BP31" s="121"/>
      <c r="BQ31" s="121"/>
      <c r="BR31" s="121"/>
      <c r="BS31" s="121"/>
      <c r="BT31" s="121"/>
      <c r="BU31" s="121"/>
      <c r="BV31" s="121"/>
      <c r="BW31" s="121"/>
      <c r="BX31" s="121"/>
      <c r="BY31" s="121"/>
      <c r="BZ31" s="121"/>
      <c r="CA31" s="121"/>
      <c r="CB31" s="121"/>
      <c r="CC31" s="121"/>
      <c r="CD31" s="121"/>
      <c r="CE31" s="121"/>
      <c r="CF31" s="121"/>
      <c r="CG31" s="121"/>
      <c r="CH31" s="121"/>
      <c r="CI31" s="121"/>
      <c r="CJ31" s="121"/>
      <c r="CK31" s="121"/>
      <c r="CL31" s="121"/>
      <c r="CM31" s="121"/>
      <c r="CN31" s="121"/>
      <c r="CO31" s="121"/>
      <c r="CP31" s="121"/>
      <c r="CQ31" s="121"/>
      <c r="CR31" s="121"/>
      <c r="CS31" s="121"/>
      <c r="CT31" s="121"/>
      <c r="CU31" s="121"/>
      <c r="CV31" s="121"/>
      <c r="CW31" s="121"/>
      <c r="CX31" s="121"/>
      <c r="CY31" s="121"/>
      <c r="CZ31" s="121"/>
      <c r="DA31" s="121"/>
    </row>
    <row r="32" spans="1:114" s="445" customFormat="1" ht="19.95" customHeight="1">
      <c r="A32" s="228"/>
      <c r="B32" s="158" t="s">
        <v>1349</v>
      </c>
      <c r="C32" s="121" t="s">
        <v>1191</v>
      </c>
      <c r="D32" s="175" t="s">
        <v>1307</v>
      </c>
      <c r="E32" s="176" t="s">
        <v>53</v>
      </c>
      <c r="F32" s="175">
        <v>230</v>
      </c>
      <c r="G32" s="179">
        <v>0.16</v>
      </c>
      <c r="H32" s="179">
        <v>1</v>
      </c>
      <c r="I32" s="179">
        <v>0.7</v>
      </c>
      <c r="J32" s="180">
        <f t="shared" ref="J32:J37" si="8">G32/H32/I32</f>
        <v>0.22857142857142859</v>
      </c>
      <c r="K32" s="178">
        <v>1</v>
      </c>
      <c r="L32" s="179">
        <v>1</v>
      </c>
      <c r="M32" s="180">
        <f t="shared" si="6"/>
        <v>0.22857142857142859</v>
      </c>
      <c r="N32" s="178">
        <v>1</v>
      </c>
      <c r="O32" s="179">
        <v>1</v>
      </c>
      <c r="P32" s="180">
        <f t="shared" ref="P32:P42" si="9">J32*N32*O32</f>
        <v>0.22857142857142859</v>
      </c>
      <c r="Q32" s="178">
        <v>1</v>
      </c>
      <c r="R32" s="179">
        <v>1</v>
      </c>
      <c r="S32" s="181">
        <f t="shared" ref="S32:S37" si="10">G32/H32*Q32*R32</f>
        <v>0.16</v>
      </c>
      <c r="T32" s="175">
        <v>24</v>
      </c>
      <c r="U32" s="175">
        <v>365</v>
      </c>
      <c r="V32" s="344">
        <f t="shared" si="5"/>
        <v>1401.6</v>
      </c>
      <c r="W32" s="505" t="s">
        <v>192</v>
      </c>
      <c r="X32" s="182">
        <v>0</v>
      </c>
      <c r="Y32" s="182">
        <v>0</v>
      </c>
      <c r="Z32" s="182">
        <v>0</v>
      </c>
      <c r="AA32" s="362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</row>
    <row r="33" spans="1:114" s="445" customFormat="1" ht="19.95" customHeight="1">
      <c r="A33" s="228"/>
      <c r="B33" s="158" t="s">
        <v>1512</v>
      </c>
      <c r="C33" s="214" t="s">
        <v>1188</v>
      </c>
      <c r="D33" s="205" t="s">
        <v>1192</v>
      </c>
      <c r="E33" s="204" t="s">
        <v>53</v>
      </c>
      <c r="F33" s="205">
        <v>230</v>
      </c>
      <c r="G33" s="297">
        <v>0</v>
      </c>
      <c r="H33" s="297">
        <v>1</v>
      </c>
      <c r="I33" s="297">
        <v>0.7</v>
      </c>
      <c r="J33" s="209">
        <f t="shared" si="8"/>
        <v>0</v>
      </c>
      <c r="K33" s="207">
        <v>1</v>
      </c>
      <c r="L33" s="297">
        <v>1</v>
      </c>
      <c r="M33" s="209">
        <f t="shared" si="6"/>
        <v>0</v>
      </c>
      <c r="N33" s="207">
        <v>1</v>
      </c>
      <c r="O33" s="297">
        <v>1</v>
      </c>
      <c r="P33" s="209">
        <f t="shared" si="9"/>
        <v>0</v>
      </c>
      <c r="Q33" s="207">
        <v>1</v>
      </c>
      <c r="R33" s="297">
        <v>1</v>
      </c>
      <c r="S33" s="211">
        <f t="shared" si="10"/>
        <v>0</v>
      </c>
      <c r="T33" s="205">
        <v>24</v>
      </c>
      <c r="U33" s="205">
        <v>365</v>
      </c>
      <c r="V33" s="389">
        <f t="shared" si="5"/>
        <v>0</v>
      </c>
      <c r="W33" s="520" t="s">
        <v>1259</v>
      </c>
      <c r="X33" s="213">
        <v>0</v>
      </c>
      <c r="Y33" s="213">
        <v>1</v>
      </c>
      <c r="Z33" s="213">
        <v>0</v>
      </c>
      <c r="AA33" s="362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</row>
    <row r="34" spans="1:114" s="445" customFormat="1" ht="19.95" customHeight="1">
      <c r="A34" s="228"/>
      <c r="B34" s="158" t="s">
        <v>1512</v>
      </c>
      <c r="C34" s="214" t="s">
        <v>1188</v>
      </c>
      <c r="D34" s="205" t="s">
        <v>1193</v>
      </c>
      <c r="E34" s="204" t="s">
        <v>53</v>
      </c>
      <c r="F34" s="205">
        <v>230</v>
      </c>
      <c r="G34" s="297">
        <v>0</v>
      </c>
      <c r="H34" s="297">
        <v>1</v>
      </c>
      <c r="I34" s="297">
        <v>0.7</v>
      </c>
      <c r="J34" s="209">
        <f t="shared" si="8"/>
        <v>0</v>
      </c>
      <c r="K34" s="207">
        <v>1</v>
      </c>
      <c r="L34" s="297">
        <v>1</v>
      </c>
      <c r="M34" s="209">
        <f t="shared" si="6"/>
        <v>0</v>
      </c>
      <c r="N34" s="207">
        <v>1</v>
      </c>
      <c r="O34" s="297">
        <v>1</v>
      </c>
      <c r="P34" s="209">
        <f t="shared" si="9"/>
        <v>0</v>
      </c>
      <c r="Q34" s="207">
        <v>1</v>
      </c>
      <c r="R34" s="297">
        <v>1</v>
      </c>
      <c r="S34" s="211">
        <f t="shared" si="10"/>
        <v>0</v>
      </c>
      <c r="T34" s="205">
        <v>24</v>
      </c>
      <c r="U34" s="205">
        <v>365</v>
      </c>
      <c r="V34" s="389">
        <f t="shared" si="5"/>
        <v>0</v>
      </c>
      <c r="W34" s="520" t="s">
        <v>1259</v>
      </c>
      <c r="X34" s="213">
        <v>0</v>
      </c>
      <c r="Y34" s="213">
        <v>1</v>
      </c>
      <c r="Z34" s="213">
        <v>0</v>
      </c>
      <c r="AA34" s="362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</row>
    <row r="35" spans="1:114" s="445" customFormat="1" ht="19.95" customHeight="1">
      <c r="A35" s="228"/>
      <c r="B35" s="158" t="s">
        <v>1512</v>
      </c>
      <c r="C35" s="214" t="s">
        <v>1194</v>
      </c>
      <c r="D35" s="205" t="s">
        <v>1261</v>
      </c>
      <c r="E35" s="204" t="s">
        <v>53</v>
      </c>
      <c r="F35" s="205">
        <v>230</v>
      </c>
      <c r="G35" s="297">
        <v>0</v>
      </c>
      <c r="H35" s="297">
        <v>1</v>
      </c>
      <c r="I35" s="297">
        <v>0.85</v>
      </c>
      <c r="J35" s="209">
        <f t="shared" si="8"/>
        <v>0</v>
      </c>
      <c r="K35" s="207">
        <v>1</v>
      </c>
      <c r="L35" s="297">
        <v>1</v>
      </c>
      <c r="M35" s="209">
        <f t="shared" si="6"/>
        <v>0</v>
      </c>
      <c r="N35" s="207">
        <v>1</v>
      </c>
      <c r="O35" s="297">
        <v>1</v>
      </c>
      <c r="P35" s="209">
        <f t="shared" si="9"/>
        <v>0</v>
      </c>
      <c r="Q35" s="207">
        <v>1</v>
      </c>
      <c r="R35" s="297">
        <v>1</v>
      </c>
      <c r="S35" s="211">
        <f t="shared" si="10"/>
        <v>0</v>
      </c>
      <c r="T35" s="205">
        <v>24</v>
      </c>
      <c r="U35" s="205">
        <v>365</v>
      </c>
      <c r="V35" s="389">
        <f t="shared" si="5"/>
        <v>0</v>
      </c>
      <c r="W35" s="520" t="s">
        <v>192</v>
      </c>
      <c r="X35" s="213">
        <v>0</v>
      </c>
      <c r="Y35" s="213">
        <v>0</v>
      </c>
      <c r="Z35" s="213">
        <v>0</v>
      </c>
      <c r="AA35" s="362"/>
      <c r="AB35" s="228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</row>
    <row r="36" spans="1:114" s="445" customFormat="1" ht="19.95" customHeight="1">
      <c r="A36" s="228"/>
      <c r="B36" s="723" t="s">
        <v>1539</v>
      </c>
      <c r="C36" s="816" t="s">
        <v>1559</v>
      </c>
      <c r="D36" s="788" t="s">
        <v>1261</v>
      </c>
      <c r="E36" s="800" t="s">
        <v>53</v>
      </c>
      <c r="F36" s="788">
        <v>230</v>
      </c>
      <c r="G36" s="697">
        <v>1</v>
      </c>
      <c r="H36" s="697">
        <v>1</v>
      </c>
      <c r="I36" s="697">
        <v>0.85</v>
      </c>
      <c r="J36" s="801">
        <f t="shared" si="8"/>
        <v>1.1764705882352942</v>
      </c>
      <c r="K36" s="724">
        <v>1</v>
      </c>
      <c r="L36" s="697">
        <v>1</v>
      </c>
      <c r="M36" s="801">
        <f t="shared" si="6"/>
        <v>1.1764705882352942</v>
      </c>
      <c r="N36" s="724">
        <v>1</v>
      </c>
      <c r="O36" s="697">
        <v>1</v>
      </c>
      <c r="P36" s="801">
        <f t="shared" si="9"/>
        <v>1.1764705882352942</v>
      </c>
      <c r="Q36" s="724">
        <v>1</v>
      </c>
      <c r="R36" s="697">
        <v>1</v>
      </c>
      <c r="S36" s="803">
        <f t="shared" si="10"/>
        <v>1</v>
      </c>
      <c r="T36" s="788">
        <v>24</v>
      </c>
      <c r="U36" s="788">
        <v>365</v>
      </c>
      <c r="V36" s="725">
        <f t="shared" si="5"/>
        <v>8760</v>
      </c>
      <c r="W36" s="817" t="s">
        <v>192</v>
      </c>
      <c r="X36" s="726">
        <v>0</v>
      </c>
      <c r="Y36" s="726">
        <v>0</v>
      </c>
      <c r="Z36" s="726">
        <v>0</v>
      </c>
      <c r="AA36" s="362"/>
      <c r="AB36" s="228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</row>
    <row r="37" spans="1:114" s="445" customFormat="1" ht="19.95" customHeight="1">
      <c r="A37" s="228"/>
      <c r="B37" s="158" t="s">
        <v>1349</v>
      </c>
      <c r="C37" s="121" t="s">
        <v>1481</v>
      </c>
      <c r="D37" s="175"/>
      <c r="E37" s="176" t="s">
        <v>53</v>
      </c>
      <c r="F37" s="175">
        <v>230</v>
      </c>
      <c r="G37" s="179">
        <v>11.04</v>
      </c>
      <c r="H37" s="179">
        <v>1</v>
      </c>
      <c r="I37" s="179">
        <v>0.8</v>
      </c>
      <c r="J37" s="180">
        <f t="shared" si="8"/>
        <v>13.799999999999999</v>
      </c>
      <c r="K37" s="178">
        <v>0.43</v>
      </c>
      <c r="L37" s="179">
        <v>0.2</v>
      </c>
      <c r="M37" s="180">
        <f t="shared" si="6"/>
        <v>1.1867999999999999</v>
      </c>
      <c r="N37" s="178">
        <v>0.43</v>
      </c>
      <c r="O37" s="179">
        <v>0.2</v>
      </c>
      <c r="P37" s="180">
        <f t="shared" si="9"/>
        <v>1.1867999999999999</v>
      </c>
      <c r="Q37" s="178">
        <v>0.43</v>
      </c>
      <c r="R37" s="179">
        <v>0.2</v>
      </c>
      <c r="S37" s="181">
        <f t="shared" si="10"/>
        <v>0.94943999999999995</v>
      </c>
      <c r="T37" s="175">
        <v>24</v>
      </c>
      <c r="U37" s="175">
        <v>365</v>
      </c>
      <c r="V37" s="344">
        <f t="shared" si="5"/>
        <v>8317.0944</v>
      </c>
      <c r="W37" s="505" t="s">
        <v>192</v>
      </c>
      <c r="X37" s="182">
        <v>0</v>
      </c>
      <c r="Y37" s="182">
        <v>0</v>
      </c>
      <c r="Z37" s="182">
        <v>0</v>
      </c>
      <c r="AA37" s="362"/>
      <c r="AB37" s="228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</row>
    <row r="38" spans="1:114" s="446" customFormat="1" ht="19.95" customHeight="1">
      <c r="A38" s="457"/>
      <c r="B38" s="293" t="s">
        <v>1349</v>
      </c>
      <c r="C38" s="294" t="s">
        <v>325</v>
      </c>
      <c r="D38" s="303" t="s">
        <v>212</v>
      </c>
      <c r="E38" s="304" t="s">
        <v>53</v>
      </c>
      <c r="F38" s="303">
        <v>230</v>
      </c>
      <c r="G38" s="208">
        <v>0.05</v>
      </c>
      <c r="H38" s="304">
        <v>1</v>
      </c>
      <c r="I38" s="303">
        <v>1</v>
      </c>
      <c r="J38" s="209">
        <v>0</v>
      </c>
      <c r="K38" s="305">
        <v>1</v>
      </c>
      <c r="L38" s="297">
        <v>1</v>
      </c>
      <c r="M38" s="211">
        <v>0</v>
      </c>
      <c r="N38" s="305">
        <v>1</v>
      </c>
      <c r="O38" s="303">
        <v>1</v>
      </c>
      <c r="P38" s="209">
        <f t="shared" si="9"/>
        <v>0</v>
      </c>
      <c r="Q38" s="305">
        <v>1</v>
      </c>
      <c r="R38" s="303">
        <v>1</v>
      </c>
      <c r="S38" s="307">
        <v>0</v>
      </c>
      <c r="T38" s="303">
        <v>24</v>
      </c>
      <c r="U38" s="308">
        <v>340</v>
      </c>
      <c r="V38" s="399">
        <f t="shared" si="2"/>
        <v>0</v>
      </c>
      <c r="W38" s="310" t="s">
        <v>192</v>
      </c>
      <c r="X38" s="390">
        <v>0</v>
      </c>
      <c r="Y38" s="390">
        <v>0</v>
      </c>
      <c r="Z38" s="390">
        <v>0</v>
      </c>
      <c r="AA38" s="457"/>
      <c r="AB38" s="459"/>
      <c r="AC38" s="457"/>
      <c r="AD38" s="457"/>
      <c r="AE38" s="457"/>
      <c r="AF38" s="457"/>
      <c r="AG38" s="457"/>
      <c r="AH38" s="457"/>
      <c r="AI38" s="457"/>
      <c r="AJ38" s="457"/>
      <c r="AK38" s="457"/>
      <c r="AL38" s="457"/>
      <c r="AM38" s="457"/>
      <c r="AN38" s="457"/>
      <c r="AO38" s="457"/>
      <c r="AP38" s="457"/>
      <c r="AQ38" s="457"/>
      <c r="AR38" s="457"/>
      <c r="AS38" s="457"/>
      <c r="AT38" s="457"/>
      <c r="AU38" s="457"/>
      <c r="AV38" s="457"/>
      <c r="AW38" s="457"/>
      <c r="AX38" s="457"/>
      <c r="AY38" s="457"/>
      <c r="AZ38" s="457"/>
      <c r="BA38" s="457"/>
      <c r="BB38" s="457"/>
      <c r="BC38" s="457"/>
      <c r="BD38" s="457"/>
      <c r="BE38" s="457"/>
      <c r="BF38" s="457"/>
      <c r="BG38" s="457"/>
      <c r="BH38" s="457"/>
      <c r="BI38" s="457"/>
      <c r="BJ38" s="457"/>
      <c r="BK38" s="457"/>
      <c r="BL38" s="457"/>
      <c r="BM38" s="457"/>
      <c r="BN38" s="457"/>
      <c r="BO38" s="457"/>
      <c r="BP38" s="457"/>
      <c r="BQ38" s="457"/>
      <c r="BR38" s="457"/>
      <c r="BS38" s="457"/>
      <c r="BT38" s="457"/>
      <c r="BU38" s="457"/>
      <c r="BV38" s="457"/>
      <c r="BW38" s="457"/>
      <c r="BX38" s="457"/>
      <c r="BY38" s="457"/>
      <c r="BZ38" s="457"/>
      <c r="CA38" s="457"/>
      <c r="CB38" s="457"/>
      <c r="CC38" s="457"/>
      <c r="CD38" s="457"/>
      <c r="CE38" s="457"/>
      <c r="CF38" s="457"/>
      <c r="CG38" s="457"/>
      <c r="CH38" s="457"/>
      <c r="CI38" s="457"/>
      <c r="CJ38" s="457"/>
      <c r="CK38" s="457"/>
      <c r="CL38" s="457"/>
      <c r="CM38" s="457"/>
      <c r="CN38" s="457"/>
      <c r="CO38" s="457"/>
      <c r="CP38" s="457"/>
      <c r="CQ38" s="457"/>
      <c r="CR38" s="457"/>
      <c r="CS38" s="457"/>
      <c r="CT38" s="457"/>
      <c r="CU38" s="457"/>
      <c r="CV38" s="457"/>
      <c r="CW38" s="457"/>
      <c r="CX38" s="457"/>
      <c r="CY38" s="457"/>
      <c r="CZ38" s="457"/>
      <c r="DA38" s="457"/>
    </row>
    <row r="39" spans="1:114" s="446" customFormat="1" ht="19.95" customHeight="1">
      <c r="A39" s="457"/>
      <c r="B39" s="293" t="s">
        <v>1349</v>
      </c>
      <c r="C39" s="294" t="s">
        <v>326</v>
      </c>
      <c r="D39" s="303" t="s">
        <v>213</v>
      </c>
      <c r="E39" s="304" t="s">
        <v>53</v>
      </c>
      <c r="F39" s="303">
        <v>230</v>
      </c>
      <c r="G39" s="208">
        <v>0.03</v>
      </c>
      <c r="H39" s="304">
        <v>1</v>
      </c>
      <c r="I39" s="303">
        <v>1</v>
      </c>
      <c r="J39" s="209">
        <v>0</v>
      </c>
      <c r="K39" s="305">
        <v>1</v>
      </c>
      <c r="L39" s="297">
        <v>1</v>
      </c>
      <c r="M39" s="211">
        <v>0</v>
      </c>
      <c r="N39" s="305">
        <v>1</v>
      </c>
      <c r="O39" s="303">
        <v>1</v>
      </c>
      <c r="P39" s="209">
        <f t="shared" si="9"/>
        <v>0</v>
      </c>
      <c r="Q39" s="305">
        <v>1</v>
      </c>
      <c r="R39" s="303">
        <v>1</v>
      </c>
      <c r="S39" s="307">
        <v>0</v>
      </c>
      <c r="T39" s="303">
        <v>8</v>
      </c>
      <c r="U39" s="308">
        <v>12</v>
      </c>
      <c r="V39" s="399">
        <f t="shared" si="2"/>
        <v>0</v>
      </c>
      <c r="W39" s="310" t="s">
        <v>192</v>
      </c>
      <c r="X39" s="390">
        <v>0</v>
      </c>
      <c r="Y39" s="390">
        <v>0</v>
      </c>
      <c r="Z39" s="390">
        <v>0</v>
      </c>
      <c r="AA39" s="457"/>
      <c r="AB39" s="459"/>
      <c r="AC39" s="457"/>
      <c r="AD39" s="457"/>
      <c r="AE39" s="457"/>
      <c r="AF39" s="457"/>
      <c r="AG39" s="457"/>
      <c r="AH39" s="457"/>
      <c r="AI39" s="457"/>
      <c r="AJ39" s="457"/>
      <c r="AK39" s="457"/>
      <c r="AL39" s="457"/>
      <c r="AM39" s="457"/>
      <c r="AN39" s="457"/>
      <c r="AO39" s="457"/>
      <c r="AP39" s="457"/>
      <c r="AQ39" s="457"/>
      <c r="AR39" s="457"/>
      <c r="AS39" s="457"/>
      <c r="AT39" s="457"/>
      <c r="AU39" s="457"/>
      <c r="AV39" s="457"/>
      <c r="AW39" s="457"/>
      <c r="AX39" s="457"/>
      <c r="AY39" s="457"/>
      <c r="AZ39" s="457"/>
      <c r="BA39" s="457"/>
      <c r="BB39" s="457"/>
      <c r="BC39" s="457"/>
      <c r="BD39" s="457"/>
      <c r="BE39" s="457"/>
      <c r="BF39" s="457"/>
      <c r="BG39" s="457"/>
      <c r="BH39" s="457"/>
      <c r="BI39" s="457"/>
      <c r="BJ39" s="457"/>
      <c r="BK39" s="457"/>
      <c r="BL39" s="457"/>
      <c r="BM39" s="457"/>
      <c r="BN39" s="457"/>
      <c r="BO39" s="457"/>
      <c r="BP39" s="457"/>
      <c r="BQ39" s="457"/>
      <c r="BR39" s="457"/>
      <c r="BS39" s="457"/>
      <c r="BT39" s="457"/>
      <c r="BU39" s="457"/>
      <c r="BV39" s="457"/>
      <c r="BW39" s="457"/>
      <c r="BX39" s="457"/>
      <c r="BY39" s="457"/>
      <c r="BZ39" s="457"/>
      <c r="CA39" s="457"/>
      <c r="CB39" s="457"/>
      <c r="CC39" s="457"/>
      <c r="CD39" s="457"/>
      <c r="CE39" s="457"/>
      <c r="CF39" s="457"/>
      <c r="CG39" s="457"/>
      <c r="CH39" s="457"/>
      <c r="CI39" s="457"/>
      <c r="CJ39" s="457"/>
      <c r="CK39" s="457"/>
      <c r="CL39" s="457"/>
      <c r="CM39" s="457"/>
      <c r="CN39" s="457"/>
      <c r="CO39" s="457"/>
      <c r="CP39" s="457"/>
      <c r="CQ39" s="457"/>
      <c r="CR39" s="457"/>
      <c r="CS39" s="457"/>
      <c r="CT39" s="457"/>
      <c r="CU39" s="457"/>
      <c r="CV39" s="457"/>
      <c r="CW39" s="457"/>
      <c r="CX39" s="457"/>
      <c r="CY39" s="457"/>
      <c r="CZ39" s="457"/>
      <c r="DA39" s="457"/>
    </row>
    <row r="40" spans="1:114" s="444" customFormat="1" ht="19.95" customHeight="1">
      <c r="A40" s="459"/>
      <c r="B40" s="293" t="s">
        <v>1349</v>
      </c>
      <c r="C40" s="215" t="s">
        <v>803</v>
      </c>
      <c r="D40" s="205"/>
      <c r="E40" s="204" t="s">
        <v>53</v>
      </c>
      <c r="F40" s="205">
        <v>230</v>
      </c>
      <c r="G40" s="297">
        <v>5.96</v>
      </c>
      <c r="H40" s="518">
        <v>1</v>
      </c>
      <c r="I40" s="297">
        <v>1</v>
      </c>
      <c r="J40" s="209">
        <v>0</v>
      </c>
      <c r="K40" s="207">
        <v>1</v>
      </c>
      <c r="L40" s="297">
        <v>1</v>
      </c>
      <c r="M40" s="209">
        <v>0</v>
      </c>
      <c r="N40" s="207">
        <v>1</v>
      </c>
      <c r="O40" s="297">
        <v>1</v>
      </c>
      <c r="P40" s="519">
        <f t="shared" si="9"/>
        <v>0</v>
      </c>
      <c r="Q40" s="207">
        <v>0.7</v>
      </c>
      <c r="R40" s="297">
        <v>0.45</v>
      </c>
      <c r="S40" s="211">
        <v>0</v>
      </c>
      <c r="T40" s="205">
        <v>24</v>
      </c>
      <c r="U40" s="205">
        <v>365</v>
      </c>
      <c r="V40" s="389">
        <f>+S40*T40*U40</f>
        <v>0</v>
      </c>
      <c r="W40" s="520" t="s">
        <v>152</v>
      </c>
      <c r="X40" s="213" t="s">
        <v>152</v>
      </c>
      <c r="Y40" s="213" t="s">
        <v>152</v>
      </c>
      <c r="Z40" s="213" t="s">
        <v>152</v>
      </c>
      <c r="AA40" s="633"/>
      <c r="AB40" s="459"/>
      <c r="AC40" s="459"/>
      <c r="AD40" s="459"/>
      <c r="AE40" s="459"/>
      <c r="AF40" s="459"/>
      <c r="AG40" s="459"/>
      <c r="AH40" s="459"/>
      <c r="AI40" s="459"/>
      <c r="AJ40" s="459"/>
      <c r="AK40" s="459"/>
      <c r="AL40" s="459"/>
      <c r="AM40" s="459"/>
      <c r="AN40" s="459"/>
      <c r="AO40" s="459"/>
      <c r="AP40" s="459"/>
      <c r="AQ40" s="459"/>
      <c r="AR40" s="459"/>
      <c r="AS40" s="459"/>
      <c r="AT40" s="459"/>
      <c r="AU40" s="459"/>
      <c r="AV40" s="459"/>
      <c r="AW40" s="459"/>
      <c r="AX40" s="459"/>
      <c r="AY40" s="459"/>
      <c r="AZ40" s="459"/>
      <c r="BA40" s="459"/>
      <c r="BB40" s="459"/>
      <c r="BC40" s="459"/>
      <c r="BD40" s="459"/>
      <c r="BE40" s="459"/>
      <c r="BF40" s="459"/>
      <c r="BG40" s="459"/>
      <c r="BH40" s="459"/>
      <c r="BI40" s="459"/>
      <c r="BJ40" s="459"/>
      <c r="BK40" s="459"/>
      <c r="BL40" s="459"/>
      <c r="BM40" s="459"/>
      <c r="BN40" s="459"/>
      <c r="BO40" s="459"/>
      <c r="BP40" s="459"/>
      <c r="BQ40" s="459"/>
      <c r="BR40" s="459"/>
      <c r="BS40" s="459"/>
      <c r="BT40" s="459"/>
      <c r="BU40" s="459"/>
      <c r="BV40" s="459"/>
      <c r="BW40" s="459"/>
      <c r="BX40" s="459"/>
      <c r="BY40" s="459"/>
      <c r="BZ40" s="459"/>
      <c r="CA40" s="459"/>
      <c r="CB40" s="459"/>
      <c r="CC40" s="459"/>
      <c r="CD40" s="459"/>
      <c r="CE40" s="459"/>
      <c r="CF40" s="459"/>
      <c r="CG40" s="459"/>
      <c r="CH40" s="459"/>
      <c r="CI40" s="459"/>
      <c r="CJ40" s="459"/>
      <c r="CK40" s="459"/>
      <c r="CL40" s="459"/>
      <c r="CM40" s="459"/>
      <c r="CN40" s="459"/>
      <c r="CO40" s="459"/>
      <c r="CP40" s="459"/>
      <c r="CQ40" s="459"/>
      <c r="CR40" s="459"/>
      <c r="CS40" s="459"/>
      <c r="CT40" s="459"/>
      <c r="CU40" s="459"/>
      <c r="CV40" s="459"/>
      <c r="CW40" s="459"/>
      <c r="CX40" s="459"/>
      <c r="CY40" s="459"/>
      <c r="CZ40" s="459"/>
      <c r="DA40" s="459"/>
    </row>
    <row r="41" spans="1:114" s="444" customFormat="1" ht="19.95" customHeight="1">
      <c r="A41" s="459"/>
      <c r="B41" s="293" t="s">
        <v>1349</v>
      </c>
      <c r="C41" s="385" t="s">
        <v>804</v>
      </c>
      <c r="D41" s="205" t="s">
        <v>152</v>
      </c>
      <c r="E41" s="204" t="s">
        <v>53</v>
      </c>
      <c r="F41" s="205">
        <v>230</v>
      </c>
      <c r="G41" s="297">
        <v>27.4</v>
      </c>
      <c r="H41" s="518">
        <v>1</v>
      </c>
      <c r="I41" s="297">
        <v>1</v>
      </c>
      <c r="J41" s="209">
        <v>0</v>
      </c>
      <c r="K41" s="207">
        <v>1</v>
      </c>
      <c r="L41" s="297">
        <v>1</v>
      </c>
      <c r="M41" s="209">
        <v>0</v>
      </c>
      <c r="N41" s="207">
        <v>1</v>
      </c>
      <c r="O41" s="297">
        <v>1</v>
      </c>
      <c r="P41" s="519">
        <f t="shared" si="9"/>
        <v>0</v>
      </c>
      <c r="Q41" s="207">
        <v>0.7</v>
      </c>
      <c r="R41" s="297">
        <v>0.45</v>
      </c>
      <c r="S41" s="211">
        <v>0</v>
      </c>
      <c r="T41" s="205">
        <v>18</v>
      </c>
      <c r="U41" s="205">
        <v>365</v>
      </c>
      <c r="V41" s="389">
        <f>+S41*T41*U41</f>
        <v>0</v>
      </c>
      <c r="W41" s="520" t="s">
        <v>152</v>
      </c>
      <c r="X41" s="213" t="s">
        <v>152</v>
      </c>
      <c r="Y41" s="213" t="s">
        <v>152</v>
      </c>
      <c r="Z41" s="213" t="s">
        <v>152</v>
      </c>
      <c r="AA41" s="633"/>
      <c r="AB41" s="459"/>
      <c r="AC41" s="459"/>
      <c r="AD41" s="459"/>
      <c r="AE41" s="459"/>
      <c r="AF41" s="459"/>
      <c r="AG41" s="459"/>
      <c r="AH41" s="459"/>
      <c r="AI41" s="459"/>
      <c r="AJ41" s="459"/>
      <c r="AK41" s="459"/>
      <c r="AL41" s="459"/>
      <c r="AM41" s="459"/>
      <c r="AN41" s="459"/>
      <c r="AO41" s="459"/>
      <c r="AP41" s="459"/>
      <c r="AQ41" s="459"/>
      <c r="AR41" s="459"/>
      <c r="AS41" s="459"/>
      <c r="AT41" s="459"/>
      <c r="AU41" s="459"/>
      <c r="AV41" s="459"/>
      <c r="AW41" s="459"/>
      <c r="AX41" s="459"/>
      <c r="AY41" s="459"/>
      <c r="AZ41" s="459"/>
      <c r="BA41" s="459"/>
      <c r="BB41" s="459"/>
      <c r="BC41" s="459"/>
      <c r="BD41" s="459"/>
      <c r="BE41" s="459"/>
      <c r="BF41" s="459"/>
      <c r="BG41" s="459"/>
      <c r="BH41" s="459"/>
      <c r="BI41" s="459"/>
      <c r="BJ41" s="459"/>
      <c r="BK41" s="459"/>
      <c r="BL41" s="459"/>
      <c r="BM41" s="459"/>
      <c r="BN41" s="459"/>
      <c r="BO41" s="459"/>
      <c r="BP41" s="459"/>
      <c r="BQ41" s="459"/>
      <c r="BR41" s="459"/>
      <c r="BS41" s="459"/>
      <c r="BT41" s="459"/>
      <c r="BU41" s="459"/>
      <c r="BV41" s="459"/>
      <c r="BW41" s="459"/>
      <c r="BX41" s="459"/>
      <c r="BY41" s="459"/>
      <c r="BZ41" s="459"/>
      <c r="CA41" s="459"/>
      <c r="CB41" s="459"/>
      <c r="CC41" s="459"/>
      <c r="CD41" s="459"/>
      <c r="CE41" s="459"/>
      <c r="CF41" s="459"/>
      <c r="CG41" s="459"/>
      <c r="CH41" s="459"/>
      <c r="CI41" s="459"/>
      <c r="CJ41" s="459"/>
      <c r="CK41" s="459"/>
      <c r="CL41" s="459"/>
      <c r="CM41" s="459"/>
      <c r="CN41" s="459"/>
      <c r="CO41" s="459"/>
      <c r="CP41" s="459"/>
      <c r="CQ41" s="459"/>
      <c r="CR41" s="459"/>
      <c r="CS41" s="459"/>
      <c r="CT41" s="459"/>
      <c r="CU41" s="459"/>
      <c r="CV41" s="459"/>
      <c r="CW41" s="459"/>
      <c r="CX41" s="459"/>
      <c r="CY41" s="459"/>
      <c r="CZ41" s="459"/>
      <c r="DA41" s="459"/>
    </row>
    <row r="42" spans="1:114" s="422" customFormat="1" ht="19.95" customHeight="1" thickBot="1">
      <c r="A42" s="121"/>
      <c r="B42" s="293" t="s">
        <v>1349</v>
      </c>
      <c r="C42" s="385" t="s">
        <v>806</v>
      </c>
      <c r="D42" s="205"/>
      <c r="E42" s="538" t="s">
        <v>53</v>
      </c>
      <c r="F42" s="386">
        <v>230</v>
      </c>
      <c r="G42" s="539">
        <v>6.3529999999999998</v>
      </c>
      <c r="H42" s="540">
        <v>1</v>
      </c>
      <c r="I42" s="539">
        <v>1</v>
      </c>
      <c r="J42" s="296">
        <v>0</v>
      </c>
      <c r="K42" s="387">
        <v>1</v>
      </c>
      <c r="L42" s="539">
        <v>1</v>
      </c>
      <c r="M42" s="539">
        <v>0</v>
      </c>
      <c r="N42" s="387">
        <v>0.7</v>
      </c>
      <c r="O42" s="539">
        <v>1</v>
      </c>
      <c r="P42" s="388">
        <f t="shared" si="9"/>
        <v>0</v>
      </c>
      <c r="Q42" s="387">
        <v>1</v>
      </c>
      <c r="R42" s="548">
        <v>1</v>
      </c>
      <c r="S42" s="386">
        <v>0</v>
      </c>
      <c r="T42" s="386">
        <v>24</v>
      </c>
      <c r="U42" s="386">
        <v>340</v>
      </c>
      <c r="V42" s="389">
        <f>+S42*T42*U42</f>
        <v>0</v>
      </c>
      <c r="W42" s="543" t="s">
        <v>192</v>
      </c>
      <c r="X42" s="486">
        <v>0</v>
      </c>
      <c r="Y42" s="486">
        <v>0</v>
      </c>
      <c r="Z42" s="486">
        <v>0</v>
      </c>
      <c r="AA42" s="121"/>
      <c r="AB42" s="121"/>
      <c r="AC42" s="121"/>
      <c r="AD42" s="121"/>
      <c r="AE42" s="121"/>
      <c r="AF42" s="121"/>
      <c r="AG42" s="121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  <c r="BH42" s="121"/>
      <c r="BI42" s="121"/>
      <c r="BJ42" s="121"/>
      <c r="BK42" s="121"/>
      <c r="BL42" s="121"/>
      <c r="BM42" s="121"/>
      <c r="BN42" s="121"/>
      <c r="BO42" s="121"/>
      <c r="BP42" s="121"/>
      <c r="BQ42" s="121"/>
      <c r="BR42" s="121"/>
      <c r="BS42" s="121"/>
      <c r="BT42" s="121"/>
      <c r="BU42" s="121"/>
      <c r="BV42" s="121"/>
      <c r="BW42" s="121"/>
      <c r="BX42" s="121"/>
      <c r="BY42" s="121"/>
      <c r="BZ42" s="121"/>
      <c r="CA42" s="121"/>
      <c r="CB42" s="121"/>
      <c r="CC42" s="121"/>
      <c r="CD42" s="121"/>
      <c r="CE42" s="121"/>
      <c r="CF42" s="121"/>
      <c r="CG42" s="121"/>
      <c r="CH42" s="121"/>
      <c r="CI42" s="121"/>
      <c r="CJ42" s="121"/>
      <c r="CK42" s="121"/>
      <c r="CL42" s="121"/>
      <c r="CM42" s="121"/>
      <c r="CN42" s="121"/>
      <c r="CO42" s="121"/>
      <c r="CP42" s="121"/>
      <c r="CQ42" s="121"/>
      <c r="CR42" s="121"/>
      <c r="CS42" s="121"/>
      <c r="CT42" s="121"/>
      <c r="CU42" s="121"/>
      <c r="CV42" s="121"/>
      <c r="CW42" s="121"/>
      <c r="CX42" s="121"/>
      <c r="CY42" s="121"/>
      <c r="CZ42" s="121"/>
      <c r="DA42" s="121"/>
    </row>
    <row r="43" spans="1:114" s="298" customFormat="1" ht="19.95" customHeight="1" thickBot="1">
      <c r="B43" s="158"/>
      <c r="C43" s="223" t="s">
        <v>76</v>
      </c>
      <c r="D43" s="202"/>
      <c r="E43" s="164"/>
      <c r="F43" s="163"/>
      <c r="G43" s="167"/>
      <c r="H43" s="164"/>
      <c r="I43" s="163"/>
      <c r="J43" s="229"/>
      <c r="K43" s="166"/>
      <c r="L43" s="350"/>
      <c r="M43" s="312"/>
      <c r="N43" s="166"/>
      <c r="O43" s="163"/>
      <c r="P43" s="433"/>
      <c r="Q43" s="166"/>
      <c r="R43" s="163"/>
      <c r="S43" s="169"/>
      <c r="T43" s="163"/>
      <c r="U43" s="340"/>
      <c r="V43" s="191"/>
      <c r="W43" s="172"/>
      <c r="X43" s="361"/>
      <c r="Y43" s="361"/>
      <c r="Z43" s="361"/>
      <c r="AB43" s="299"/>
    </row>
    <row r="44" spans="1:114" ht="19.95" customHeight="1">
      <c r="B44" s="158" t="s">
        <v>1349</v>
      </c>
      <c r="C44" s="665" t="s">
        <v>1042</v>
      </c>
      <c r="D44" s="224" t="s">
        <v>1063</v>
      </c>
      <c r="E44" s="164" t="s">
        <v>53</v>
      </c>
      <c r="F44" s="163">
        <v>230</v>
      </c>
      <c r="G44" s="167">
        <v>0.15</v>
      </c>
      <c r="H44" s="167">
        <v>1</v>
      </c>
      <c r="I44" s="163">
        <v>0.9</v>
      </c>
      <c r="J44" s="229">
        <f>G44/H44/I44</f>
        <v>0.16666666666666666</v>
      </c>
      <c r="K44" s="166">
        <v>1</v>
      </c>
      <c r="L44" s="179">
        <v>1</v>
      </c>
      <c r="M44" s="229">
        <f t="shared" ref="M44:M47" si="11">J44*K44*L44</f>
        <v>0.16666666666666666</v>
      </c>
      <c r="N44" s="166">
        <v>1</v>
      </c>
      <c r="O44" s="163">
        <v>1</v>
      </c>
      <c r="P44" s="180">
        <f t="shared" ref="P44:P47" si="12">J44*N44*O44</f>
        <v>0.16666666666666666</v>
      </c>
      <c r="Q44" s="166">
        <v>1</v>
      </c>
      <c r="R44" s="163">
        <v>1</v>
      </c>
      <c r="S44" s="339">
        <f t="shared" ref="S44:S47" si="13">G44/H44*Q44*R44</f>
        <v>0.15</v>
      </c>
      <c r="T44" s="163">
        <v>24</v>
      </c>
      <c r="U44" s="170">
        <v>340</v>
      </c>
      <c r="V44" s="193">
        <f>S44*T44*U44</f>
        <v>1223.9999999999998</v>
      </c>
      <c r="W44" s="182" t="s">
        <v>192</v>
      </c>
      <c r="X44" s="157">
        <v>0</v>
      </c>
      <c r="Y44" s="157">
        <v>0</v>
      </c>
      <c r="Z44" s="157">
        <v>0</v>
      </c>
      <c r="AB44" s="201"/>
    </row>
    <row r="45" spans="1:114" ht="19.95" customHeight="1">
      <c r="B45" s="158" t="s">
        <v>1349</v>
      </c>
      <c r="C45" s="661" t="s">
        <v>1043</v>
      </c>
      <c r="D45" s="224" t="s">
        <v>907</v>
      </c>
      <c r="E45" s="164" t="s">
        <v>53</v>
      </c>
      <c r="F45" s="163">
        <v>230</v>
      </c>
      <c r="G45" s="167">
        <v>0.2</v>
      </c>
      <c r="H45" s="167">
        <v>1</v>
      </c>
      <c r="I45" s="163">
        <v>0.8</v>
      </c>
      <c r="J45" s="229">
        <f>G45/H45/I45</f>
        <v>0.25</v>
      </c>
      <c r="K45" s="166">
        <v>1</v>
      </c>
      <c r="L45" s="179">
        <v>1</v>
      </c>
      <c r="M45" s="229">
        <f t="shared" si="11"/>
        <v>0.25</v>
      </c>
      <c r="N45" s="166">
        <v>1</v>
      </c>
      <c r="O45" s="170">
        <v>1</v>
      </c>
      <c r="P45" s="197">
        <f t="shared" si="12"/>
        <v>0.25</v>
      </c>
      <c r="Q45" s="166">
        <v>1</v>
      </c>
      <c r="R45" s="163">
        <v>1</v>
      </c>
      <c r="S45" s="339">
        <f t="shared" si="13"/>
        <v>0.2</v>
      </c>
      <c r="T45" s="163">
        <v>24</v>
      </c>
      <c r="U45" s="170">
        <v>340</v>
      </c>
      <c r="V45" s="193">
        <f>S45*T45*U45</f>
        <v>1632.0000000000002</v>
      </c>
      <c r="W45" s="157" t="s">
        <v>192</v>
      </c>
      <c r="X45" s="157">
        <v>0</v>
      </c>
      <c r="Y45" s="157">
        <v>0</v>
      </c>
      <c r="Z45" s="157">
        <v>0</v>
      </c>
      <c r="AB45" s="201"/>
    </row>
    <row r="46" spans="1:114" ht="19.95" customHeight="1">
      <c r="B46" s="158" t="s">
        <v>1349</v>
      </c>
      <c r="C46" s="659" t="s">
        <v>280</v>
      </c>
      <c r="D46" s="195" t="s">
        <v>565</v>
      </c>
      <c r="E46" s="176" t="s">
        <v>53</v>
      </c>
      <c r="F46" s="154">
        <v>230</v>
      </c>
      <c r="G46" s="549">
        <v>5.8000000000000003E-2</v>
      </c>
      <c r="H46" s="167">
        <v>1</v>
      </c>
      <c r="I46" s="175">
        <v>1</v>
      </c>
      <c r="J46" s="339">
        <f>G46/H46/I46</f>
        <v>5.8000000000000003E-2</v>
      </c>
      <c r="K46" s="178">
        <v>1</v>
      </c>
      <c r="L46" s="179">
        <v>1</v>
      </c>
      <c r="M46" s="327">
        <f t="shared" si="11"/>
        <v>5.8000000000000003E-2</v>
      </c>
      <c r="N46" s="178">
        <v>1</v>
      </c>
      <c r="O46" s="175">
        <v>1</v>
      </c>
      <c r="P46" s="339">
        <f t="shared" si="12"/>
        <v>5.8000000000000003E-2</v>
      </c>
      <c r="Q46" s="178">
        <v>1</v>
      </c>
      <c r="R46" s="163">
        <v>1</v>
      </c>
      <c r="S46" s="339">
        <f t="shared" si="13"/>
        <v>5.8000000000000003E-2</v>
      </c>
      <c r="T46" s="175">
        <v>0</v>
      </c>
      <c r="U46" s="170">
        <v>340</v>
      </c>
      <c r="V46" s="193">
        <f t="shared" ref="V46:V58" si="14">S46*T46*U46</f>
        <v>0</v>
      </c>
      <c r="W46" s="182" t="s">
        <v>1259</v>
      </c>
      <c r="X46" s="157">
        <v>0</v>
      </c>
      <c r="Y46" s="1325">
        <v>0</v>
      </c>
      <c r="Z46" s="157">
        <v>0</v>
      </c>
    </row>
    <row r="47" spans="1:114" ht="19.95" customHeight="1">
      <c r="B47" s="158" t="s">
        <v>1349</v>
      </c>
      <c r="C47" s="159" t="s">
        <v>281</v>
      </c>
      <c r="D47" s="195" t="s">
        <v>566</v>
      </c>
      <c r="E47" s="176" t="s">
        <v>53</v>
      </c>
      <c r="F47" s="154">
        <v>230</v>
      </c>
      <c r="G47" s="549">
        <v>5.8000000000000003E-2</v>
      </c>
      <c r="H47" s="167">
        <v>1</v>
      </c>
      <c r="I47" s="175">
        <v>1</v>
      </c>
      <c r="J47" s="339">
        <f t="shared" ref="J47:J58" si="15">G47/H47/I47</f>
        <v>5.8000000000000003E-2</v>
      </c>
      <c r="K47" s="178">
        <v>1</v>
      </c>
      <c r="L47" s="179">
        <v>1</v>
      </c>
      <c r="M47" s="327">
        <f t="shared" si="11"/>
        <v>5.8000000000000003E-2</v>
      </c>
      <c r="N47" s="178">
        <v>1</v>
      </c>
      <c r="O47" s="175">
        <v>1</v>
      </c>
      <c r="P47" s="339">
        <f t="shared" si="12"/>
        <v>5.8000000000000003E-2</v>
      </c>
      <c r="Q47" s="178">
        <v>1</v>
      </c>
      <c r="R47" s="163">
        <v>1</v>
      </c>
      <c r="S47" s="339">
        <f t="shared" si="13"/>
        <v>5.8000000000000003E-2</v>
      </c>
      <c r="T47" s="175">
        <v>0</v>
      </c>
      <c r="U47" s="170">
        <v>340</v>
      </c>
      <c r="V47" s="193">
        <f t="shared" si="14"/>
        <v>0</v>
      </c>
      <c r="W47" s="182" t="s">
        <v>1259</v>
      </c>
      <c r="X47" s="157">
        <v>0</v>
      </c>
      <c r="Y47" s="1327"/>
      <c r="Z47" s="157">
        <v>0</v>
      </c>
    </row>
    <row r="48" spans="1:114" ht="19.95" customHeight="1">
      <c r="B48" s="293" t="s">
        <v>1349</v>
      </c>
      <c r="C48" s="507" t="s">
        <v>282</v>
      </c>
      <c r="D48" s="404" t="s">
        <v>567</v>
      </c>
      <c r="E48" s="204" t="s">
        <v>53</v>
      </c>
      <c r="F48" s="508">
        <v>230</v>
      </c>
      <c r="G48" s="550">
        <v>7.0000000000000001E-3</v>
      </c>
      <c r="H48" s="208">
        <v>1</v>
      </c>
      <c r="I48" s="205">
        <v>1</v>
      </c>
      <c r="J48" s="544">
        <f t="shared" si="15"/>
        <v>7.0000000000000001E-3</v>
      </c>
      <c r="K48" s="207">
        <v>1</v>
      </c>
      <c r="L48" s="297">
        <v>1</v>
      </c>
      <c r="M48" s="296">
        <v>0</v>
      </c>
      <c r="N48" s="207">
        <v>1</v>
      </c>
      <c r="O48" s="205">
        <v>1</v>
      </c>
      <c r="P48" s="544">
        <v>0</v>
      </c>
      <c r="Q48" s="207">
        <v>1</v>
      </c>
      <c r="R48" s="303">
        <v>1</v>
      </c>
      <c r="S48" s="211">
        <v>0</v>
      </c>
      <c r="T48" s="205">
        <v>24</v>
      </c>
      <c r="U48" s="308">
        <v>340</v>
      </c>
      <c r="V48" s="306">
        <f t="shared" si="14"/>
        <v>0</v>
      </c>
      <c r="W48" s="213" t="s">
        <v>772</v>
      </c>
      <c r="X48" s="402">
        <v>0</v>
      </c>
      <c r="Y48" s="1419">
        <v>1</v>
      </c>
      <c r="Z48" s="402">
        <v>0</v>
      </c>
    </row>
    <row r="49" spans="2:28" ht="19.95" customHeight="1">
      <c r="B49" s="293" t="s">
        <v>1349</v>
      </c>
      <c r="C49" s="507" t="s">
        <v>282</v>
      </c>
      <c r="D49" s="404" t="s">
        <v>568</v>
      </c>
      <c r="E49" s="204" t="s">
        <v>53</v>
      </c>
      <c r="F49" s="508">
        <v>230</v>
      </c>
      <c r="G49" s="550">
        <v>7.0000000000000001E-3</v>
      </c>
      <c r="H49" s="208">
        <v>1</v>
      </c>
      <c r="I49" s="205">
        <v>1</v>
      </c>
      <c r="J49" s="544">
        <f t="shared" si="15"/>
        <v>7.0000000000000001E-3</v>
      </c>
      <c r="K49" s="207">
        <v>1</v>
      </c>
      <c r="L49" s="297">
        <v>1</v>
      </c>
      <c r="M49" s="296">
        <v>0</v>
      </c>
      <c r="N49" s="207">
        <v>1</v>
      </c>
      <c r="O49" s="205">
        <v>1</v>
      </c>
      <c r="P49" s="544">
        <v>0</v>
      </c>
      <c r="Q49" s="207">
        <v>1</v>
      </c>
      <c r="R49" s="303">
        <v>1</v>
      </c>
      <c r="S49" s="211">
        <v>0</v>
      </c>
      <c r="T49" s="205">
        <v>24</v>
      </c>
      <c r="U49" s="308">
        <v>340</v>
      </c>
      <c r="V49" s="306">
        <f t="shared" si="14"/>
        <v>0</v>
      </c>
      <c r="W49" s="213" t="s">
        <v>772</v>
      </c>
      <c r="X49" s="402">
        <v>0</v>
      </c>
      <c r="Y49" s="1420"/>
      <c r="Z49" s="402">
        <v>0</v>
      </c>
      <c r="AA49" s="221"/>
    </row>
    <row r="50" spans="2:28" ht="19.95" customHeight="1">
      <c r="B50" s="293" t="s">
        <v>1349</v>
      </c>
      <c r="C50" s="507" t="s">
        <v>283</v>
      </c>
      <c r="D50" s="404"/>
      <c r="E50" s="204" t="s">
        <v>53</v>
      </c>
      <c r="F50" s="508">
        <v>230</v>
      </c>
      <c r="G50" s="550">
        <v>0.03</v>
      </c>
      <c r="H50" s="208">
        <v>1</v>
      </c>
      <c r="I50" s="205">
        <v>0.95</v>
      </c>
      <c r="J50" s="544">
        <f t="shared" si="15"/>
        <v>3.1578947368421054E-2</v>
      </c>
      <c r="K50" s="207">
        <v>1</v>
      </c>
      <c r="L50" s="297">
        <v>1</v>
      </c>
      <c r="M50" s="296">
        <v>0</v>
      </c>
      <c r="N50" s="207">
        <v>1</v>
      </c>
      <c r="O50" s="205">
        <v>1</v>
      </c>
      <c r="P50" s="544">
        <v>0</v>
      </c>
      <c r="Q50" s="207">
        <v>1</v>
      </c>
      <c r="R50" s="303">
        <v>1</v>
      </c>
      <c r="S50" s="211">
        <v>0</v>
      </c>
      <c r="T50" s="205">
        <v>24</v>
      </c>
      <c r="U50" s="308">
        <v>340</v>
      </c>
      <c r="V50" s="306">
        <f t="shared" si="14"/>
        <v>0</v>
      </c>
      <c r="W50" s="213" t="s">
        <v>192</v>
      </c>
      <c r="X50" s="213">
        <v>0</v>
      </c>
      <c r="Y50" s="551">
        <v>1</v>
      </c>
      <c r="Z50" s="213">
        <v>0</v>
      </c>
    </row>
    <row r="51" spans="2:28" ht="19.95" customHeight="1">
      <c r="B51" s="293" t="s">
        <v>1349</v>
      </c>
      <c r="C51" s="507" t="s">
        <v>471</v>
      </c>
      <c r="D51" s="404" t="s">
        <v>569</v>
      </c>
      <c r="E51" s="204" t="s">
        <v>53</v>
      </c>
      <c r="F51" s="508">
        <v>230</v>
      </c>
      <c r="G51" s="550">
        <v>7.0000000000000001E-3</v>
      </c>
      <c r="H51" s="208">
        <v>1</v>
      </c>
      <c r="I51" s="205">
        <v>1</v>
      </c>
      <c r="J51" s="509">
        <f t="shared" si="15"/>
        <v>7.0000000000000001E-3</v>
      </c>
      <c r="K51" s="207">
        <v>1</v>
      </c>
      <c r="L51" s="510">
        <v>1</v>
      </c>
      <c r="M51" s="511">
        <v>0</v>
      </c>
      <c r="N51" s="207">
        <v>1</v>
      </c>
      <c r="O51" s="205">
        <v>1</v>
      </c>
      <c r="P51" s="512">
        <v>0</v>
      </c>
      <c r="Q51" s="207">
        <v>1</v>
      </c>
      <c r="R51" s="205">
        <v>1</v>
      </c>
      <c r="S51" s="211">
        <v>0</v>
      </c>
      <c r="T51" s="205">
        <v>0</v>
      </c>
      <c r="U51" s="308">
        <v>340</v>
      </c>
      <c r="V51" s="306">
        <f t="shared" si="14"/>
        <v>0</v>
      </c>
      <c r="W51" s="213" t="s">
        <v>772</v>
      </c>
      <c r="X51" s="402">
        <v>0</v>
      </c>
      <c r="Y51" s="402">
        <v>0</v>
      </c>
      <c r="Z51" s="402">
        <v>0</v>
      </c>
    </row>
    <row r="52" spans="2:28" ht="19.95" customHeight="1">
      <c r="B52" s="293" t="s">
        <v>1349</v>
      </c>
      <c r="C52" s="507" t="s">
        <v>471</v>
      </c>
      <c r="D52" s="404" t="s">
        <v>570</v>
      </c>
      <c r="E52" s="204" t="s">
        <v>53</v>
      </c>
      <c r="F52" s="508">
        <v>230</v>
      </c>
      <c r="G52" s="550">
        <v>7.0000000000000001E-3</v>
      </c>
      <c r="H52" s="208">
        <v>1</v>
      </c>
      <c r="I52" s="205">
        <v>1</v>
      </c>
      <c r="J52" s="509">
        <f t="shared" si="15"/>
        <v>7.0000000000000001E-3</v>
      </c>
      <c r="K52" s="207">
        <v>1</v>
      </c>
      <c r="L52" s="510">
        <v>1</v>
      </c>
      <c r="M52" s="511">
        <v>0</v>
      </c>
      <c r="N52" s="207">
        <v>1</v>
      </c>
      <c r="O52" s="205">
        <v>1</v>
      </c>
      <c r="P52" s="512">
        <v>0</v>
      </c>
      <c r="Q52" s="207">
        <v>1</v>
      </c>
      <c r="R52" s="205">
        <v>1</v>
      </c>
      <c r="S52" s="211">
        <v>0</v>
      </c>
      <c r="T52" s="205">
        <v>0</v>
      </c>
      <c r="U52" s="308">
        <v>340</v>
      </c>
      <c r="V52" s="306">
        <f t="shared" si="14"/>
        <v>0</v>
      </c>
      <c r="W52" s="213" t="s">
        <v>772</v>
      </c>
      <c r="X52" s="402">
        <v>0</v>
      </c>
      <c r="Y52" s="402">
        <v>0</v>
      </c>
      <c r="Z52" s="402">
        <v>0</v>
      </c>
    </row>
    <row r="53" spans="2:28" ht="19.95" customHeight="1">
      <c r="B53" s="293" t="s">
        <v>1349</v>
      </c>
      <c r="C53" s="507" t="s">
        <v>472</v>
      </c>
      <c r="D53" s="404" t="s">
        <v>571</v>
      </c>
      <c r="E53" s="204" t="s">
        <v>53</v>
      </c>
      <c r="F53" s="508">
        <v>230</v>
      </c>
      <c r="G53" s="550">
        <v>7.0000000000000001E-3</v>
      </c>
      <c r="H53" s="208">
        <v>1</v>
      </c>
      <c r="I53" s="205">
        <v>1</v>
      </c>
      <c r="J53" s="509">
        <f t="shared" si="15"/>
        <v>7.0000000000000001E-3</v>
      </c>
      <c r="K53" s="207">
        <v>1</v>
      </c>
      <c r="L53" s="510">
        <v>1</v>
      </c>
      <c r="M53" s="511">
        <v>0</v>
      </c>
      <c r="N53" s="207">
        <v>1</v>
      </c>
      <c r="O53" s="205">
        <v>1</v>
      </c>
      <c r="P53" s="512">
        <v>0</v>
      </c>
      <c r="Q53" s="207">
        <v>1</v>
      </c>
      <c r="R53" s="205">
        <v>1</v>
      </c>
      <c r="S53" s="211">
        <v>0</v>
      </c>
      <c r="T53" s="205">
        <v>0</v>
      </c>
      <c r="U53" s="308">
        <v>340</v>
      </c>
      <c r="V53" s="306">
        <f t="shared" si="14"/>
        <v>0</v>
      </c>
      <c r="W53" s="213" t="s">
        <v>772</v>
      </c>
      <c r="X53" s="402">
        <v>0</v>
      </c>
      <c r="Y53" s="402">
        <v>0</v>
      </c>
      <c r="Z53" s="402">
        <v>0</v>
      </c>
    </row>
    <row r="54" spans="2:28" ht="19.95" customHeight="1">
      <c r="B54" s="293" t="s">
        <v>1349</v>
      </c>
      <c r="C54" s="507" t="s">
        <v>472</v>
      </c>
      <c r="D54" s="404" t="s">
        <v>572</v>
      </c>
      <c r="E54" s="204" t="s">
        <v>53</v>
      </c>
      <c r="F54" s="508">
        <v>230</v>
      </c>
      <c r="G54" s="550">
        <v>7.0000000000000001E-3</v>
      </c>
      <c r="H54" s="208">
        <v>1</v>
      </c>
      <c r="I54" s="205">
        <v>1</v>
      </c>
      <c r="J54" s="509">
        <f t="shared" si="15"/>
        <v>7.0000000000000001E-3</v>
      </c>
      <c r="K54" s="207">
        <v>1</v>
      </c>
      <c r="L54" s="510">
        <v>1</v>
      </c>
      <c r="M54" s="511">
        <v>0</v>
      </c>
      <c r="N54" s="207">
        <v>1</v>
      </c>
      <c r="O54" s="205">
        <v>1</v>
      </c>
      <c r="P54" s="512">
        <v>0</v>
      </c>
      <c r="Q54" s="207">
        <v>1</v>
      </c>
      <c r="R54" s="205">
        <v>1</v>
      </c>
      <c r="S54" s="211">
        <v>0</v>
      </c>
      <c r="T54" s="205">
        <v>0</v>
      </c>
      <c r="U54" s="308">
        <v>340</v>
      </c>
      <c r="V54" s="306">
        <f t="shared" si="14"/>
        <v>0</v>
      </c>
      <c r="W54" s="213" t="s">
        <v>772</v>
      </c>
      <c r="X54" s="402">
        <v>0</v>
      </c>
      <c r="Y54" s="402">
        <v>0</v>
      </c>
      <c r="Z54" s="402">
        <v>0</v>
      </c>
    </row>
    <row r="55" spans="2:28" ht="19.95" customHeight="1">
      <c r="B55" s="293" t="s">
        <v>1349</v>
      </c>
      <c r="C55" s="507" t="s">
        <v>473</v>
      </c>
      <c r="D55" s="404" t="s">
        <v>573</v>
      </c>
      <c r="E55" s="204" t="s">
        <v>53</v>
      </c>
      <c r="F55" s="508">
        <v>230</v>
      </c>
      <c r="G55" s="550">
        <v>7.0000000000000001E-3</v>
      </c>
      <c r="H55" s="208">
        <v>1</v>
      </c>
      <c r="I55" s="205">
        <v>1</v>
      </c>
      <c r="J55" s="509">
        <f t="shared" si="15"/>
        <v>7.0000000000000001E-3</v>
      </c>
      <c r="K55" s="207">
        <v>1</v>
      </c>
      <c r="L55" s="510">
        <v>1</v>
      </c>
      <c r="M55" s="511">
        <v>0</v>
      </c>
      <c r="N55" s="207">
        <v>1</v>
      </c>
      <c r="O55" s="205">
        <v>1</v>
      </c>
      <c r="P55" s="512">
        <v>0</v>
      </c>
      <c r="Q55" s="207">
        <v>1</v>
      </c>
      <c r="R55" s="205">
        <v>1</v>
      </c>
      <c r="S55" s="211">
        <v>0</v>
      </c>
      <c r="T55" s="205">
        <v>0</v>
      </c>
      <c r="U55" s="308">
        <v>340</v>
      </c>
      <c r="V55" s="306">
        <f t="shared" si="14"/>
        <v>0</v>
      </c>
      <c r="W55" s="213" t="s">
        <v>772</v>
      </c>
      <c r="X55" s="402">
        <v>0</v>
      </c>
      <c r="Y55" s="402">
        <v>0</v>
      </c>
      <c r="Z55" s="402">
        <v>0</v>
      </c>
    </row>
    <row r="56" spans="2:28" ht="19.95" customHeight="1">
      <c r="B56" s="293" t="s">
        <v>1349</v>
      </c>
      <c r="C56" s="507" t="s">
        <v>473</v>
      </c>
      <c r="D56" s="404" t="s">
        <v>574</v>
      </c>
      <c r="E56" s="204" t="s">
        <v>53</v>
      </c>
      <c r="F56" s="508">
        <v>230</v>
      </c>
      <c r="G56" s="550">
        <v>7.0000000000000001E-3</v>
      </c>
      <c r="H56" s="208">
        <v>1</v>
      </c>
      <c r="I56" s="205">
        <v>1</v>
      </c>
      <c r="J56" s="509">
        <f t="shared" si="15"/>
        <v>7.0000000000000001E-3</v>
      </c>
      <c r="K56" s="207">
        <v>1</v>
      </c>
      <c r="L56" s="510">
        <v>1</v>
      </c>
      <c r="M56" s="511">
        <v>0</v>
      </c>
      <c r="N56" s="207">
        <v>1</v>
      </c>
      <c r="O56" s="205">
        <v>1</v>
      </c>
      <c r="P56" s="512">
        <v>0</v>
      </c>
      <c r="Q56" s="207">
        <v>1</v>
      </c>
      <c r="R56" s="205">
        <v>1</v>
      </c>
      <c r="S56" s="211">
        <v>0</v>
      </c>
      <c r="T56" s="205">
        <v>0</v>
      </c>
      <c r="U56" s="308">
        <v>340</v>
      </c>
      <c r="V56" s="306">
        <f t="shared" si="14"/>
        <v>0</v>
      </c>
      <c r="W56" s="213" t="s">
        <v>772</v>
      </c>
      <c r="X56" s="402">
        <v>0</v>
      </c>
      <c r="Y56" s="402">
        <v>0</v>
      </c>
      <c r="Z56" s="402">
        <v>0</v>
      </c>
    </row>
    <row r="57" spans="2:28" ht="19.95" customHeight="1">
      <c r="B57" s="293" t="s">
        <v>1349</v>
      </c>
      <c r="C57" s="507" t="s">
        <v>474</v>
      </c>
      <c r="D57" s="404" t="s">
        <v>575</v>
      </c>
      <c r="E57" s="204" t="s">
        <v>53</v>
      </c>
      <c r="F57" s="508">
        <v>230</v>
      </c>
      <c r="G57" s="550">
        <v>7.0000000000000001E-3</v>
      </c>
      <c r="H57" s="208">
        <v>1</v>
      </c>
      <c r="I57" s="205">
        <v>1</v>
      </c>
      <c r="J57" s="509">
        <f t="shared" si="15"/>
        <v>7.0000000000000001E-3</v>
      </c>
      <c r="K57" s="207">
        <v>1</v>
      </c>
      <c r="L57" s="510">
        <v>1</v>
      </c>
      <c r="M57" s="511">
        <v>0</v>
      </c>
      <c r="N57" s="207">
        <v>1</v>
      </c>
      <c r="O57" s="205">
        <v>1</v>
      </c>
      <c r="P57" s="512">
        <v>0</v>
      </c>
      <c r="Q57" s="207">
        <v>1</v>
      </c>
      <c r="R57" s="205">
        <v>1</v>
      </c>
      <c r="S57" s="211">
        <v>0</v>
      </c>
      <c r="T57" s="205">
        <v>0</v>
      </c>
      <c r="U57" s="308">
        <v>340</v>
      </c>
      <c r="V57" s="306">
        <f t="shared" si="14"/>
        <v>0</v>
      </c>
      <c r="W57" s="213" t="s">
        <v>772</v>
      </c>
      <c r="X57" s="402">
        <v>0</v>
      </c>
      <c r="Y57" s="402">
        <v>0</v>
      </c>
      <c r="Z57" s="402">
        <v>0</v>
      </c>
    </row>
    <row r="58" spans="2:28" ht="19.95" customHeight="1" thickBot="1">
      <c r="B58" s="293" t="s">
        <v>1349</v>
      </c>
      <c r="C58" s="507" t="s">
        <v>474</v>
      </c>
      <c r="D58" s="404" t="s">
        <v>576</v>
      </c>
      <c r="E58" s="204" t="s">
        <v>53</v>
      </c>
      <c r="F58" s="508">
        <v>230</v>
      </c>
      <c r="G58" s="550">
        <v>7.0000000000000001E-3</v>
      </c>
      <c r="H58" s="208">
        <v>1</v>
      </c>
      <c r="I58" s="205">
        <v>1</v>
      </c>
      <c r="J58" s="509">
        <f t="shared" si="15"/>
        <v>7.0000000000000001E-3</v>
      </c>
      <c r="K58" s="207">
        <v>1</v>
      </c>
      <c r="L58" s="510">
        <v>1</v>
      </c>
      <c r="M58" s="511">
        <v>0</v>
      </c>
      <c r="N58" s="207">
        <v>1</v>
      </c>
      <c r="O58" s="205">
        <v>1</v>
      </c>
      <c r="P58" s="512">
        <v>0</v>
      </c>
      <c r="Q58" s="207">
        <v>1</v>
      </c>
      <c r="R58" s="205">
        <v>1</v>
      </c>
      <c r="S58" s="211">
        <v>0</v>
      </c>
      <c r="T58" s="205">
        <v>0</v>
      </c>
      <c r="U58" s="308">
        <v>340</v>
      </c>
      <c r="V58" s="306">
        <f t="shared" si="14"/>
        <v>0</v>
      </c>
      <c r="W58" s="213" t="s">
        <v>772</v>
      </c>
      <c r="X58" s="402">
        <v>0</v>
      </c>
      <c r="Y58" s="402">
        <v>0</v>
      </c>
      <c r="Z58" s="402">
        <v>0</v>
      </c>
    </row>
    <row r="59" spans="2:28" ht="19.95" customHeight="1" thickBot="1">
      <c r="B59" s="158"/>
      <c r="C59" s="223" t="s">
        <v>158</v>
      </c>
      <c r="D59" s="195"/>
      <c r="E59" s="163"/>
      <c r="F59" s="163"/>
      <c r="G59" s="428"/>
      <c r="H59" s="154"/>
      <c r="I59" s="154"/>
      <c r="J59" s="165"/>
      <c r="K59" s="186"/>
      <c r="L59" s="179"/>
      <c r="M59" s="300"/>
      <c r="N59" s="156"/>
      <c r="O59" s="154"/>
      <c r="P59" s="197"/>
      <c r="Q59" s="186"/>
      <c r="R59" s="175"/>
      <c r="S59" s="181"/>
      <c r="T59" s="163"/>
      <c r="U59" s="170"/>
      <c r="V59" s="193"/>
      <c r="W59" s="182"/>
      <c r="X59" s="157"/>
      <c r="Y59" s="157"/>
      <c r="Z59" s="157"/>
      <c r="AB59" s="201"/>
    </row>
    <row r="60" spans="2:28" ht="19.95" customHeight="1">
      <c r="B60" s="158" t="s">
        <v>1349</v>
      </c>
      <c r="C60" s="188" t="s">
        <v>1486</v>
      </c>
      <c r="D60" s="160" t="s">
        <v>581</v>
      </c>
      <c r="E60" s="164" t="s">
        <v>53</v>
      </c>
      <c r="F60" s="163">
        <v>230</v>
      </c>
      <c r="G60" s="167">
        <v>2.5</v>
      </c>
      <c r="H60" s="167">
        <v>1</v>
      </c>
      <c r="I60" s="195">
        <v>0.85</v>
      </c>
      <c r="J60" s="229">
        <f>G60/H60/I60</f>
        <v>2.9411764705882355</v>
      </c>
      <c r="K60" s="166">
        <v>1</v>
      </c>
      <c r="L60" s="179">
        <v>1</v>
      </c>
      <c r="M60" s="229">
        <f>J60*K60*L60</f>
        <v>2.9411764705882355</v>
      </c>
      <c r="N60" s="166">
        <v>1</v>
      </c>
      <c r="O60" s="179">
        <v>1</v>
      </c>
      <c r="P60" s="180">
        <f>J60*N60*O60</f>
        <v>2.9411764705882355</v>
      </c>
      <c r="Q60" s="166">
        <v>1</v>
      </c>
      <c r="R60" s="179">
        <v>0.85</v>
      </c>
      <c r="S60" s="181">
        <f>G60/H60*Q60*R60</f>
        <v>2.125</v>
      </c>
      <c r="T60" s="163">
        <v>24</v>
      </c>
      <c r="U60" s="170">
        <v>340</v>
      </c>
      <c r="V60" s="193">
        <f>S60*T60*U60</f>
        <v>17340</v>
      </c>
      <c r="W60" s="182" t="s">
        <v>192</v>
      </c>
      <c r="X60" s="157">
        <v>0</v>
      </c>
      <c r="Y60" s="157">
        <v>0</v>
      </c>
      <c r="Z60" s="157">
        <v>0</v>
      </c>
      <c r="AB60" s="201"/>
    </row>
    <row r="61" spans="2:28" s="151" customFormat="1" ht="19.95" customHeight="1">
      <c r="B61" s="158" t="s">
        <v>1349</v>
      </c>
      <c r="C61" s="222" t="s">
        <v>1487</v>
      </c>
      <c r="D61" s="160" t="s">
        <v>580</v>
      </c>
      <c r="E61" s="164" t="s">
        <v>53</v>
      </c>
      <c r="F61" s="163">
        <v>230</v>
      </c>
      <c r="G61" s="167">
        <v>3</v>
      </c>
      <c r="H61" s="167">
        <v>1</v>
      </c>
      <c r="I61" s="195">
        <v>0.85</v>
      </c>
      <c r="J61" s="229">
        <f>G61/H61/I61</f>
        <v>3.5294117647058822</v>
      </c>
      <c r="K61" s="166">
        <v>1</v>
      </c>
      <c r="L61" s="179">
        <v>1</v>
      </c>
      <c r="M61" s="229">
        <f>J61*K61*L61</f>
        <v>3.5294117647058822</v>
      </c>
      <c r="N61" s="166">
        <v>1</v>
      </c>
      <c r="O61" s="179">
        <v>1</v>
      </c>
      <c r="P61" s="227">
        <f>J61*N61*O61</f>
        <v>3.5294117647058822</v>
      </c>
      <c r="Q61" s="166">
        <v>1</v>
      </c>
      <c r="R61" s="179">
        <v>0.85</v>
      </c>
      <c r="S61" s="181">
        <f>G61/H61*Q61*R61</f>
        <v>2.5499999999999998</v>
      </c>
      <c r="T61" s="163">
        <v>24</v>
      </c>
      <c r="U61" s="170">
        <v>340.16666666666703</v>
      </c>
      <c r="V61" s="189">
        <f>S61*T61*U61</f>
        <v>20818.200000000019</v>
      </c>
      <c r="W61" s="157" t="s">
        <v>192</v>
      </c>
      <c r="X61" s="157">
        <v>0</v>
      </c>
      <c r="Y61" s="157">
        <v>0</v>
      </c>
      <c r="Z61" s="157">
        <v>0</v>
      </c>
      <c r="AB61" s="201"/>
    </row>
    <row r="62" spans="2:28" ht="19.95" customHeight="1">
      <c r="B62" s="158" t="s">
        <v>1349</v>
      </c>
      <c r="C62" s="294" t="s">
        <v>159</v>
      </c>
      <c r="D62" s="515" t="s">
        <v>579</v>
      </c>
      <c r="E62" s="304" t="s">
        <v>53</v>
      </c>
      <c r="F62" s="303">
        <v>230</v>
      </c>
      <c r="G62" s="208">
        <v>1.3</v>
      </c>
      <c r="H62" s="208">
        <v>1</v>
      </c>
      <c r="I62" s="404">
        <v>0.85</v>
      </c>
      <c r="J62" s="296">
        <f>G62/H62/I62</f>
        <v>1.5294117647058825</v>
      </c>
      <c r="K62" s="305">
        <v>1</v>
      </c>
      <c r="L62" s="297">
        <v>1</v>
      </c>
      <c r="M62" s="296">
        <v>0</v>
      </c>
      <c r="N62" s="305">
        <v>0</v>
      </c>
      <c r="O62" s="297">
        <v>0.85</v>
      </c>
      <c r="P62" s="210">
        <f>J62*N62*O62</f>
        <v>0</v>
      </c>
      <c r="Q62" s="305">
        <v>1</v>
      </c>
      <c r="R62" s="297">
        <v>0.85</v>
      </c>
      <c r="S62" s="211">
        <v>0</v>
      </c>
      <c r="T62" s="303">
        <v>24</v>
      </c>
      <c r="U62" s="308">
        <v>340.16666666666703</v>
      </c>
      <c r="V62" s="306">
        <f>S62*T62*U62</f>
        <v>0</v>
      </c>
      <c r="W62" s="213" t="s">
        <v>192</v>
      </c>
      <c r="X62" s="402">
        <v>0</v>
      </c>
      <c r="Y62" s="402">
        <v>0</v>
      </c>
      <c r="Z62" s="402">
        <v>0</v>
      </c>
      <c r="AB62" s="201"/>
    </row>
    <row r="63" spans="2:28" ht="19.95" customHeight="1">
      <c r="B63" s="158" t="s">
        <v>1349</v>
      </c>
      <c r="C63" s="537" t="s">
        <v>275</v>
      </c>
      <c r="D63" s="515" t="s">
        <v>578</v>
      </c>
      <c r="E63" s="304" t="s">
        <v>53</v>
      </c>
      <c r="F63" s="303">
        <v>230</v>
      </c>
      <c r="G63" s="208">
        <v>1</v>
      </c>
      <c r="H63" s="208">
        <v>1</v>
      </c>
      <c r="I63" s="404">
        <v>0.85</v>
      </c>
      <c r="J63" s="296">
        <f>G63/H63/I63</f>
        <v>1.1764705882352942</v>
      </c>
      <c r="K63" s="305">
        <v>1</v>
      </c>
      <c r="L63" s="297">
        <v>1</v>
      </c>
      <c r="M63" s="296">
        <v>0</v>
      </c>
      <c r="N63" s="305">
        <v>0</v>
      </c>
      <c r="O63" s="297">
        <v>0.85</v>
      </c>
      <c r="P63" s="210">
        <f>J63*N63*O63</f>
        <v>0</v>
      </c>
      <c r="Q63" s="305">
        <v>1</v>
      </c>
      <c r="R63" s="297">
        <v>0.85</v>
      </c>
      <c r="S63" s="211">
        <v>0</v>
      </c>
      <c r="T63" s="303">
        <v>24</v>
      </c>
      <c r="U63" s="308">
        <v>340.25</v>
      </c>
      <c r="V63" s="306">
        <f>S63*T63*U63</f>
        <v>0</v>
      </c>
      <c r="W63" s="213" t="s">
        <v>192</v>
      </c>
      <c r="X63" s="402">
        <v>0</v>
      </c>
      <c r="Y63" s="402">
        <v>0</v>
      </c>
      <c r="Z63" s="402">
        <v>0</v>
      </c>
      <c r="AB63" s="201"/>
    </row>
    <row r="64" spans="2:28" ht="19.95" customHeight="1">
      <c r="B64" s="158" t="s">
        <v>1349</v>
      </c>
      <c r="C64" s="664" t="s">
        <v>770</v>
      </c>
      <c r="D64" s="666" t="s">
        <v>577</v>
      </c>
      <c r="E64" s="304" t="s">
        <v>53</v>
      </c>
      <c r="F64" s="303">
        <v>230</v>
      </c>
      <c r="G64" s="208">
        <v>0.1</v>
      </c>
      <c r="H64" s="208">
        <v>1</v>
      </c>
      <c r="I64" s="404">
        <v>0.85</v>
      </c>
      <c r="J64" s="296">
        <f>G64/H64/I64</f>
        <v>0.11764705882352942</v>
      </c>
      <c r="K64" s="305">
        <v>1</v>
      </c>
      <c r="L64" s="297">
        <v>1</v>
      </c>
      <c r="M64" s="296">
        <v>0</v>
      </c>
      <c r="N64" s="305">
        <v>1</v>
      </c>
      <c r="O64" s="297">
        <v>1</v>
      </c>
      <c r="P64" s="209">
        <v>0</v>
      </c>
      <c r="Q64" s="305">
        <v>1</v>
      </c>
      <c r="R64" s="297">
        <v>1</v>
      </c>
      <c r="S64" s="211">
        <v>0</v>
      </c>
      <c r="T64" s="303">
        <v>24</v>
      </c>
      <c r="U64" s="308">
        <v>340</v>
      </c>
      <c r="V64" s="306">
        <f>S64*T64*U64</f>
        <v>0</v>
      </c>
      <c r="W64" s="213" t="s">
        <v>291</v>
      </c>
      <c r="X64" s="402">
        <v>0</v>
      </c>
      <c r="Y64" s="402">
        <v>0</v>
      </c>
      <c r="Z64" s="402">
        <v>0</v>
      </c>
      <c r="AB64" s="201"/>
    </row>
    <row r="65" spans="1:114" s="441" customFormat="1" ht="19.95" customHeight="1">
      <c r="A65" s="461"/>
      <c r="B65" s="293" t="s">
        <v>1349</v>
      </c>
      <c r="C65" s="654" t="s">
        <v>795</v>
      </c>
      <c r="D65" s="404" t="s">
        <v>152</v>
      </c>
      <c r="E65" s="304" t="s">
        <v>53</v>
      </c>
      <c r="F65" s="303">
        <v>230</v>
      </c>
      <c r="G65" s="208">
        <v>0.1</v>
      </c>
      <c r="H65" s="304"/>
      <c r="I65" s="303"/>
      <c r="J65" s="209"/>
      <c r="K65" s="305"/>
      <c r="L65" s="297"/>
      <c r="M65" s="211"/>
      <c r="N65" s="305"/>
      <c r="O65" s="303"/>
      <c r="P65" s="209"/>
      <c r="Q65" s="305"/>
      <c r="R65" s="303"/>
      <c r="S65" s="307"/>
      <c r="T65" s="303"/>
      <c r="U65" s="308"/>
      <c r="V65" s="399"/>
      <c r="W65" s="310" t="s">
        <v>192</v>
      </c>
      <c r="X65" s="402">
        <v>0</v>
      </c>
      <c r="Y65" s="402">
        <v>0</v>
      </c>
      <c r="Z65" s="402">
        <v>0</v>
      </c>
      <c r="AB65" s="436"/>
    </row>
    <row r="66" spans="1:114" s="441" customFormat="1" ht="19.95" customHeight="1">
      <c r="A66" s="121"/>
      <c r="B66" s="293" t="s">
        <v>1349</v>
      </c>
      <c r="C66" s="654" t="s">
        <v>797</v>
      </c>
      <c r="D66" s="404" t="s">
        <v>152</v>
      </c>
      <c r="E66" s="304" t="s">
        <v>53</v>
      </c>
      <c r="F66" s="303">
        <v>230</v>
      </c>
      <c r="G66" s="208">
        <v>0.4</v>
      </c>
      <c r="H66" s="304"/>
      <c r="I66" s="303"/>
      <c r="J66" s="209"/>
      <c r="K66" s="305"/>
      <c r="L66" s="297"/>
      <c r="M66" s="211"/>
      <c r="N66" s="305"/>
      <c r="O66" s="303"/>
      <c r="P66" s="209"/>
      <c r="Q66" s="305"/>
      <c r="R66" s="303"/>
      <c r="S66" s="307"/>
      <c r="T66" s="303"/>
      <c r="U66" s="308"/>
      <c r="V66" s="399"/>
      <c r="W66" s="310" t="s">
        <v>192</v>
      </c>
      <c r="X66" s="402">
        <v>0</v>
      </c>
      <c r="Y66" s="402">
        <v>0</v>
      </c>
      <c r="Z66" s="402">
        <v>0</v>
      </c>
      <c r="AB66" s="436"/>
    </row>
    <row r="67" spans="1:114" s="441" customFormat="1" ht="19.95" customHeight="1">
      <c r="A67" s="121"/>
      <c r="B67" s="293" t="s">
        <v>1349</v>
      </c>
      <c r="C67" s="654" t="s">
        <v>796</v>
      </c>
      <c r="D67" s="404" t="s">
        <v>152</v>
      </c>
      <c r="E67" s="304" t="s">
        <v>53</v>
      </c>
      <c r="F67" s="303">
        <v>230</v>
      </c>
      <c r="G67" s="208">
        <v>0.2</v>
      </c>
      <c r="H67" s="304"/>
      <c r="I67" s="303"/>
      <c r="J67" s="209"/>
      <c r="K67" s="305"/>
      <c r="L67" s="297"/>
      <c r="M67" s="211"/>
      <c r="N67" s="305"/>
      <c r="O67" s="303"/>
      <c r="P67" s="209"/>
      <c r="Q67" s="305"/>
      <c r="R67" s="303"/>
      <c r="S67" s="307"/>
      <c r="T67" s="303"/>
      <c r="U67" s="308"/>
      <c r="V67" s="399"/>
      <c r="W67" s="310" t="s">
        <v>192</v>
      </c>
      <c r="X67" s="402">
        <v>0</v>
      </c>
      <c r="Y67" s="402">
        <v>0</v>
      </c>
      <c r="Z67" s="402">
        <v>0</v>
      </c>
      <c r="AB67" s="436"/>
    </row>
    <row r="68" spans="1:114" s="441" customFormat="1" ht="19.95" customHeight="1">
      <c r="A68" s="121"/>
      <c r="B68" s="293" t="s">
        <v>1349</v>
      </c>
      <c r="C68" s="654" t="s">
        <v>798</v>
      </c>
      <c r="D68" s="404" t="s">
        <v>152</v>
      </c>
      <c r="E68" s="304" t="s">
        <v>53</v>
      </c>
      <c r="F68" s="303">
        <v>230</v>
      </c>
      <c r="G68" s="208">
        <v>0.2</v>
      </c>
      <c r="H68" s="304"/>
      <c r="I68" s="303"/>
      <c r="J68" s="209"/>
      <c r="K68" s="305"/>
      <c r="L68" s="297"/>
      <c r="M68" s="211"/>
      <c r="N68" s="305"/>
      <c r="O68" s="303"/>
      <c r="P68" s="209"/>
      <c r="Q68" s="305"/>
      <c r="R68" s="303"/>
      <c r="S68" s="307"/>
      <c r="T68" s="303"/>
      <c r="U68" s="308"/>
      <c r="V68" s="399"/>
      <c r="W68" s="310" t="s">
        <v>192</v>
      </c>
      <c r="X68" s="402">
        <v>0</v>
      </c>
      <c r="Y68" s="402">
        <v>0</v>
      </c>
      <c r="Z68" s="402">
        <v>0</v>
      </c>
      <c r="AB68" s="436"/>
    </row>
    <row r="69" spans="1:114" s="391" customFormat="1" ht="19.95" customHeight="1">
      <c r="A69" s="459"/>
      <c r="B69" s="157"/>
      <c r="C69" s="174"/>
      <c r="D69" s="175"/>
      <c r="E69" s="176"/>
      <c r="F69" s="175"/>
      <c r="G69" s="175"/>
      <c r="H69" s="176"/>
      <c r="I69" s="175" t="s">
        <v>56</v>
      </c>
      <c r="J69" s="165"/>
      <c r="K69" s="178"/>
      <c r="L69" s="175"/>
      <c r="M69" s="180"/>
      <c r="N69" s="178"/>
      <c r="O69" s="175"/>
      <c r="P69" s="197"/>
      <c r="Q69" s="178"/>
      <c r="R69" s="175"/>
      <c r="S69" s="181"/>
      <c r="T69" s="175"/>
      <c r="U69" s="175" t="s">
        <v>56</v>
      </c>
      <c r="V69" s="171"/>
      <c r="W69" s="182" t="s">
        <v>56</v>
      </c>
      <c r="X69" s="182"/>
      <c r="Y69" s="182"/>
      <c r="Z69" s="182"/>
    </row>
    <row r="70" spans="1:114" s="437" customFormat="1" ht="19.95" customHeight="1">
      <c r="A70" s="459"/>
      <c r="B70" s="158" t="s">
        <v>1407</v>
      </c>
      <c r="C70" s="674" t="s">
        <v>1391</v>
      </c>
      <c r="D70" s="323" t="s">
        <v>589</v>
      </c>
      <c r="E70" s="326" t="s">
        <v>53</v>
      </c>
      <c r="F70" s="247">
        <v>230</v>
      </c>
      <c r="G70" s="247">
        <v>1.5</v>
      </c>
      <c r="H70" s="326">
        <v>1</v>
      </c>
      <c r="I70" s="247">
        <v>1</v>
      </c>
      <c r="J70" s="250">
        <f>G70/H70/I70</f>
        <v>1.5</v>
      </c>
      <c r="K70" s="479">
        <v>1</v>
      </c>
      <c r="L70" s="248">
        <v>1</v>
      </c>
      <c r="M70" s="227">
        <f>J70*K70*L70</f>
        <v>1.5</v>
      </c>
      <c r="N70" s="479">
        <v>1</v>
      </c>
      <c r="O70" s="247">
        <v>1</v>
      </c>
      <c r="P70" s="227">
        <f>J70*N70*O70</f>
        <v>1.5</v>
      </c>
      <c r="Q70" s="479">
        <v>1</v>
      </c>
      <c r="R70" s="247">
        <v>1</v>
      </c>
      <c r="S70" s="248">
        <f>G70/H70*Q70*R70</f>
        <v>1.5</v>
      </c>
      <c r="T70" s="247">
        <v>24</v>
      </c>
      <c r="U70" s="255">
        <v>340</v>
      </c>
      <c r="V70" s="191">
        <f>S70*T70*U70</f>
        <v>12240</v>
      </c>
      <c r="W70" s="157" t="s">
        <v>192</v>
      </c>
      <c r="X70" s="157">
        <v>0</v>
      </c>
      <c r="Y70" s="157">
        <v>0</v>
      </c>
      <c r="Z70" s="157">
        <v>0</v>
      </c>
      <c r="AB70" s="438"/>
    </row>
    <row r="71" spans="1:114" s="437" customFormat="1" ht="19.95" customHeight="1">
      <c r="A71" s="459"/>
      <c r="B71" s="158" t="s">
        <v>1407</v>
      </c>
      <c r="C71" s="702" t="s">
        <v>1392</v>
      </c>
      <c r="D71" s="323" t="s">
        <v>591</v>
      </c>
      <c r="E71" s="326" t="s">
        <v>53</v>
      </c>
      <c r="F71" s="247">
        <v>230</v>
      </c>
      <c r="G71" s="247">
        <v>0.8</v>
      </c>
      <c r="H71" s="326">
        <v>1</v>
      </c>
      <c r="I71" s="247">
        <v>1</v>
      </c>
      <c r="J71" s="250">
        <f>G71/H71/I71</f>
        <v>0.8</v>
      </c>
      <c r="K71" s="479">
        <v>1</v>
      </c>
      <c r="L71" s="248">
        <v>1</v>
      </c>
      <c r="M71" s="227">
        <f>J71*K71*L71</f>
        <v>0.8</v>
      </c>
      <c r="N71" s="479">
        <v>1</v>
      </c>
      <c r="O71" s="247">
        <v>1</v>
      </c>
      <c r="P71" s="227">
        <f>J71*N71*O71</f>
        <v>0.8</v>
      </c>
      <c r="Q71" s="479">
        <v>1</v>
      </c>
      <c r="R71" s="247">
        <v>1</v>
      </c>
      <c r="S71" s="248">
        <f>G71/H71*Q71*R71</f>
        <v>0.8</v>
      </c>
      <c r="T71" s="247">
        <v>24</v>
      </c>
      <c r="U71" s="255">
        <v>340</v>
      </c>
      <c r="V71" s="191">
        <f>S71*T71*U71</f>
        <v>6528.0000000000009</v>
      </c>
      <c r="W71" s="157" t="s">
        <v>192</v>
      </c>
      <c r="X71" s="157">
        <v>0</v>
      </c>
      <c r="Y71" s="157">
        <v>0</v>
      </c>
      <c r="Z71" s="157">
        <v>0</v>
      </c>
      <c r="AB71" s="438"/>
    </row>
    <row r="72" spans="1:114" s="437" customFormat="1" ht="19.95" customHeight="1">
      <c r="A72" s="459"/>
      <c r="B72" s="158" t="s">
        <v>1415</v>
      </c>
      <c r="C72" s="655" t="s">
        <v>1430</v>
      </c>
      <c r="D72" s="195" t="s">
        <v>1402</v>
      </c>
      <c r="E72" s="176" t="s">
        <v>53</v>
      </c>
      <c r="F72" s="175">
        <v>230</v>
      </c>
      <c r="G72" s="177">
        <v>5.0000000000000001E-3</v>
      </c>
      <c r="H72" s="179">
        <v>1</v>
      </c>
      <c r="I72" s="179">
        <v>0.7</v>
      </c>
      <c r="J72" s="534">
        <f t="shared" ref="J72" si="16">G72/H72/I72</f>
        <v>7.1428571428571435E-3</v>
      </c>
      <c r="K72" s="178">
        <v>1</v>
      </c>
      <c r="L72" s="179">
        <v>1</v>
      </c>
      <c r="M72" s="534">
        <f t="shared" ref="M72" si="17">J72*K72*L72</f>
        <v>7.1428571428571435E-3</v>
      </c>
      <c r="N72" s="178">
        <v>1</v>
      </c>
      <c r="O72" s="179">
        <v>1</v>
      </c>
      <c r="P72" s="180">
        <f t="shared" ref="P72" si="18">J72*N72*O72</f>
        <v>7.1428571428571435E-3</v>
      </c>
      <c r="Q72" s="178">
        <v>1</v>
      </c>
      <c r="R72" s="179">
        <v>1</v>
      </c>
      <c r="S72" s="181">
        <f t="shared" ref="S72" si="19">G72/H72*Q72*R72</f>
        <v>5.0000000000000001E-3</v>
      </c>
      <c r="T72" s="175">
        <v>24</v>
      </c>
      <c r="U72" s="175">
        <v>365</v>
      </c>
      <c r="V72" s="191">
        <f t="shared" ref="V72" si="20">+S72*T72*U72</f>
        <v>43.8</v>
      </c>
      <c r="W72" s="505" t="s">
        <v>192</v>
      </c>
      <c r="X72" s="182">
        <v>0</v>
      </c>
      <c r="Y72" s="182">
        <v>0</v>
      </c>
      <c r="Z72" s="182">
        <v>0</v>
      </c>
      <c r="AB72" s="438"/>
    </row>
    <row r="73" spans="1:114" s="437" customFormat="1" ht="19.95" customHeight="1">
      <c r="A73" s="459"/>
      <c r="B73" s="158" t="s">
        <v>1415</v>
      </c>
      <c r="C73" s="658" t="s">
        <v>1404</v>
      </c>
      <c r="D73" s="404" t="s">
        <v>1403</v>
      </c>
      <c r="E73" s="204" t="s">
        <v>53</v>
      </c>
      <c r="F73" s="205">
        <v>230</v>
      </c>
      <c r="G73" s="297">
        <v>0.03</v>
      </c>
      <c r="H73" s="297">
        <v>1</v>
      </c>
      <c r="I73" s="297">
        <v>0.7</v>
      </c>
      <c r="J73" s="209">
        <f t="shared" ref="J73:J76" si="21">G73/H73/I73</f>
        <v>4.2857142857142858E-2</v>
      </c>
      <c r="K73" s="207">
        <v>1</v>
      </c>
      <c r="L73" s="297">
        <v>1</v>
      </c>
      <c r="M73" s="209">
        <v>0</v>
      </c>
      <c r="N73" s="207">
        <v>1</v>
      </c>
      <c r="O73" s="297">
        <v>1</v>
      </c>
      <c r="P73" s="512">
        <v>0</v>
      </c>
      <c r="Q73" s="207">
        <v>1</v>
      </c>
      <c r="R73" s="297">
        <v>1</v>
      </c>
      <c r="S73" s="544">
        <v>0</v>
      </c>
      <c r="T73" s="205">
        <v>24</v>
      </c>
      <c r="U73" s="205">
        <v>365</v>
      </c>
      <c r="V73" s="399">
        <f t="shared" ref="V73:V76" si="22">+S73*T73*U73</f>
        <v>0</v>
      </c>
      <c r="W73" s="520" t="s">
        <v>192</v>
      </c>
      <c r="X73" s="213">
        <v>0</v>
      </c>
      <c r="Y73" s="213">
        <v>0</v>
      </c>
      <c r="Z73" s="213">
        <v>0</v>
      </c>
      <c r="AB73" s="438"/>
    </row>
    <row r="74" spans="1:114" s="445" customFormat="1" ht="19.95" customHeight="1">
      <c r="A74" s="228"/>
      <c r="B74" s="158" t="s">
        <v>1407</v>
      </c>
      <c r="C74" s="655" t="s">
        <v>1431</v>
      </c>
      <c r="D74" s="195" t="s">
        <v>1401</v>
      </c>
      <c r="E74" s="176" t="s">
        <v>53</v>
      </c>
      <c r="F74" s="175">
        <v>230</v>
      </c>
      <c r="G74" s="177">
        <v>5.0000000000000001E-3</v>
      </c>
      <c r="H74" s="179">
        <v>1</v>
      </c>
      <c r="I74" s="179">
        <v>0.7</v>
      </c>
      <c r="J74" s="534">
        <f t="shared" si="21"/>
        <v>7.1428571428571435E-3</v>
      </c>
      <c r="K74" s="178">
        <v>1</v>
      </c>
      <c r="L74" s="179">
        <v>1</v>
      </c>
      <c r="M74" s="534">
        <f t="shared" ref="M74:M76" si="23">J74*K74*L74</f>
        <v>7.1428571428571435E-3</v>
      </c>
      <c r="N74" s="178">
        <v>1</v>
      </c>
      <c r="O74" s="179">
        <v>1</v>
      </c>
      <c r="P74" s="534">
        <f t="shared" ref="P74:P76" si="24">J74*N74*O74</f>
        <v>7.1428571428571435E-3</v>
      </c>
      <c r="Q74" s="178">
        <v>1</v>
      </c>
      <c r="R74" s="179">
        <v>1</v>
      </c>
      <c r="S74" s="339">
        <f t="shared" ref="S74:S76" si="25">G74/H74*Q74*R74</f>
        <v>5.0000000000000001E-3</v>
      </c>
      <c r="T74" s="175">
        <v>24</v>
      </c>
      <c r="U74" s="175">
        <v>365</v>
      </c>
      <c r="V74" s="344">
        <f t="shared" si="22"/>
        <v>43.8</v>
      </c>
      <c r="W74" s="505" t="s">
        <v>192</v>
      </c>
      <c r="X74" s="182">
        <v>0</v>
      </c>
      <c r="Y74" s="182">
        <v>0</v>
      </c>
      <c r="Z74" s="182">
        <v>0</v>
      </c>
      <c r="AA74" s="463"/>
      <c r="AB74" s="228"/>
      <c r="AC74" s="228"/>
      <c r="AD74" s="228"/>
      <c r="AE74" s="228"/>
      <c r="AF74" s="228"/>
      <c r="AG74" s="228"/>
      <c r="AH74" s="228"/>
      <c r="AI74" s="228"/>
      <c r="AJ74" s="228"/>
      <c r="AK74" s="228"/>
      <c r="AL74" s="228"/>
      <c r="AM74" s="228"/>
      <c r="AN74" s="228"/>
      <c r="AO74" s="228"/>
      <c r="AP74" s="228"/>
      <c r="AQ74" s="228"/>
      <c r="AR74" s="228"/>
      <c r="AS74" s="228"/>
      <c r="AT74" s="228"/>
      <c r="AU74" s="228"/>
      <c r="AV74" s="228"/>
      <c r="AW74" s="228"/>
      <c r="AX74" s="228"/>
      <c r="AY74" s="228"/>
      <c r="AZ74" s="228"/>
      <c r="BA74" s="228"/>
      <c r="BB74" s="228"/>
      <c r="BC74" s="228"/>
      <c r="BD74" s="228"/>
      <c r="BE74" s="228"/>
      <c r="BF74" s="228"/>
      <c r="BG74" s="228"/>
      <c r="BH74" s="228"/>
      <c r="BI74" s="228"/>
      <c r="BJ74" s="228"/>
      <c r="BK74" s="228"/>
      <c r="BL74" s="228"/>
      <c r="BM74" s="228"/>
      <c r="BN74" s="228"/>
      <c r="BO74" s="228"/>
      <c r="BP74" s="228"/>
      <c r="BQ74" s="228"/>
      <c r="BR74" s="228"/>
      <c r="BS74" s="228"/>
      <c r="BT74" s="228"/>
      <c r="BU74" s="228"/>
      <c r="BV74" s="228"/>
      <c r="BW74" s="228"/>
      <c r="BX74" s="228"/>
      <c r="BY74" s="228"/>
      <c r="BZ74" s="228"/>
      <c r="CA74" s="228"/>
      <c r="CB74" s="228"/>
      <c r="CC74" s="228"/>
      <c r="CD74" s="228"/>
      <c r="CE74" s="228"/>
      <c r="CF74" s="228"/>
      <c r="CG74" s="228"/>
      <c r="CH74" s="228"/>
      <c r="CI74" s="228"/>
      <c r="CJ74" s="228"/>
      <c r="CK74" s="228"/>
      <c r="CL74" s="228"/>
      <c r="CM74" s="228"/>
      <c r="CN74" s="228"/>
      <c r="CO74" s="228"/>
      <c r="CP74" s="228"/>
      <c r="CQ74" s="228"/>
      <c r="CR74" s="228"/>
      <c r="CS74" s="228"/>
      <c r="CT74" s="228"/>
      <c r="CU74" s="228"/>
      <c r="CV74" s="228"/>
      <c r="CW74" s="228"/>
      <c r="CX74" s="228"/>
      <c r="CY74" s="228"/>
      <c r="CZ74" s="228"/>
      <c r="DA74" s="228"/>
      <c r="DB74" s="228"/>
      <c r="DC74" s="228"/>
      <c r="DD74" s="228"/>
      <c r="DE74" s="228"/>
      <c r="DF74" s="228"/>
      <c r="DG74" s="228"/>
      <c r="DH74" s="228"/>
      <c r="DI74" s="228"/>
      <c r="DJ74" s="228"/>
    </row>
    <row r="75" spans="1:114" s="445" customFormat="1" ht="19.95" customHeight="1">
      <c r="A75" s="228"/>
      <c r="B75" s="158" t="s">
        <v>1415</v>
      </c>
      <c r="C75" s="655" t="s">
        <v>1429</v>
      </c>
      <c r="D75" s="195" t="s">
        <v>1428</v>
      </c>
      <c r="E75" s="176" t="s">
        <v>53</v>
      </c>
      <c r="F75" s="175">
        <v>230</v>
      </c>
      <c r="G75" s="177">
        <v>2.1999999999999999E-2</v>
      </c>
      <c r="H75" s="179">
        <v>1</v>
      </c>
      <c r="I75" s="179">
        <v>0.7</v>
      </c>
      <c r="J75" s="534">
        <f t="shared" ref="J75" si="26">G75/H75/I75</f>
        <v>3.1428571428571431E-2</v>
      </c>
      <c r="K75" s="178">
        <v>1</v>
      </c>
      <c r="L75" s="179">
        <v>1</v>
      </c>
      <c r="M75" s="534">
        <f t="shared" ref="M75" si="27">J75*K75*L75</f>
        <v>3.1428571428571431E-2</v>
      </c>
      <c r="N75" s="178">
        <v>1</v>
      </c>
      <c r="O75" s="179">
        <v>1</v>
      </c>
      <c r="P75" s="534">
        <f t="shared" ref="P75" si="28">J75*N75*O75</f>
        <v>3.1428571428571431E-2</v>
      </c>
      <c r="Q75" s="178">
        <v>1</v>
      </c>
      <c r="R75" s="179">
        <v>1</v>
      </c>
      <c r="S75" s="339">
        <f t="shared" ref="S75" si="29">G75/H75*Q75*R75</f>
        <v>2.1999999999999999E-2</v>
      </c>
      <c r="T75" s="175">
        <v>24</v>
      </c>
      <c r="U75" s="175">
        <v>365</v>
      </c>
      <c r="V75" s="344">
        <f t="shared" ref="V75" si="30">+S75*T75*U75</f>
        <v>192.72</v>
      </c>
      <c r="W75" s="505" t="s">
        <v>192</v>
      </c>
      <c r="X75" s="182">
        <v>0</v>
      </c>
      <c r="Y75" s="182">
        <v>0</v>
      </c>
      <c r="Z75" s="182">
        <v>0</v>
      </c>
      <c r="AA75" s="463"/>
      <c r="AB75" s="228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</row>
    <row r="76" spans="1:114" s="445" customFormat="1" ht="19.95" customHeight="1" thickBot="1">
      <c r="A76" s="228"/>
      <c r="B76" s="158" t="s">
        <v>1415</v>
      </c>
      <c r="C76" s="655" t="s">
        <v>1419</v>
      </c>
      <c r="D76" s="195" t="s">
        <v>1427</v>
      </c>
      <c r="E76" s="176" t="s">
        <v>53</v>
      </c>
      <c r="F76" s="175">
        <v>230</v>
      </c>
      <c r="G76" s="177">
        <v>2.1999999999999999E-2</v>
      </c>
      <c r="H76" s="179">
        <v>1</v>
      </c>
      <c r="I76" s="179">
        <v>0.7</v>
      </c>
      <c r="J76" s="534">
        <f t="shared" si="21"/>
        <v>3.1428571428571431E-2</v>
      </c>
      <c r="K76" s="178">
        <v>1</v>
      </c>
      <c r="L76" s="179">
        <v>1</v>
      </c>
      <c r="M76" s="534">
        <f t="shared" si="23"/>
        <v>3.1428571428571431E-2</v>
      </c>
      <c r="N76" s="178">
        <v>1</v>
      </c>
      <c r="O76" s="179">
        <v>1</v>
      </c>
      <c r="P76" s="534">
        <f t="shared" si="24"/>
        <v>3.1428571428571431E-2</v>
      </c>
      <c r="Q76" s="178">
        <v>1</v>
      </c>
      <c r="R76" s="179">
        <v>1</v>
      </c>
      <c r="S76" s="339">
        <f t="shared" si="25"/>
        <v>2.1999999999999999E-2</v>
      </c>
      <c r="T76" s="175">
        <v>24</v>
      </c>
      <c r="U76" s="175">
        <v>365</v>
      </c>
      <c r="V76" s="344">
        <f t="shared" si="22"/>
        <v>192.72</v>
      </c>
      <c r="W76" s="505" t="s">
        <v>192</v>
      </c>
      <c r="X76" s="182">
        <v>0</v>
      </c>
      <c r="Y76" s="182">
        <v>0</v>
      </c>
      <c r="Z76" s="182">
        <v>0</v>
      </c>
      <c r="AA76" s="463"/>
      <c r="AB76" s="228"/>
      <c r="AC76" s="228"/>
      <c r="AD76" s="228"/>
      <c r="AE76" s="228"/>
      <c r="AF76" s="228"/>
      <c r="AG76" s="228"/>
      <c r="AH76" s="228"/>
      <c r="AI76" s="228"/>
      <c r="AJ76" s="228"/>
      <c r="AK76" s="228"/>
      <c r="AL76" s="228"/>
      <c r="AM76" s="228"/>
      <c r="AN76" s="228"/>
      <c r="AO76" s="228"/>
      <c r="AP76" s="228"/>
      <c r="AQ76" s="228"/>
      <c r="AR76" s="228"/>
      <c r="AS76" s="228"/>
      <c r="AT76" s="228"/>
      <c r="AU76" s="228"/>
      <c r="AV76" s="228"/>
      <c r="AW76" s="228"/>
      <c r="AX76" s="228"/>
      <c r="AY76" s="228"/>
      <c r="AZ76" s="228"/>
      <c r="BA76" s="228"/>
      <c r="BB76" s="228"/>
      <c r="BC76" s="228"/>
      <c r="BD76" s="228"/>
      <c r="BE76" s="228"/>
      <c r="BF76" s="228"/>
      <c r="BG76" s="228"/>
      <c r="BH76" s="228"/>
      <c r="BI76" s="228"/>
      <c r="BJ76" s="228"/>
      <c r="BK76" s="228"/>
      <c r="BL76" s="228"/>
      <c r="BM76" s="228"/>
      <c r="BN76" s="228"/>
      <c r="BO76" s="228"/>
      <c r="BP76" s="228"/>
      <c r="BQ76" s="228"/>
      <c r="BR76" s="228"/>
      <c r="BS76" s="228"/>
      <c r="BT76" s="228"/>
      <c r="BU76" s="228"/>
      <c r="BV76" s="228"/>
      <c r="BW76" s="228"/>
      <c r="BX76" s="228"/>
      <c r="BY76" s="228"/>
      <c r="BZ76" s="228"/>
      <c r="CA76" s="228"/>
      <c r="CB76" s="228"/>
      <c r="CC76" s="228"/>
      <c r="CD76" s="228"/>
      <c r="CE76" s="228"/>
      <c r="CF76" s="228"/>
      <c r="CG76" s="228"/>
      <c r="CH76" s="228"/>
      <c r="CI76" s="228"/>
      <c r="CJ76" s="228"/>
      <c r="CK76" s="228"/>
      <c r="CL76" s="228"/>
      <c r="CM76" s="228"/>
      <c r="CN76" s="228"/>
      <c r="CO76" s="228"/>
      <c r="CP76" s="228"/>
      <c r="CQ76" s="228"/>
      <c r="CR76" s="228"/>
      <c r="CS76" s="228"/>
      <c r="CT76" s="228"/>
      <c r="CU76" s="228"/>
      <c r="CV76" s="228"/>
      <c r="CW76" s="228"/>
      <c r="CX76" s="228"/>
      <c r="CY76" s="228"/>
      <c r="CZ76" s="228"/>
      <c r="DA76" s="228"/>
      <c r="DB76" s="228"/>
      <c r="DC76" s="228"/>
      <c r="DD76" s="228"/>
      <c r="DE76" s="228"/>
      <c r="DF76" s="228"/>
      <c r="DG76" s="228"/>
      <c r="DH76" s="228"/>
      <c r="DI76" s="228"/>
      <c r="DJ76" s="228"/>
    </row>
    <row r="77" spans="1:114" s="151" customFormat="1" ht="19.95" customHeight="1" thickBot="1">
      <c r="A77" s="459"/>
      <c r="B77" s="158"/>
      <c r="C77" s="152" t="s">
        <v>1465</v>
      </c>
      <c r="D77" s="153"/>
      <c r="E77" s="163"/>
      <c r="F77" s="163"/>
      <c r="G77" s="154"/>
      <c r="H77" s="154"/>
      <c r="I77" s="154"/>
      <c r="J77" s="165"/>
      <c r="K77" s="186"/>
      <c r="L77" s="175"/>
      <c r="M77" s="180"/>
      <c r="N77" s="156"/>
      <c r="O77" s="154"/>
      <c r="P77" s="155"/>
      <c r="Q77" s="186"/>
      <c r="R77" s="175"/>
      <c r="S77" s="179"/>
      <c r="T77" s="163"/>
      <c r="U77" s="170"/>
      <c r="V77" s="189"/>
      <c r="W77" s="157"/>
      <c r="X77" s="157"/>
      <c r="Y77" s="157"/>
      <c r="Z77" s="157">
        <v>0</v>
      </c>
      <c r="AB77" s="201"/>
    </row>
    <row r="78" spans="1:114" s="445" customFormat="1" ht="19.95" customHeight="1">
      <c r="A78" s="228"/>
      <c r="B78" s="158" t="s">
        <v>1415</v>
      </c>
      <c r="C78" s="655" t="s">
        <v>1466</v>
      </c>
      <c r="D78" s="195" t="s">
        <v>1469</v>
      </c>
      <c r="E78" s="176" t="s">
        <v>53</v>
      </c>
      <c r="F78" s="175">
        <v>230</v>
      </c>
      <c r="G78" s="177">
        <v>0.13500000000000001</v>
      </c>
      <c r="H78" s="179">
        <v>1</v>
      </c>
      <c r="I78" s="179">
        <v>1</v>
      </c>
      <c r="J78" s="534">
        <f t="shared" ref="J78:J82" si="31">G78/H78/I78</f>
        <v>0.13500000000000001</v>
      </c>
      <c r="K78" s="178">
        <v>1</v>
      </c>
      <c r="L78" s="179">
        <v>1</v>
      </c>
      <c r="M78" s="534">
        <f t="shared" ref="M78:M82" si="32">J78*K78*L78</f>
        <v>0.13500000000000001</v>
      </c>
      <c r="N78" s="178">
        <v>1</v>
      </c>
      <c r="O78" s="179">
        <v>1</v>
      </c>
      <c r="P78" s="534">
        <f t="shared" ref="P78:P82" si="33">J78*N78*O78</f>
        <v>0.13500000000000001</v>
      </c>
      <c r="Q78" s="178">
        <v>1</v>
      </c>
      <c r="R78" s="179">
        <v>1</v>
      </c>
      <c r="S78" s="339">
        <f t="shared" ref="S78:S82" si="34">G78/H78*Q78*R78</f>
        <v>0.13500000000000001</v>
      </c>
      <c r="T78" s="175">
        <v>24</v>
      </c>
      <c r="U78" s="175">
        <v>365</v>
      </c>
      <c r="V78" s="344">
        <f t="shared" ref="V78:V80" si="35">+S78*T78*U78</f>
        <v>1182.6000000000001</v>
      </c>
      <c r="W78" s="505" t="s">
        <v>192</v>
      </c>
      <c r="X78" s="182">
        <v>0</v>
      </c>
      <c r="Y78" s="182">
        <v>0</v>
      </c>
      <c r="Z78" s="182">
        <v>0</v>
      </c>
      <c r="AA78" s="463"/>
      <c r="AB78" s="228"/>
      <c r="AC78" s="228"/>
      <c r="AD78" s="228"/>
      <c r="AE78" s="228"/>
      <c r="AF78" s="228"/>
      <c r="AG78" s="228"/>
      <c r="AH78" s="228"/>
      <c r="AI78" s="228"/>
      <c r="AJ78" s="228"/>
      <c r="AK78" s="228"/>
      <c r="AL78" s="228"/>
      <c r="AM78" s="228"/>
      <c r="AN78" s="228"/>
      <c r="AO78" s="228"/>
      <c r="AP78" s="228"/>
      <c r="AQ78" s="228"/>
      <c r="AR78" s="228"/>
      <c r="AS78" s="228"/>
      <c r="AT78" s="228"/>
      <c r="AU78" s="228"/>
      <c r="AV78" s="228"/>
      <c r="AW78" s="228"/>
      <c r="AX78" s="228"/>
      <c r="AY78" s="228"/>
      <c r="AZ78" s="228"/>
      <c r="BA78" s="228"/>
      <c r="BB78" s="228"/>
      <c r="BC78" s="228"/>
      <c r="BD78" s="228"/>
      <c r="BE78" s="228"/>
      <c r="BF78" s="228"/>
      <c r="BG78" s="228"/>
      <c r="BH78" s="228"/>
      <c r="BI78" s="228"/>
      <c r="BJ78" s="228"/>
      <c r="BK78" s="228"/>
      <c r="BL78" s="228"/>
      <c r="BM78" s="228"/>
      <c r="BN78" s="228"/>
      <c r="BO78" s="228"/>
      <c r="BP78" s="228"/>
      <c r="BQ78" s="228"/>
      <c r="BR78" s="228"/>
      <c r="BS78" s="228"/>
      <c r="BT78" s="228"/>
      <c r="BU78" s="228"/>
      <c r="BV78" s="228"/>
      <c r="BW78" s="228"/>
      <c r="BX78" s="228"/>
      <c r="BY78" s="228"/>
      <c r="BZ78" s="228"/>
      <c r="CA78" s="228"/>
      <c r="CB78" s="228"/>
      <c r="CC78" s="228"/>
      <c r="CD78" s="228"/>
      <c r="CE78" s="228"/>
      <c r="CF78" s="228"/>
      <c r="CG78" s="228"/>
      <c r="CH78" s="228"/>
      <c r="CI78" s="228"/>
      <c r="CJ78" s="228"/>
      <c r="CK78" s="228"/>
      <c r="CL78" s="228"/>
      <c r="CM78" s="228"/>
      <c r="CN78" s="228"/>
      <c r="CO78" s="228"/>
      <c r="CP78" s="228"/>
      <c r="CQ78" s="228"/>
      <c r="CR78" s="228"/>
      <c r="CS78" s="228"/>
      <c r="CT78" s="228"/>
      <c r="CU78" s="228"/>
      <c r="CV78" s="228"/>
      <c r="CW78" s="228"/>
      <c r="CX78" s="228"/>
      <c r="CY78" s="228"/>
      <c r="CZ78" s="228"/>
      <c r="DA78" s="228"/>
      <c r="DB78" s="228"/>
      <c r="DC78" s="228"/>
      <c r="DD78" s="228"/>
      <c r="DE78" s="228"/>
      <c r="DF78" s="228"/>
      <c r="DG78" s="228"/>
      <c r="DH78" s="228"/>
      <c r="DI78" s="228"/>
      <c r="DJ78" s="228"/>
    </row>
    <row r="79" spans="1:114" s="445" customFormat="1" ht="19.95" customHeight="1">
      <c r="A79" s="228"/>
      <c r="B79" s="158" t="s">
        <v>1415</v>
      </c>
      <c r="C79" s="655" t="s">
        <v>1467</v>
      </c>
      <c r="D79" s="195" t="s">
        <v>1470</v>
      </c>
      <c r="E79" s="176" t="s">
        <v>53</v>
      </c>
      <c r="F79" s="175">
        <v>230</v>
      </c>
      <c r="G79" s="177">
        <v>0.13500000000000001</v>
      </c>
      <c r="H79" s="179">
        <v>1</v>
      </c>
      <c r="I79" s="179">
        <v>1</v>
      </c>
      <c r="J79" s="534">
        <f t="shared" si="31"/>
        <v>0.13500000000000001</v>
      </c>
      <c r="K79" s="178">
        <v>1</v>
      </c>
      <c r="L79" s="179">
        <v>1</v>
      </c>
      <c r="M79" s="534">
        <f t="shared" si="32"/>
        <v>0.13500000000000001</v>
      </c>
      <c r="N79" s="178">
        <v>1</v>
      </c>
      <c r="O79" s="179">
        <v>1</v>
      </c>
      <c r="P79" s="534">
        <f t="shared" si="33"/>
        <v>0.13500000000000001</v>
      </c>
      <c r="Q79" s="178">
        <v>1</v>
      </c>
      <c r="R79" s="179">
        <v>1</v>
      </c>
      <c r="S79" s="339">
        <f t="shared" si="34"/>
        <v>0.13500000000000001</v>
      </c>
      <c r="T79" s="175">
        <v>24</v>
      </c>
      <c r="U79" s="175">
        <v>365</v>
      </c>
      <c r="V79" s="344">
        <f t="shared" si="35"/>
        <v>1182.6000000000001</v>
      </c>
      <c r="W79" s="505" t="s">
        <v>192</v>
      </c>
      <c r="X79" s="182">
        <v>0</v>
      </c>
      <c r="Y79" s="182">
        <v>0</v>
      </c>
      <c r="Z79" s="182">
        <v>0</v>
      </c>
      <c r="AA79" s="463"/>
      <c r="AB79" s="228"/>
      <c r="AC79" s="228"/>
      <c r="AD79" s="228"/>
      <c r="AE79" s="228"/>
      <c r="AF79" s="228"/>
      <c r="AG79" s="228"/>
      <c r="AH79" s="228"/>
      <c r="AI79" s="228"/>
      <c r="AJ79" s="228"/>
      <c r="AK79" s="228"/>
      <c r="AL79" s="228"/>
      <c r="AM79" s="228"/>
      <c r="AN79" s="228"/>
      <c r="AO79" s="228"/>
      <c r="AP79" s="228"/>
      <c r="AQ79" s="228"/>
      <c r="AR79" s="228"/>
      <c r="AS79" s="228"/>
      <c r="AT79" s="228"/>
      <c r="AU79" s="228"/>
      <c r="AV79" s="228"/>
      <c r="AW79" s="228"/>
      <c r="AX79" s="228"/>
      <c r="AY79" s="228"/>
      <c r="AZ79" s="228"/>
      <c r="BA79" s="228"/>
      <c r="BB79" s="228"/>
      <c r="BC79" s="228"/>
      <c r="BD79" s="228"/>
      <c r="BE79" s="228"/>
      <c r="BF79" s="228"/>
      <c r="BG79" s="228"/>
      <c r="BH79" s="228"/>
      <c r="BI79" s="228"/>
      <c r="BJ79" s="228"/>
      <c r="BK79" s="228"/>
      <c r="BL79" s="228"/>
      <c r="BM79" s="228"/>
      <c r="BN79" s="228"/>
      <c r="BO79" s="228"/>
      <c r="BP79" s="228"/>
      <c r="BQ79" s="228"/>
      <c r="BR79" s="228"/>
      <c r="BS79" s="228"/>
      <c r="BT79" s="228"/>
      <c r="BU79" s="228"/>
      <c r="BV79" s="228"/>
      <c r="BW79" s="228"/>
      <c r="BX79" s="228"/>
      <c r="BY79" s="228"/>
      <c r="BZ79" s="228"/>
      <c r="CA79" s="228"/>
      <c r="CB79" s="228"/>
      <c r="CC79" s="228"/>
      <c r="CD79" s="228"/>
      <c r="CE79" s="228"/>
      <c r="CF79" s="228"/>
      <c r="CG79" s="228"/>
      <c r="CH79" s="228"/>
      <c r="CI79" s="228"/>
      <c r="CJ79" s="228"/>
      <c r="CK79" s="228"/>
      <c r="CL79" s="228"/>
      <c r="CM79" s="228"/>
      <c r="CN79" s="228"/>
      <c r="CO79" s="228"/>
      <c r="CP79" s="228"/>
      <c r="CQ79" s="228"/>
      <c r="CR79" s="228"/>
      <c r="CS79" s="228"/>
      <c r="CT79" s="228"/>
      <c r="CU79" s="228"/>
      <c r="CV79" s="228"/>
      <c r="CW79" s="228"/>
      <c r="CX79" s="228"/>
      <c r="CY79" s="228"/>
      <c r="CZ79" s="228"/>
      <c r="DA79" s="228"/>
      <c r="DB79" s="228"/>
      <c r="DC79" s="228"/>
      <c r="DD79" s="228"/>
      <c r="DE79" s="228"/>
      <c r="DF79" s="228"/>
      <c r="DG79" s="228"/>
      <c r="DH79" s="228"/>
      <c r="DI79" s="228"/>
      <c r="DJ79" s="228"/>
    </row>
    <row r="80" spans="1:114" s="445" customFormat="1" ht="19.95" customHeight="1">
      <c r="A80" s="228"/>
      <c r="B80" s="158" t="s">
        <v>1415</v>
      </c>
      <c r="C80" s="655" t="s">
        <v>1468</v>
      </c>
      <c r="D80" s="195" t="s">
        <v>1471</v>
      </c>
      <c r="E80" s="176" t="s">
        <v>53</v>
      </c>
      <c r="F80" s="175">
        <v>230</v>
      </c>
      <c r="G80" s="177">
        <v>0.13500000000000001</v>
      </c>
      <c r="H80" s="179">
        <v>1</v>
      </c>
      <c r="I80" s="179">
        <v>1</v>
      </c>
      <c r="J80" s="534">
        <f t="shared" si="31"/>
        <v>0.13500000000000001</v>
      </c>
      <c r="K80" s="178">
        <v>1</v>
      </c>
      <c r="L80" s="179">
        <v>1</v>
      </c>
      <c r="M80" s="534">
        <f t="shared" si="32"/>
        <v>0.13500000000000001</v>
      </c>
      <c r="N80" s="178">
        <v>1</v>
      </c>
      <c r="O80" s="179">
        <v>1</v>
      </c>
      <c r="P80" s="534">
        <f t="shared" si="33"/>
        <v>0.13500000000000001</v>
      </c>
      <c r="Q80" s="178">
        <v>1</v>
      </c>
      <c r="R80" s="179">
        <v>1</v>
      </c>
      <c r="S80" s="339">
        <f t="shared" si="34"/>
        <v>0.13500000000000001</v>
      </c>
      <c r="T80" s="175">
        <v>24</v>
      </c>
      <c r="U80" s="175">
        <v>365</v>
      </c>
      <c r="V80" s="344">
        <f t="shared" si="35"/>
        <v>1182.6000000000001</v>
      </c>
      <c r="W80" s="505" t="s">
        <v>192</v>
      </c>
      <c r="X80" s="182">
        <v>0</v>
      </c>
      <c r="Y80" s="182">
        <v>0</v>
      </c>
      <c r="Z80" s="182">
        <v>0</v>
      </c>
      <c r="AA80" s="463"/>
      <c r="AB80" s="228"/>
      <c r="AC80" s="228"/>
      <c r="AD80" s="228"/>
      <c r="AE80" s="228"/>
      <c r="AF80" s="228"/>
      <c r="AG80" s="228"/>
      <c r="AH80" s="228"/>
      <c r="AI80" s="228"/>
      <c r="AJ80" s="228"/>
      <c r="AK80" s="228"/>
      <c r="AL80" s="228"/>
      <c r="AM80" s="228"/>
      <c r="AN80" s="228"/>
      <c r="AO80" s="228"/>
      <c r="AP80" s="228"/>
      <c r="AQ80" s="228"/>
      <c r="AR80" s="228"/>
      <c r="AS80" s="228"/>
      <c r="AT80" s="228"/>
      <c r="AU80" s="228"/>
      <c r="AV80" s="228"/>
      <c r="AW80" s="228"/>
      <c r="AX80" s="228"/>
      <c r="AY80" s="228"/>
      <c r="AZ80" s="228"/>
      <c r="BA80" s="228"/>
      <c r="BB80" s="228"/>
      <c r="BC80" s="228"/>
      <c r="BD80" s="228"/>
      <c r="BE80" s="228"/>
      <c r="BF80" s="228"/>
      <c r="BG80" s="228"/>
      <c r="BH80" s="228"/>
      <c r="BI80" s="228"/>
      <c r="BJ80" s="228"/>
      <c r="BK80" s="228"/>
      <c r="BL80" s="228"/>
      <c r="BM80" s="228"/>
      <c r="BN80" s="228"/>
      <c r="BO80" s="228"/>
      <c r="BP80" s="228"/>
      <c r="BQ80" s="228"/>
      <c r="BR80" s="228"/>
      <c r="BS80" s="228"/>
      <c r="BT80" s="228"/>
      <c r="BU80" s="228"/>
      <c r="BV80" s="228"/>
      <c r="BW80" s="228"/>
      <c r="BX80" s="228"/>
      <c r="BY80" s="228"/>
      <c r="BZ80" s="228"/>
      <c r="CA80" s="228"/>
      <c r="CB80" s="228"/>
      <c r="CC80" s="228"/>
      <c r="CD80" s="228"/>
      <c r="CE80" s="228"/>
      <c r="CF80" s="228"/>
      <c r="CG80" s="228"/>
      <c r="CH80" s="228"/>
      <c r="CI80" s="228"/>
      <c r="CJ80" s="228"/>
      <c r="CK80" s="228"/>
      <c r="CL80" s="228"/>
      <c r="CM80" s="228"/>
      <c r="CN80" s="228"/>
      <c r="CO80" s="228"/>
      <c r="CP80" s="228"/>
      <c r="CQ80" s="228"/>
      <c r="CR80" s="228"/>
      <c r="CS80" s="228"/>
      <c r="CT80" s="228"/>
      <c r="CU80" s="228"/>
      <c r="CV80" s="228"/>
      <c r="CW80" s="228"/>
      <c r="CX80" s="228"/>
      <c r="CY80" s="228"/>
      <c r="CZ80" s="228"/>
      <c r="DA80" s="228"/>
      <c r="DB80" s="228"/>
      <c r="DC80" s="228"/>
      <c r="DD80" s="228"/>
      <c r="DE80" s="228"/>
      <c r="DF80" s="228"/>
      <c r="DG80" s="228"/>
      <c r="DH80" s="228"/>
      <c r="DI80" s="228"/>
      <c r="DJ80" s="228"/>
    </row>
    <row r="81" spans="1:114" s="445" customFormat="1" ht="19.95" customHeight="1">
      <c r="A81" s="228"/>
      <c r="B81" s="158"/>
      <c r="C81" s="121"/>
      <c r="D81" s="195"/>
      <c r="E81" s="176"/>
      <c r="F81" s="175"/>
      <c r="G81" s="177"/>
      <c r="H81" s="181"/>
      <c r="I81" s="179"/>
      <c r="J81" s="534"/>
      <c r="K81" s="178"/>
      <c r="L81" s="179"/>
      <c r="M81" s="339"/>
      <c r="N81" s="178"/>
      <c r="O81" s="179"/>
      <c r="P81" s="534"/>
      <c r="Q81" s="178"/>
      <c r="R81" s="179"/>
      <c r="S81" s="339"/>
      <c r="T81" s="175"/>
      <c r="U81" s="175"/>
      <c r="V81" s="344"/>
      <c r="W81" s="176"/>
      <c r="X81" s="182"/>
      <c r="Y81" s="182"/>
      <c r="Z81" s="182"/>
      <c r="AA81" s="362"/>
      <c r="AB81" s="228"/>
      <c r="AC81" s="228"/>
      <c r="AD81" s="228"/>
      <c r="AE81" s="228"/>
      <c r="AF81" s="228"/>
      <c r="AG81" s="228"/>
      <c r="AH81" s="228"/>
      <c r="AI81" s="228"/>
      <c r="AJ81" s="228"/>
      <c r="AK81" s="228"/>
      <c r="AL81" s="228"/>
      <c r="AM81" s="228"/>
      <c r="AN81" s="228"/>
      <c r="AO81" s="228"/>
      <c r="AP81" s="228"/>
      <c r="AQ81" s="228"/>
      <c r="AR81" s="228"/>
      <c r="AS81" s="228"/>
      <c r="AT81" s="228"/>
      <c r="AU81" s="228"/>
      <c r="AV81" s="228"/>
      <c r="AW81" s="228"/>
      <c r="AX81" s="228"/>
      <c r="AY81" s="228"/>
      <c r="AZ81" s="228"/>
      <c r="BA81" s="228"/>
      <c r="BB81" s="228"/>
      <c r="BC81" s="228"/>
      <c r="BD81" s="228"/>
      <c r="BE81" s="228"/>
      <c r="BF81" s="228"/>
      <c r="BG81" s="228"/>
      <c r="BH81" s="228"/>
      <c r="BI81" s="228"/>
      <c r="BJ81" s="228"/>
      <c r="BK81" s="228"/>
      <c r="BL81" s="228"/>
      <c r="BM81" s="228"/>
      <c r="BN81" s="228"/>
      <c r="BO81" s="228"/>
      <c r="BP81" s="228"/>
      <c r="BQ81" s="228"/>
      <c r="BR81" s="228"/>
      <c r="BS81" s="228"/>
      <c r="BT81" s="228"/>
      <c r="BU81" s="228"/>
      <c r="BV81" s="228"/>
      <c r="BW81" s="228"/>
      <c r="BX81" s="228"/>
      <c r="BY81" s="228"/>
      <c r="BZ81" s="228"/>
      <c r="CA81" s="228"/>
      <c r="CB81" s="228"/>
      <c r="CC81" s="228"/>
      <c r="CD81" s="228"/>
      <c r="CE81" s="228"/>
      <c r="CF81" s="228"/>
      <c r="CG81" s="228"/>
      <c r="CH81" s="228"/>
      <c r="CI81" s="228"/>
      <c r="CJ81" s="228"/>
      <c r="CK81" s="228"/>
      <c r="CL81" s="228"/>
      <c r="CM81" s="228"/>
      <c r="CN81" s="228"/>
      <c r="CO81" s="228"/>
      <c r="CP81" s="228"/>
      <c r="CQ81" s="228"/>
      <c r="CR81" s="228"/>
      <c r="CS81" s="228"/>
      <c r="CT81" s="228"/>
      <c r="CU81" s="228"/>
      <c r="CV81" s="228"/>
      <c r="CW81" s="228"/>
      <c r="CX81" s="228"/>
      <c r="CY81" s="228"/>
      <c r="CZ81" s="228"/>
      <c r="DA81" s="228"/>
      <c r="DB81" s="228"/>
      <c r="DC81" s="228"/>
      <c r="DD81" s="228"/>
      <c r="DE81" s="228"/>
      <c r="DF81" s="228"/>
      <c r="DG81" s="228"/>
      <c r="DH81" s="228"/>
      <c r="DI81" s="228"/>
      <c r="DJ81" s="228"/>
    </row>
    <row r="82" spans="1:114" s="118" customFormat="1" ht="19.95" customHeight="1">
      <c r="B82" s="158" t="s">
        <v>1479</v>
      </c>
      <c r="C82" s="188" t="s">
        <v>1266</v>
      </c>
      <c r="D82" s="163" t="s">
        <v>1267</v>
      </c>
      <c r="E82" s="164" t="s">
        <v>53</v>
      </c>
      <c r="F82" s="163">
        <v>230</v>
      </c>
      <c r="G82" s="163">
        <v>0.05</v>
      </c>
      <c r="H82" s="164">
        <v>1</v>
      </c>
      <c r="I82" s="163">
        <v>1</v>
      </c>
      <c r="J82" s="165">
        <f t="shared" si="31"/>
        <v>0.05</v>
      </c>
      <c r="K82" s="166">
        <v>1</v>
      </c>
      <c r="L82" s="179">
        <v>1</v>
      </c>
      <c r="M82" s="181">
        <f t="shared" si="32"/>
        <v>0.05</v>
      </c>
      <c r="N82" s="166">
        <v>1</v>
      </c>
      <c r="O82" s="163">
        <v>1</v>
      </c>
      <c r="P82" s="180">
        <f t="shared" si="33"/>
        <v>0.05</v>
      </c>
      <c r="Q82" s="166">
        <v>1</v>
      </c>
      <c r="R82" s="163">
        <v>1</v>
      </c>
      <c r="S82" s="169">
        <f t="shared" si="34"/>
        <v>0.05</v>
      </c>
      <c r="T82" s="163">
        <v>24</v>
      </c>
      <c r="U82" s="170">
        <v>340</v>
      </c>
      <c r="V82" s="191">
        <f t="shared" ref="V82" si="36">S82*T82*U82</f>
        <v>408.00000000000006</v>
      </c>
      <c r="W82" s="172" t="s">
        <v>192</v>
      </c>
      <c r="X82" s="172">
        <v>0</v>
      </c>
      <c r="Y82" s="172">
        <v>0</v>
      </c>
      <c r="Z82" s="172">
        <v>0</v>
      </c>
      <c r="AB82" s="121"/>
    </row>
    <row r="83" spans="1:114" ht="19.95" customHeight="1">
      <c r="B83" s="1337" t="s">
        <v>1027</v>
      </c>
      <c r="C83" s="1335"/>
      <c r="D83" s="1335"/>
      <c r="E83" s="1335"/>
      <c r="F83" s="1335"/>
      <c r="G83" s="1335"/>
      <c r="H83" s="1335"/>
      <c r="I83" s="1335"/>
      <c r="J83" s="1335"/>
      <c r="K83" s="1335"/>
      <c r="L83" s="1335"/>
      <c r="M83" s="1335"/>
      <c r="N83" s="1335"/>
      <c r="O83" s="1335"/>
      <c r="P83" s="1335"/>
      <c r="Q83" s="1335"/>
      <c r="R83" s="1335"/>
      <c r="S83" s="1335"/>
      <c r="T83" s="1335"/>
      <c r="U83" s="1335"/>
      <c r="V83" s="1335"/>
      <c r="W83" s="1335"/>
      <c r="X83" s="1335"/>
      <c r="Y83" s="1335"/>
      <c r="Z83" s="1338"/>
      <c r="AB83" s="162"/>
    </row>
    <row r="84" spans="1:114" s="298" customFormat="1" ht="19.95" customHeight="1">
      <c r="A84" s="121"/>
      <c r="B84" s="158" t="s">
        <v>1349</v>
      </c>
      <c r="C84" s="188" t="s">
        <v>745</v>
      </c>
      <c r="D84" s="163" t="s">
        <v>679</v>
      </c>
      <c r="E84" s="164" t="s">
        <v>53</v>
      </c>
      <c r="F84" s="163">
        <v>230</v>
      </c>
      <c r="G84" s="553">
        <v>0.3</v>
      </c>
      <c r="H84" s="202">
        <v>1</v>
      </c>
      <c r="I84" s="202">
        <v>0.85</v>
      </c>
      <c r="J84" s="490">
        <f>G84/H84/I84</f>
        <v>0.35294117647058826</v>
      </c>
      <c r="K84" s="384">
        <v>1</v>
      </c>
      <c r="L84" s="202">
        <v>1</v>
      </c>
      <c r="M84" s="312">
        <f t="shared" ref="M84:M92" si="37">J84*K84*L84</f>
        <v>0.35294117647058826</v>
      </c>
      <c r="N84" s="384">
        <v>1</v>
      </c>
      <c r="O84" s="202">
        <v>1</v>
      </c>
      <c r="P84" s="229">
        <f>J84*N84*O84</f>
        <v>0.35294117647058826</v>
      </c>
      <c r="Q84" s="384">
        <v>1</v>
      </c>
      <c r="R84" s="202">
        <v>1</v>
      </c>
      <c r="S84" s="202">
        <f t="shared" ref="S84:S92" si="38">G84/H84*Q84*R84</f>
        <v>0.3</v>
      </c>
      <c r="T84" s="202">
        <v>24</v>
      </c>
      <c r="U84" s="202">
        <v>365</v>
      </c>
      <c r="V84" s="203">
        <f t="shared" ref="V84:V92" si="39">S84*T84*U84</f>
        <v>2627.9999999999995</v>
      </c>
      <c r="W84" s="172" t="s">
        <v>192</v>
      </c>
      <c r="X84" s="361">
        <v>0</v>
      </c>
      <c r="Y84" s="361">
        <v>0</v>
      </c>
      <c r="Z84" s="361">
        <v>0</v>
      </c>
      <c r="AB84" s="299"/>
    </row>
    <row r="85" spans="1:114" s="298" customFormat="1" ht="19.95" customHeight="1">
      <c r="A85" s="121"/>
      <c r="B85" s="158" t="s">
        <v>1349</v>
      </c>
      <c r="C85" s="188" t="s">
        <v>988</v>
      </c>
      <c r="D85" s="163" t="s">
        <v>671</v>
      </c>
      <c r="E85" s="164" t="s">
        <v>53</v>
      </c>
      <c r="F85" s="163">
        <v>230</v>
      </c>
      <c r="G85" s="553">
        <v>0.3</v>
      </c>
      <c r="H85" s="202">
        <v>1</v>
      </c>
      <c r="I85" s="202">
        <v>0.85</v>
      </c>
      <c r="J85" s="490">
        <f>G85/H85/I85</f>
        <v>0.35294117647058826</v>
      </c>
      <c r="K85" s="384">
        <v>1</v>
      </c>
      <c r="L85" s="202">
        <v>1</v>
      </c>
      <c r="M85" s="312">
        <f t="shared" si="37"/>
        <v>0.35294117647058826</v>
      </c>
      <c r="N85" s="384">
        <v>1</v>
      </c>
      <c r="O85" s="202">
        <v>1</v>
      </c>
      <c r="P85" s="229">
        <f>J85*N85*O85</f>
        <v>0.35294117647058826</v>
      </c>
      <c r="Q85" s="384">
        <v>1</v>
      </c>
      <c r="R85" s="202">
        <v>1</v>
      </c>
      <c r="S85" s="202">
        <f t="shared" si="38"/>
        <v>0.3</v>
      </c>
      <c r="T85" s="202">
        <v>24</v>
      </c>
      <c r="U85" s="202">
        <v>365</v>
      </c>
      <c r="V85" s="203">
        <f t="shared" si="39"/>
        <v>2627.9999999999995</v>
      </c>
      <c r="W85" s="172" t="s">
        <v>192</v>
      </c>
      <c r="X85" s="361">
        <v>0</v>
      </c>
      <c r="Y85" s="361">
        <v>0</v>
      </c>
      <c r="Z85" s="361">
        <v>0</v>
      </c>
      <c r="AB85" s="299"/>
    </row>
    <row r="86" spans="1:114" s="298" customFormat="1" ht="19.95" customHeight="1">
      <c r="A86" s="121"/>
      <c r="B86" s="158" t="s">
        <v>1349</v>
      </c>
      <c r="C86" s="188" t="s">
        <v>989</v>
      </c>
      <c r="D86" s="163" t="s">
        <v>676</v>
      </c>
      <c r="E86" s="164" t="s">
        <v>53</v>
      </c>
      <c r="F86" s="163">
        <v>230</v>
      </c>
      <c r="G86" s="553">
        <v>0.3</v>
      </c>
      <c r="H86" s="202">
        <v>1</v>
      </c>
      <c r="I86" s="202">
        <v>0.85</v>
      </c>
      <c r="J86" s="490">
        <f>G86/H86/I86</f>
        <v>0.35294117647058826</v>
      </c>
      <c r="K86" s="384">
        <v>1</v>
      </c>
      <c r="L86" s="202">
        <v>1</v>
      </c>
      <c r="M86" s="312">
        <f t="shared" si="37"/>
        <v>0.35294117647058826</v>
      </c>
      <c r="N86" s="384">
        <v>1</v>
      </c>
      <c r="O86" s="202">
        <v>1</v>
      </c>
      <c r="P86" s="229">
        <f>J86*N86*O86</f>
        <v>0.35294117647058826</v>
      </c>
      <c r="Q86" s="384">
        <v>1</v>
      </c>
      <c r="R86" s="202">
        <v>1</v>
      </c>
      <c r="S86" s="202">
        <f t="shared" si="38"/>
        <v>0.3</v>
      </c>
      <c r="T86" s="202">
        <v>24</v>
      </c>
      <c r="U86" s="202">
        <v>365</v>
      </c>
      <c r="V86" s="203">
        <f t="shared" si="39"/>
        <v>2627.9999999999995</v>
      </c>
      <c r="W86" s="172" t="s">
        <v>192</v>
      </c>
      <c r="X86" s="361">
        <v>0</v>
      </c>
      <c r="Y86" s="361">
        <v>0</v>
      </c>
      <c r="Z86" s="361">
        <v>0</v>
      </c>
      <c r="AB86" s="299"/>
    </row>
    <row r="87" spans="1:114" s="298" customFormat="1" ht="19.95" customHeight="1">
      <c r="A87" s="121"/>
      <c r="B87" s="158" t="s">
        <v>1349</v>
      </c>
      <c r="C87" s="661" t="s">
        <v>746</v>
      </c>
      <c r="D87" s="202" t="s">
        <v>680</v>
      </c>
      <c r="E87" s="164" t="s">
        <v>53</v>
      </c>
      <c r="F87" s="163">
        <v>230</v>
      </c>
      <c r="G87" s="553">
        <v>0.3</v>
      </c>
      <c r="H87" s="202">
        <v>1</v>
      </c>
      <c r="I87" s="202">
        <v>0.85</v>
      </c>
      <c r="J87" s="490">
        <f>G87/H87/I87</f>
        <v>0.35294117647058826</v>
      </c>
      <c r="K87" s="384">
        <v>1</v>
      </c>
      <c r="L87" s="202">
        <v>1</v>
      </c>
      <c r="M87" s="312">
        <f t="shared" si="37"/>
        <v>0.35294117647058826</v>
      </c>
      <c r="N87" s="384">
        <v>1</v>
      </c>
      <c r="O87" s="202">
        <v>1</v>
      </c>
      <c r="P87" s="229">
        <f>J87*N87*O87</f>
        <v>0.35294117647058826</v>
      </c>
      <c r="Q87" s="384">
        <v>1</v>
      </c>
      <c r="R87" s="202">
        <v>1</v>
      </c>
      <c r="S87" s="202">
        <f t="shared" si="38"/>
        <v>0.3</v>
      </c>
      <c r="T87" s="202">
        <v>24</v>
      </c>
      <c r="U87" s="202">
        <v>365</v>
      </c>
      <c r="V87" s="203">
        <f t="shared" si="39"/>
        <v>2627.9999999999995</v>
      </c>
      <c r="W87" s="172" t="s">
        <v>192</v>
      </c>
      <c r="X87" s="361">
        <v>0</v>
      </c>
      <c r="Y87" s="361">
        <v>0</v>
      </c>
      <c r="Z87" s="361">
        <v>0</v>
      </c>
      <c r="AB87" s="299"/>
    </row>
    <row r="88" spans="1:114" s="298" customFormat="1" ht="19.95" customHeight="1">
      <c r="A88" s="121"/>
      <c r="B88" s="293" t="s">
        <v>1349</v>
      </c>
      <c r="C88" s="654" t="s">
        <v>730</v>
      </c>
      <c r="D88" s="522"/>
      <c r="E88" s="304" t="s">
        <v>53</v>
      </c>
      <c r="F88" s="303">
        <v>230</v>
      </c>
      <c r="G88" s="554">
        <v>0</v>
      </c>
      <c r="H88" s="522">
        <v>1</v>
      </c>
      <c r="I88" s="522">
        <v>0.85</v>
      </c>
      <c r="J88" s="524" t="s">
        <v>152</v>
      </c>
      <c r="K88" s="522" t="s">
        <v>152</v>
      </c>
      <c r="L88" s="522" t="s">
        <v>152</v>
      </c>
      <c r="M88" s="524" t="s">
        <v>152</v>
      </c>
      <c r="N88" s="522" t="s">
        <v>152</v>
      </c>
      <c r="O88" s="522" t="s">
        <v>152</v>
      </c>
      <c r="P88" s="524" t="s">
        <v>152</v>
      </c>
      <c r="Q88" s="522" t="s">
        <v>152</v>
      </c>
      <c r="R88" s="522" t="s">
        <v>152</v>
      </c>
      <c r="S88" s="522" t="s">
        <v>152</v>
      </c>
      <c r="T88" s="522" t="s">
        <v>152</v>
      </c>
      <c r="U88" s="522" t="s">
        <v>152</v>
      </c>
      <c r="V88" s="524" t="s">
        <v>152</v>
      </c>
      <c r="W88" s="310" t="s">
        <v>665</v>
      </c>
      <c r="X88" s="552">
        <v>0</v>
      </c>
      <c r="Y88" s="552"/>
      <c r="Z88" s="552">
        <v>0</v>
      </c>
      <c r="AB88" s="299"/>
    </row>
    <row r="89" spans="1:114" s="298" customFormat="1" ht="19.95" customHeight="1">
      <c r="A89" s="121"/>
      <c r="B89" s="158" t="s">
        <v>1349</v>
      </c>
      <c r="C89" s="661" t="s">
        <v>747</v>
      </c>
      <c r="D89" s="202" t="s">
        <v>657</v>
      </c>
      <c r="E89" s="164" t="s">
        <v>53</v>
      </c>
      <c r="F89" s="163">
        <v>230</v>
      </c>
      <c r="G89" s="553">
        <v>0.65</v>
      </c>
      <c r="H89" s="202">
        <v>1</v>
      </c>
      <c r="I89" s="202">
        <v>0.85</v>
      </c>
      <c r="J89" s="490">
        <f t="shared" ref="J89:J125" si="40">G89/H89/I89</f>
        <v>0.76470588235294124</v>
      </c>
      <c r="K89" s="202">
        <v>1</v>
      </c>
      <c r="L89" s="202">
        <v>1</v>
      </c>
      <c r="M89" s="490">
        <f t="shared" si="37"/>
        <v>0.76470588235294124</v>
      </c>
      <c r="N89" s="202">
        <v>1</v>
      </c>
      <c r="O89" s="202">
        <v>1</v>
      </c>
      <c r="P89" s="229">
        <f t="shared" ref="P89:P94" si="41">J89*N89*O89</f>
        <v>0.76470588235294124</v>
      </c>
      <c r="Q89" s="202">
        <v>1</v>
      </c>
      <c r="R89" s="202">
        <v>1</v>
      </c>
      <c r="S89" s="202">
        <f t="shared" si="38"/>
        <v>0.65</v>
      </c>
      <c r="T89" s="202">
        <v>24</v>
      </c>
      <c r="U89" s="202">
        <v>365</v>
      </c>
      <c r="V89" s="203">
        <f t="shared" si="39"/>
        <v>5694.0000000000009</v>
      </c>
      <c r="W89" s="172" t="s">
        <v>192</v>
      </c>
      <c r="X89" s="361">
        <v>0</v>
      </c>
      <c r="Y89" s="361">
        <v>0</v>
      </c>
      <c r="Z89" s="361">
        <v>0</v>
      </c>
      <c r="AB89" s="299"/>
    </row>
    <row r="90" spans="1:114" s="298" customFormat="1" ht="19.95" customHeight="1">
      <c r="A90" s="121"/>
      <c r="B90" s="158" t="s">
        <v>1349</v>
      </c>
      <c r="C90" s="661" t="s">
        <v>748</v>
      </c>
      <c r="D90" s="202" t="s">
        <v>658</v>
      </c>
      <c r="E90" s="164" t="s">
        <v>53</v>
      </c>
      <c r="F90" s="163">
        <v>230</v>
      </c>
      <c r="G90" s="553">
        <v>1.45</v>
      </c>
      <c r="H90" s="202">
        <v>1</v>
      </c>
      <c r="I90" s="202">
        <v>0.85</v>
      </c>
      <c r="J90" s="490">
        <f t="shared" si="40"/>
        <v>1.7058823529411764</v>
      </c>
      <c r="K90" s="202">
        <v>1</v>
      </c>
      <c r="L90" s="202">
        <v>1</v>
      </c>
      <c r="M90" s="490">
        <f t="shared" si="37"/>
        <v>1.7058823529411764</v>
      </c>
      <c r="N90" s="202">
        <v>1</v>
      </c>
      <c r="O90" s="202">
        <v>1</v>
      </c>
      <c r="P90" s="229">
        <f t="shared" si="41"/>
        <v>1.7058823529411764</v>
      </c>
      <c r="Q90" s="202">
        <v>1</v>
      </c>
      <c r="R90" s="202">
        <v>1</v>
      </c>
      <c r="S90" s="202">
        <f t="shared" si="38"/>
        <v>1.45</v>
      </c>
      <c r="T90" s="202">
        <v>24</v>
      </c>
      <c r="U90" s="202">
        <v>365</v>
      </c>
      <c r="V90" s="203">
        <f t="shared" si="39"/>
        <v>12701.999999999998</v>
      </c>
      <c r="W90" s="172" t="s">
        <v>192</v>
      </c>
      <c r="X90" s="361">
        <v>0</v>
      </c>
      <c r="Y90" s="361">
        <v>0</v>
      </c>
      <c r="Z90" s="361">
        <v>0</v>
      </c>
      <c r="AB90" s="299"/>
    </row>
    <row r="91" spans="1:114" s="298" customFormat="1" ht="19.95" customHeight="1">
      <c r="A91" s="121"/>
      <c r="B91" s="158" t="s">
        <v>1512</v>
      </c>
      <c r="C91" s="654" t="s">
        <v>990</v>
      </c>
      <c r="D91" s="522" t="s">
        <v>991</v>
      </c>
      <c r="E91" s="304" t="s">
        <v>53</v>
      </c>
      <c r="F91" s="303">
        <v>230</v>
      </c>
      <c r="G91" s="554">
        <v>0</v>
      </c>
      <c r="H91" s="522">
        <v>1</v>
      </c>
      <c r="I91" s="522">
        <v>0.85</v>
      </c>
      <c r="J91" s="496">
        <f t="shared" si="40"/>
        <v>0</v>
      </c>
      <c r="K91" s="525">
        <v>1</v>
      </c>
      <c r="L91" s="522">
        <v>1</v>
      </c>
      <c r="M91" s="496">
        <f t="shared" si="37"/>
        <v>0</v>
      </c>
      <c r="N91" s="525">
        <v>1</v>
      </c>
      <c r="O91" s="522">
        <v>1</v>
      </c>
      <c r="P91" s="296">
        <f t="shared" si="41"/>
        <v>0</v>
      </c>
      <c r="Q91" s="525">
        <v>1</v>
      </c>
      <c r="R91" s="522">
        <v>1</v>
      </c>
      <c r="S91" s="522">
        <f t="shared" si="38"/>
        <v>0</v>
      </c>
      <c r="T91" s="522">
        <v>24</v>
      </c>
      <c r="U91" s="522">
        <v>365</v>
      </c>
      <c r="V91" s="524">
        <f t="shared" si="39"/>
        <v>0</v>
      </c>
      <c r="W91" s="310" t="s">
        <v>192</v>
      </c>
      <c r="X91" s="552">
        <v>0</v>
      </c>
      <c r="Y91" s="552">
        <v>0</v>
      </c>
      <c r="Z91" s="552">
        <v>0</v>
      </c>
      <c r="AB91" s="299"/>
    </row>
    <row r="92" spans="1:114" s="298" customFormat="1" ht="19.95" customHeight="1">
      <c r="A92" s="121"/>
      <c r="B92" s="158" t="s">
        <v>1349</v>
      </c>
      <c r="C92" s="188" t="s">
        <v>992</v>
      </c>
      <c r="D92" s="163" t="s">
        <v>697</v>
      </c>
      <c r="E92" s="164" t="s">
        <v>53</v>
      </c>
      <c r="F92" s="163">
        <v>230</v>
      </c>
      <c r="G92" s="553">
        <v>0.7</v>
      </c>
      <c r="H92" s="202">
        <v>1</v>
      </c>
      <c r="I92" s="202">
        <v>0.85</v>
      </c>
      <c r="J92" s="490">
        <f t="shared" si="40"/>
        <v>0.82352941176470584</v>
      </c>
      <c r="K92" s="384">
        <v>1</v>
      </c>
      <c r="L92" s="202">
        <v>1</v>
      </c>
      <c r="M92" s="490">
        <f t="shared" si="37"/>
        <v>0.82352941176470584</v>
      </c>
      <c r="N92" s="384">
        <v>1</v>
      </c>
      <c r="O92" s="202">
        <v>1</v>
      </c>
      <c r="P92" s="229">
        <f t="shared" si="41"/>
        <v>0.82352941176470584</v>
      </c>
      <c r="Q92" s="384">
        <v>1</v>
      </c>
      <c r="R92" s="202">
        <v>1</v>
      </c>
      <c r="S92" s="202">
        <f t="shared" si="38"/>
        <v>0.7</v>
      </c>
      <c r="T92" s="202">
        <v>24</v>
      </c>
      <c r="U92" s="202">
        <v>365</v>
      </c>
      <c r="V92" s="203">
        <f t="shared" si="39"/>
        <v>6131.9999999999991</v>
      </c>
      <c r="W92" s="172" t="s">
        <v>192</v>
      </c>
      <c r="X92" s="361">
        <v>0</v>
      </c>
      <c r="Y92" s="361">
        <v>0</v>
      </c>
      <c r="Z92" s="361">
        <v>0</v>
      </c>
      <c r="AB92" s="299"/>
    </row>
    <row r="93" spans="1:114" s="443" customFormat="1" ht="19.95" customHeight="1">
      <c r="A93" s="121"/>
      <c r="B93" s="293" t="s">
        <v>1349</v>
      </c>
      <c r="C93" s="385" t="s">
        <v>803</v>
      </c>
      <c r="D93" s="205" t="s">
        <v>152</v>
      </c>
      <c r="E93" s="204" t="s">
        <v>53</v>
      </c>
      <c r="F93" s="205">
        <v>230</v>
      </c>
      <c r="G93" s="297">
        <v>0</v>
      </c>
      <c r="H93" s="518">
        <v>1</v>
      </c>
      <c r="I93" s="297">
        <v>1</v>
      </c>
      <c r="J93" s="209">
        <f t="shared" si="40"/>
        <v>0</v>
      </c>
      <c r="K93" s="207">
        <v>1</v>
      </c>
      <c r="L93" s="297">
        <v>1</v>
      </c>
      <c r="M93" s="209">
        <f>J93*K93*L93</f>
        <v>0</v>
      </c>
      <c r="N93" s="207">
        <v>1</v>
      </c>
      <c r="O93" s="297">
        <v>1</v>
      </c>
      <c r="P93" s="519">
        <f t="shared" si="41"/>
        <v>0</v>
      </c>
      <c r="Q93" s="207">
        <v>0.7</v>
      </c>
      <c r="R93" s="297">
        <v>0.45</v>
      </c>
      <c r="S93" s="211">
        <f>G93/H93*Q93*R93</f>
        <v>0</v>
      </c>
      <c r="T93" s="205">
        <v>24</v>
      </c>
      <c r="U93" s="205">
        <v>365</v>
      </c>
      <c r="V93" s="389">
        <f>+S93*T93*U93</f>
        <v>0</v>
      </c>
      <c r="W93" s="520" t="s">
        <v>152</v>
      </c>
      <c r="X93" s="213" t="s">
        <v>152</v>
      </c>
      <c r="Y93" s="213" t="s">
        <v>152</v>
      </c>
      <c r="Z93" s="213">
        <v>0</v>
      </c>
      <c r="AA93" s="634"/>
    </row>
    <row r="94" spans="1:114" s="443" customFormat="1" ht="19.95" customHeight="1">
      <c r="A94" s="121"/>
      <c r="B94" s="293" t="s">
        <v>1349</v>
      </c>
      <c r="C94" s="214" t="s">
        <v>804</v>
      </c>
      <c r="D94" s="205" t="s">
        <v>152</v>
      </c>
      <c r="E94" s="204" t="s">
        <v>53</v>
      </c>
      <c r="F94" s="205">
        <v>230</v>
      </c>
      <c r="G94" s="297">
        <v>0</v>
      </c>
      <c r="H94" s="518">
        <v>1</v>
      </c>
      <c r="I94" s="297">
        <v>1</v>
      </c>
      <c r="J94" s="209">
        <f t="shared" si="40"/>
        <v>0</v>
      </c>
      <c r="K94" s="207">
        <v>1</v>
      </c>
      <c r="L94" s="297">
        <v>1</v>
      </c>
      <c r="M94" s="209">
        <f>J94*K94*L94</f>
        <v>0</v>
      </c>
      <c r="N94" s="207">
        <v>1</v>
      </c>
      <c r="O94" s="297">
        <v>1</v>
      </c>
      <c r="P94" s="519">
        <f t="shared" si="41"/>
        <v>0</v>
      </c>
      <c r="Q94" s="207">
        <v>0.7</v>
      </c>
      <c r="R94" s="297">
        <v>0.45</v>
      </c>
      <c r="S94" s="211">
        <f>G94/H94*Q94*R94</f>
        <v>0</v>
      </c>
      <c r="T94" s="205">
        <v>18</v>
      </c>
      <c r="U94" s="205">
        <v>365</v>
      </c>
      <c r="V94" s="389">
        <f>+S94*T94*U94</f>
        <v>0</v>
      </c>
      <c r="W94" s="520" t="s">
        <v>152</v>
      </c>
      <c r="X94" s="213" t="s">
        <v>152</v>
      </c>
      <c r="Y94" s="213" t="s">
        <v>152</v>
      </c>
      <c r="Z94" s="213">
        <v>0</v>
      </c>
      <c r="AA94" s="634"/>
    </row>
    <row r="95" spans="1:114" s="445" customFormat="1" ht="19.95" customHeight="1">
      <c r="A95" s="228"/>
      <c r="B95" s="158" t="s">
        <v>1349</v>
      </c>
      <c r="C95" s="658" t="s">
        <v>1028</v>
      </c>
      <c r="D95" s="404" t="s">
        <v>722</v>
      </c>
      <c r="E95" s="304" t="s">
        <v>974</v>
      </c>
      <c r="F95" s="205">
        <v>400</v>
      </c>
      <c r="G95" s="297">
        <v>30</v>
      </c>
      <c r="H95" s="518">
        <v>1</v>
      </c>
      <c r="I95" s="297">
        <v>1</v>
      </c>
      <c r="J95" s="209">
        <f t="shared" si="40"/>
        <v>30</v>
      </c>
      <c r="K95" s="207">
        <v>1</v>
      </c>
      <c r="L95" s="297">
        <v>1</v>
      </c>
      <c r="M95" s="209">
        <v>0</v>
      </c>
      <c r="N95" s="207">
        <v>1</v>
      </c>
      <c r="O95" s="297">
        <v>1</v>
      </c>
      <c r="P95" s="519">
        <v>0</v>
      </c>
      <c r="Q95" s="207">
        <v>0.7</v>
      </c>
      <c r="R95" s="297">
        <v>0.45</v>
      </c>
      <c r="S95" s="211">
        <v>0</v>
      </c>
      <c r="T95" s="205">
        <v>12</v>
      </c>
      <c r="U95" s="205">
        <v>365</v>
      </c>
      <c r="V95" s="389">
        <f>+S95*T95*U95</f>
        <v>0</v>
      </c>
      <c r="W95" s="520" t="s">
        <v>192</v>
      </c>
      <c r="X95" s="213">
        <v>0</v>
      </c>
      <c r="Y95" s="213">
        <v>0</v>
      </c>
      <c r="Z95" s="213">
        <v>0</v>
      </c>
      <c r="AA95" s="362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  <c r="AL95" s="228"/>
      <c r="AM95" s="228"/>
      <c r="AN95" s="228"/>
      <c r="AO95" s="228"/>
      <c r="AP95" s="228"/>
      <c r="AQ95" s="228"/>
      <c r="AR95" s="228"/>
      <c r="AS95" s="228"/>
      <c r="AT95" s="228"/>
      <c r="AU95" s="228"/>
      <c r="AV95" s="228"/>
      <c r="AW95" s="228"/>
      <c r="AX95" s="228"/>
      <c r="AY95" s="228"/>
      <c r="AZ95" s="228"/>
      <c r="BA95" s="228"/>
      <c r="BB95" s="228"/>
      <c r="BC95" s="228"/>
      <c r="BD95" s="228"/>
      <c r="BE95" s="228"/>
      <c r="BF95" s="228"/>
      <c r="BG95" s="228"/>
      <c r="BH95" s="228"/>
      <c r="BI95" s="228"/>
      <c r="BJ95" s="228"/>
      <c r="BK95" s="228"/>
      <c r="BL95" s="228"/>
      <c r="BM95" s="228"/>
      <c r="BN95" s="228"/>
      <c r="BO95" s="228"/>
      <c r="BP95" s="228"/>
      <c r="BQ95" s="228"/>
      <c r="BR95" s="228"/>
      <c r="BS95" s="228"/>
      <c r="BT95" s="228"/>
      <c r="BU95" s="228"/>
      <c r="BV95" s="228"/>
      <c r="BW95" s="228"/>
      <c r="BX95" s="228"/>
      <c r="BY95" s="228"/>
      <c r="BZ95" s="228"/>
      <c r="CA95" s="228"/>
      <c r="CB95" s="228"/>
      <c r="CC95" s="228"/>
      <c r="CD95" s="228"/>
      <c r="CE95" s="228"/>
      <c r="CF95" s="228"/>
      <c r="CG95" s="228"/>
      <c r="CH95" s="228"/>
      <c r="CI95" s="228"/>
      <c r="CJ95" s="228"/>
      <c r="CK95" s="228"/>
      <c r="CL95" s="228"/>
      <c r="CM95" s="228"/>
      <c r="CN95" s="228"/>
      <c r="CO95" s="228"/>
      <c r="CP95" s="228"/>
      <c r="CQ95" s="228"/>
      <c r="CR95" s="228"/>
      <c r="CS95" s="228"/>
      <c r="CT95" s="228"/>
      <c r="CU95" s="228"/>
      <c r="CV95" s="228"/>
      <c r="CW95" s="228"/>
      <c r="CX95" s="228"/>
      <c r="CY95" s="228"/>
      <c r="CZ95" s="228"/>
      <c r="DA95" s="228"/>
      <c r="DB95" s="228"/>
      <c r="DC95" s="228"/>
      <c r="DD95" s="228"/>
      <c r="DE95" s="228"/>
      <c r="DF95" s="228"/>
      <c r="DG95" s="228"/>
      <c r="DH95" s="228"/>
      <c r="DI95" s="228"/>
    </row>
    <row r="96" spans="1:114" s="422" customFormat="1" ht="19.95" customHeight="1">
      <c r="A96" s="121"/>
      <c r="B96" s="158" t="s">
        <v>1349</v>
      </c>
      <c r="C96" s="655" t="s">
        <v>810</v>
      </c>
      <c r="D96" s="195" t="s">
        <v>818</v>
      </c>
      <c r="E96" s="164" t="s">
        <v>53</v>
      </c>
      <c r="F96" s="163">
        <v>230</v>
      </c>
      <c r="G96" s="167">
        <v>2.19</v>
      </c>
      <c r="H96" s="164">
        <v>1</v>
      </c>
      <c r="I96" s="163">
        <v>1</v>
      </c>
      <c r="J96" s="165">
        <f t="shared" si="40"/>
        <v>2.19</v>
      </c>
      <c r="K96" s="166">
        <v>1</v>
      </c>
      <c r="L96" s="163">
        <v>1</v>
      </c>
      <c r="M96" s="165">
        <f t="shared" ref="M96:M103" si="42">J96*K96*L96</f>
        <v>2.19</v>
      </c>
      <c r="N96" s="178">
        <v>0</v>
      </c>
      <c r="O96" s="179">
        <v>0</v>
      </c>
      <c r="P96" s="168">
        <v>0</v>
      </c>
      <c r="Q96" s="166">
        <v>0.5</v>
      </c>
      <c r="R96" s="163">
        <v>1</v>
      </c>
      <c r="S96" s="181">
        <f>G96/H96*Q96*R96</f>
        <v>1.095</v>
      </c>
      <c r="T96" s="163">
        <v>24</v>
      </c>
      <c r="U96" s="163">
        <v>340</v>
      </c>
      <c r="V96" s="502">
        <f>S96*T96*U96</f>
        <v>8935.2000000000007</v>
      </c>
      <c r="W96" s="172" t="s">
        <v>192</v>
      </c>
      <c r="X96" s="172">
        <v>0</v>
      </c>
      <c r="Y96" s="172">
        <v>0</v>
      </c>
      <c r="Z96" s="172">
        <v>0</v>
      </c>
      <c r="AA96" s="176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</row>
    <row r="97" spans="1:126" s="422" customFormat="1" ht="19.95" customHeight="1">
      <c r="A97" s="121"/>
      <c r="B97" s="158" t="s">
        <v>1349</v>
      </c>
      <c r="C97" s="655" t="s">
        <v>810</v>
      </c>
      <c r="D97" s="195" t="s">
        <v>819</v>
      </c>
      <c r="E97" s="164" t="s">
        <v>53</v>
      </c>
      <c r="F97" s="163">
        <v>230</v>
      </c>
      <c r="G97" s="167">
        <v>2.19</v>
      </c>
      <c r="H97" s="164">
        <v>1</v>
      </c>
      <c r="I97" s="163">
        <v>1</v>
      </c>
      <c r="J97" s="165">
        <f t="shared" si="40"/>
        <v>2.19</v>
      </c>
      <c r="K97" s="166">
        <v>1</v>
      </c>
      <c r="L97" s="163">
        <v>1</v>
      </c>
      <c r="M97" s="165">
        <f t="shared" si="42"/>
        <v>2.19</v>
      </c>
      <c r="N97" s="178">
        <v>0</v>
      </c>
      <c r="O97" s="179">
        <v>0</v>
      </c>
      <c r="P97" s="168">
        <v>0</v>
      </c>
      <c r="Q97" s="166">
        <v>0.5</v>
      </c>
      <c r="R97" s="163">
        <v>1</v>
      </c>
      <c r="S97" s="181">
        <f>G97/H97*Q97*R97</f>
        <v>1.095</v>
      </c>
      <c r="T97" s="163">
        <v>24</v>
      </c>
      <c r="U97" s="163">
        <v>340</v>
      </c>
      <c r="V97" s="502">
        <f>S97*T97*U97</f>
        <v>8935.2000000000007</v>
      </c>
      <c r="W97" s="172" t="s">
        <v>192</v>
      </c>
      <c r="X97" s="172">
        <v>0</v>
      </c>
      <c r="Y97" s="172">
        <v>0</v>
      </c>
      <c r="Z97" s="172">
        <v>0</v>
      </c>
      <c r="AA97" s="176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  <c r="BI97" s="121"/>
      <c r="BJ97" s="121"/>
      <c r="BK97" s="121"/>
      <c r="BL97" s="121"/>
      <c r="BM97" s="121"/>
      <c r="BN97" s="121"/>
      <c r="BO97" s="121"/>
      <c r="BP97" s="121"/>
      <c r="BQ97" s="121"/>
      <c r="BR97" s="121"/>
      <c r="BS97" s="121"/>
      <c r="BT97" s="121"/>
      <c r="BU97" s="121"/>
      <c r="BV97" s="121"/>
      <c r="BW97" s="121"/>
      <c r="BX97" s="121"/>
      <c r="BY97" s="121"/>
      <c r="BZ97" s="121"/>
      <c r="CA97" s="121"/>
      <c r="CB97" s="121"/>
      <c r="CC97" s="121"/>
      <c r="CD97" s="121"/>
      <c r="CE97" s="121"/>
      <c r="CF97" s="121"/>
      <c r="CG97" s="121"/>
      <c r="CH97" s="121"/>
      <c r="CI97" s="121"/>
      <c r="CJ97" s="121"/>
      <c r="CK97" s="121"/>
      <c r="CL97" s="121"/>
      <c r="CM97" s="121"/>
      <c r="CN97" s="121"/>
      <c r="CO97" s="121"/>
      <c r="CP97" s="121"/>
      <c r="CQ97" s="121"/>
      <c r="CR97" s="121"/>
      <c r="CS97" s="121"/>
      <c r="CT97" s="121"/>
      <c r="CU97" s="121"/>
      <c r="CV97" s="121"/>
      <c r="CW97" s="121"/>
      <c r="CX97" s="121"/>
      <c r="CY97" s="121"/>
      <c r="CZ97" s="121"/>
      <c r="DA97" s="121"/>
      <c r="DB97" s="121"/>
      <c r="DC97" s="121"/>
      <c r="DD97" s="121"/>
      <c r="DE97" s="121"/>
      <c r="DF97" s="121"/>
      <c r="DG97" s="121"/>
      <c r="DH97" s="121"/>
      <c r="DI97" s="121"/>
    </row>
    <row r="98" spans="1:126" s="423" customFormat="1" ht="19.95" customHeight="1">
      <c r="A98" s="118"/>
      <c r="B98" s="158" t="s">
        <v>1415</v>
      </c>
      <c r="C98" s="366" t="s">
        <v>1044</v>
      </c>
      <c r="D98" s="501" t="s">
        <v>1439</v>
      </c>
      <c r="E98" s="164" t="s">
        <v>53</v>
      </c>
      <c r="F98" s="163">
        <v>230</v>
      </c>
      <c r="G98" s="167">
        <v>0.08</v>
      </c>
      <c r="H98" s="164">
        <v>1</v>
      </c>
      <c r="I98" s="163">
        <v>1</v>
      </c>
      <c r="J98" s="165">
        <f t="shared" si="40"/>
        <v>0.08</v>
      </c>
      <c r="K98" s="166">
        <v>1</v>
      </c>
      <c r="L98" s="163">
        <v>1</v>
      </c>
      <c r="M98" s="490">
        <f>J98*K98*L98</f>
        <v>0.08</v>
      </c>
      <c r="N98" s="479">
        <v>1</v>
      </c>
      <c r="O98" s="247">
        <v>1</v>
      </c>
      <c r="P98" s="165">
        <f t="shared" ref="P98" si="43">J98*N98*O98</f>
        <v>0.08</v>
      </c>
      <c r="Q98" s="166">
        <v>1</v>
      </c>
      <c r="R98" s="163">
        <v>1</v>
      </c>
      <c r="S98" s="169">
        <f>G98/H98*Q98*R98</f>
        <v>0.08</v>
      </c>
      <c r="T98" s="163">
        <v>24</v>
      </c>
      <c r="U98" s="340">
        <v>340</v>
      </c>
      <c r="V98" s="502">
        <f t="shared" ref="V98" si="44">S98*T98*U98</f>
        <v>652.79999999999995</v>
      </c>
      <c r="W98" s="172" t="s">
        <v>192</v>
      </c>
      <c r="X98" s="172">
        <v>0</v>
      </c>
      <c r="Y98" s="172">
        <v>0</v>
      </c>
      <c r="Z98" s="172">
        <v>0</v>
      </c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  <c r="AP98" s="118"/>
      <c r="AQ98" s="118"/>
      <c r="AR98" s="118"/>
      <c r="AS98" s="118"/>
      <c r="AT98" s="118"/>
      <c r="AU98" s="118"/>
      <c r="AV98" s="118"/>
      <c r="AW98" s="118"/>
      <c r="AX98" s="118"/>
      <c r="AY98" s="118"/>
      <c r="AZ98" s="118"/>
      <c r="BA98" s="118"/>
      <c r="BB98" s="118"/>
      <c r="BC98" s="118"/>
      <c r="BD98" s="118"/>
      <c r="BE98" s="118"/>
      <c r="BF98" s="118"/>
      <c r="BG98" s="118"/>
      <c r="BH98" s="118"/>
      <c r="BI98" s="118"/>
      <c r="BJ98" s="118"/>
      <c r="BK98" s="118"/>
      <c r="BL98" s="118"/>
      <c r="BM98" s="118"/>
      <c r="BN98" s="118"/>
      <c r="BO98" s="118"/>
      <c r="BP98" s="118"/>
      <c r="BQ98" s="118"/>
      <c r="BR98" s="118"/>
      <c r="BS98" s="118"/>
    </row>
    <row r="99" spans="1:126" s="423" customFormat="1" ht="19.95" customHeight="1">
      <c r="A99" s="118"/>
      <c r="B99" s="158" t="s">
        <v>1407</v>
      </c>
      <c r="C99" s="366" t="s">
        <v>1263</v>
      </c>
      <c r="D99" s="533" t="s">
        <v>984</v>
      </c>
      <c r="E99" s="164" t="s">
        <v>974</v>
      </c>
      <c r="F99" s="163">
        <v>400</v>
      </c>
      <c r="G99" s="167">
        <v>5.9</v>
      </c>
      <c r="H99" s="164">
        <v>1</v>
      </c>
      <c r="I99" s="163">
        <v>1</v>
      </c>
      <c r="J99" s="229">
        <f t="shared" si="40"/>
        <v>5.9</v>
      </c>
      <c r="K99" s="166">
        <v>1</v>
      </c>
      <c r="L99" s="179">
        <v>1</v>
      </c>
      <c r="M99" s="181">
        <f t="shared" si="42"/>
        <v>5.9</v>
      </c>
      <c r="N99" s="166">
        <v>1</v>
      </c>
      <c r="O99" s="163">
        <v>1</v>
      </c>
      <c r="P99" s="165">
        <f>J99*N99*O99</f>
        <v>5.9</v>
      </c>
      <c r="Q99" s="166">
        <v>1</v>
      </c>
      <c r="R99" s="163">
        <v>1</v>
      </c>
      <c r="S99" s="169">
        <f t="shared" ref="S99:S108" si="45">G99/H99*Q99*R99</f>
        <v>5.9</v>
      </c>
      <c r="T99" s="163">
        <v>24</v>
      </c>
      <c r="U99" s="170">
        <v>340</v>
      </c>
      <c r="V99" s="191">
        <f t="shared" ref="V99:V109" si="46">S99*T99*U99</f>
        <v>48144.000000000007</v>
      </c>
      <c r="W99" s="172" t="s">
        <v>192</v>
      </c>
      <c r="X99" s="192">
        <v>0</v>
      </c>
      <c r="Y99" s="192">
        <v>0</v>
      </c>
      <c r="Z99" s="192">
        <v>0</v>
      </c>
      <c r="AA99" s="118"/>
      <c r="AB99" s="121"/>
      <c r="AC99" s="118"/>
      <c r="AD99" s="118"/>
      <c r="AE99" s="118"/>
      <c r="AF99" s="118"/>
      <c r="AG99" s="118"/>
      <c r="AH99" s="118"/>
      <c r="AI99" s="118"/>
      <c r="AJ99" s="118"/>
      <c r="AK99" s="118"/>
      <c r="AL99" s="118"/>
      <c r="AM99" s="118"/>
      <c r="AN99" s="118"/>
      <c r="AO99" s="118"/>
      <c r="AP99" s="118"/>
      <c r="AQ99" s="118"/>
      <c r="AR99" s="118"/>
      <c r="AS99" s="118"/>
      <c r="AT99" s="118"/>
      <c r="AU99" s="118"/>
      <c r="AV99" s="118"/>
      <c r="AW99" s="118"/>
      <c r="AX99" s="118"/>
      <c r="AY99" s="118"/>
      <c r="AZ99" s="118"/>
      <c r="BA99" s="118"/>
      <c r="BB99" s="118"/>
      <c r="BC99" s="118"/>
      <c r="BD99" s="118"/>
      <c r="BE99" s="118"/>
      <c r="BF99" s="118"/>
      <c r="BG99" s="118"/>
      <c r="BH99" s="118"/>
      <c r="BI99" s="118"/>
      <c r="BJ99" s="118"/>
      <c r="BK99" s="118"/>
      <c r="BL99" s="118"/>
      <c r="BM99" s="118"/>
      <c r="BN99" s="118"/>
      <c r="BO99" s="118"/>
      <c r="BP99" s="118"/>
      <c r="BQ99" s="118"/>
      <c r="BR99" s="118"/>
      <c r="BS99" s="118"/>
      <c r="BT99" s="118"/>
      <c r="BU99" s="118"/>
      <c r="BV99" s="118"/>
      <c r="BW99" s="118"/>
      <c r="BX99" s="118"/>
      <c r="BY99" s="118"/>
      <c r="BZ99" s="118"/>
      <c r="CA99" s="118"/>
      <c r="CB99" s="118"/>
      <c r="CC99" s="118"/>
      <c r="CD99" s="118"/>
      <c r="CE99" s="118"/>
      <c r="CF99" s="118"/>
      <c r="CG99" s="118"/>
      <c r="CH99" s="118"/>
      <c r="CI99" s="118"/>
      <c r="CJ99" s="118"/>
      <c r="CK99" s="118"/>
      <c r="CL99" s="118"/>
      <c r="CM99" s="118"/>
      <c r="CN99" s="118"/>
      <c r="CO99" s="118"/>
      <c r="CP99" s="118"/>
      <c r="CQ99" s="118"/>
      <c r="CR99" s="118"/>
      <c r="CS99" s="118"/>
      <c r="CT99" s="118"/>
      <c r="CU99" s="118"/>
      <c r="CV99" s="118"/>
      <c r="CW99" s="118"/>
      <c r="CX99" s="118"/>
      <c r="CY99" s="118"/>
      <c r="CZ99" s="118"/>
      <c r="DA99" s="118"/>
      <c r="DB99" s="118"/>
      <c r="DC99" s="118"/>
      <c r="DD99" s="118"/>
      <c r="DE99" s="118"/>
      <c r="DF99" s="118"/>
      <c r="DG99" s="118"/>
      <c r="DH99" s="118"/>
      <c r="DI99" s="118"/>
    </row>
    <row r="100" spans="1:126" s="423" customFormat="1" ht="19.95" customHeight="1">
      <c r="A100" s="118"/>
      <c r="B100" s="293" t="s">
        <v>1349</v>
      </c>
      <c r="C100" s="460" t="s">
        <v>986</v>
      </c>
      <c r="D100" s="303" t="s">
        <v>985</v>
      </c>
      <c r="E100" s="304" t="s">
        <v>974</v>
      </c>
      <c r="F100" s="303">
        <v>400</v>
      </c>
      <c r="G100" s="208">
        <v>1.8</v>
      </c>
      <c r="H100" s="304">
        <v>1</v>
      </c>
      <c r="I100" s="303">
        <v>1</v>
      </c>
      <c r="J100" s="206">
        <f t="shared" si="40"/>
        <v>1.8</v>
      </c>
      <c r="K100" s="305">
        <v>1</v>
      </c>
      <c r="L100" s="303">
        <v>1</v>
      </c>
      <c r="M100" s="211">
        <v>0</v>
      </c>
      <c r="N100" s="305">
        <v>1</v>
      </c>
      <c r="O100" s="303">
        <v>1</v>
      </c>
      <c r="P100" s="206">
        <v>0</v>
      </c>
      <c r="Q100" s="305">
        <v>1</v>
      </c>
      <c r="R100" s="303">
        <v>1</v>
      </c>
      <c r="S100" s="307">
        <v>0</v>
      </c>
      <c r="T100" s="303">
        <v>24</v>
      </c>
      <c r="U100" s="308">
        <v>340</v>
      </c>
      <c r="V100" s="309">
        <f t="shared" si="46"/>
        <v>0</v>
      </c>
      <c r="W100" s="310" t="s">
        <v>192</v>
      </c>
      <c r="X100" s="310">
        <v>0</v>
      </c>
      <c r="Y100" s="310">
        <v>0</v>
      </c>
      <c r="Z100" s="310">
        <v>0</v>
      </c>
      <c r="AA100" s="118"/>
      <c r="AB100" s="162"/>
      <c r="AC100" s="118"/>
      <c r="AD100" s="118"/>
      <c r="AE100" s="118"/>
      <c r="AF100" s="118"/>
      <c r="AG100" s="118"/>
      <c r="AH100" s="118"/>
      <c r="AI100" s="118"/>
      <c r="AJ100" s="118"/>
      <c r="AK100" s="118"/>
      <c r="AL100" s="118"/>
      <c r="AM100" s="118"/>
      <c r="AN100" s="118"/>
      <c r="AO100" s="118"/>
      <c r="AP100" s="118"/>
      <c r="AQ100" s="118"/>
      <c r="AR100" s="118"/>
      <c r="AS100" s="118"/>
      <c r="AT100" s="118"/>
      <c r="AU100" s="118"/>
      <c r="AV100" s="118"/>
      <c r="AW100" s="118"/>
      <c r="AX100" s="118"/>
      <c r="AY100" s="118"/>
      <c r="AZ100" s="118"/>
      <c r="BA100" s="118"/>
      <c r="BB100" s="118"/>
      <c r="BC100" s="118"/>
      <c r="BD100" s="118"/>
      <c r="BE100" s="118"/>
      <c r="BF100" s="118"/>
      <c r="BG100" s="118"/>
      <c r="BH100" s="118"/>
      <c r="BI100" s="118"/>
      <c r="BJ100" s="118"/>
      <c r="BK100" s="118"/>
      <c r="BL100" s="118"/>
      <c r="BM100" s="118"/>
      <c r="BN100" s="118"/>
      <c r="BO100" s="118"/>
      <c r="BP100" s="118"/>
      <c r="BQ100" s="118"/>
      <c r="BR100" s="118"/>
      <c r="BS100" s="118"/>
      <c r="BT100" s="118"/>
      <c r="BU100" s="118"/>
      <c r="BV100" s="118"/>
      <c r="BW100" s="118"/>
      <c r="BX100" s="118"/>
      <c r="BY100" s="118"/>
      <c r="BZ100" s="118"/>
      <c r="CA100" s="118"/>
      <c r="CB100" s="118"/>
      <c r="CC100" s="118"/>
      <c r="CD100" s="118"/>
      <c r="CE100" s="118"/>
      <c r="CF100" s="118"/>
      <c r="CG100" s="118"/>
      <c r="CH100" s="118"/>
      <c r="CI100" s="118"/>
      <c r="CJ100" s="118"/>
      <c r="CK100" s="118"/>
      <c r="CL100" s="118"/>
      <c r="CM100" s="118"/>
      <c r="CN100" s="118"/>
      <c r="CO100" s="118"/>
      <c r="CP100" s="118"/>
      <c r="CQ100" s="118"/>
      <c r="CR100" s="118"/>
      <c r="CS100" s="118"/>
      <c r="CT100" s="118"/>
      <c r="CU100" s="118"/>
      <c r="CV100" s="118"/>
      <c r="CW100" s="118"/>
      <c r="CX100" s="118"/>
      <c r="CY100" s="118"/>
      <c r="CZ100" s="118"/>
      <c r="DA100" s="118"/>
      <c r="DB100" s="118"/>
      <c r="DC100" s="118"/>
      <c r="DD100" s="118"/>
      <c r="DE100" s="118"/>
      <c r="DF100" s="118"/>
      <c r="DG100" s="118"/>
      <c r="DH100" s="118"/>
      <c r="DI100" s="118"/>
    </row>
    <row r="101" spans="1:126" s="423" customFormat="1" ht="19.95" customHeight="1">
      <c r="A101" s="118"/>
      <c r="B101" s="293" t="s">
        <v>1349</v>
      </c>
      <c r="C101" s="311" t="s">
        <v>815</v>
      </c>
      <c r="D101" s="303" t="s">
        <v>820</v>
      </c>
      <c r="E101" s="304" t="s">
        <v>53</v>
      </c>
      <c r="F101" s="303">
        <v>230</v>
      </c>
      <c r="G101" s="208">
        <v>0.2</v>
      </c>
      <c r="H101" s="304">
        <v>0.85</v>
      </c>
      <c r="I101" s="303">
        <v>1</v>
      </c>
      <c r="J101" s="206">
        <f t="shared" si="40"/>
        <v>0.23529411764705885</v>
      </c>
      <c r="K101" s="305">
        <v>1</v>
      </c>
      <c r="L101" s="303">
        <v>1</v>
      </c>
      <c r="M101" s="206">
        <v>0</v>
      </c>
      <c r="N101" s="305"/>
      <c r="O101" s="303"/>
      <c r="P101" s="527"/>
      <c r="Q101" s="305">
        <v>0.7</v>
      </c>
      <c r="R101" s="303">
        <v>0.8</v>
      </c>
      <c r="S101" s="307">
        <v>0</v>
      </c>
      <c r="T101" s="303">
        <v>24</v>
      </c>
      <c r="U101" s="499">
        <v>340</v>
      </c>
      <c r="V101" s="500">
        <f t="shared" si="46"/>
        <v>0</v>
      </c>
      <c r="W101" s="310" t="s">
        <v>54</v>
      </c>
      <c r="X101" s="310">
        <v>0</v>
      </c>
      <c r="Y101" s="310">
        <v>0</v>
      </c>
      <c r="Z101" s="310">
        <v>0</v>
      </c>
      <c r="AA101" s="118"/>
      <c r="AB101" s="118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  <c r="AP101" s="118"/>
      <c r="AQ101" s="118"/>
      <c r="AR101" s="118"/>
      <c r="AS101" s="118"/>
      <c r="AT101" s="118"/>
      <c r="AU101" s="118"/>
      <c r="AV101" s="118"/>
      <c r="AW101" s="118"/>
      <c r="AX101" s="118"/>
      <c r="AY101" s="118"/>
      <c r="AZ101" s="118"/>
      <c r="BA101" s="118"/>
      <c r="BB101" s="118"/>
      <c r="BC101" s="118"/>
      <c r="BD101" s="118"/>
      <c r="BE101" s="118"/>
      <c r="BF101" s="118"/>
      <c r="BG101" s="118"/>
      <c r="BH101" s="118"/>
      <c r="BI101" s="118"/>
      <c r="BJ101" s="118"/>
      <c r="BK101" s="118"/>
      <c r="BL101" s="118"/>
      <c r="BM101" s="118"/>
      <c r="BN101" s="118"/>
      <c r="BO101" s="118"/>
      <c r="BP101" s="118"/>
      <c r="BQ101" s="118"/>
      <c r="BR101" s="118"/>
      <c r="BS101" s="118"/>
      <c r="BT101" s="118"/>
      <c r="BU101" s="118"/>
      <c r="BV101" s="118"/>
      <c r="BW101" s="118"/>
      <c r="BX101" s="118"/>
      <c r="BY101" s="118"/>
      <c r="BZ101" s="118"/>
      <c r="CA101" s="118"/>
      <c r="CB101" s="118"/>
      <c r="CC101" s="118"/>
      <c r="CD101" s="118"/>
      <c r="CE101" s="118"/>
      <c r="CF101" s="118"/>
      <c r="CG101" s="118"/>
      <c r="CH101" s="118"/>
      <c r="CI101" s="118"/>
      <c r="CJ101" s="118"/>
      <c r="CK101" s="118"/>
      <c r="CL101" s="118"/>
      <c r="CM101" s="118"/>
      <c r="CN101" s="118"/>
      <c r="CO101" s="118"/>
      <c r="CP101" s="118"/>
      <c r="CQ101" s="118"/>
      <c r="CR101" s="118"/>
      <c r="CS101" s="118"/>
      <c r="CT101" s="118"/>
      <c r="CU101" s="118"/>
      <c r="CV101" s="118"/>
      <c r="CW101" s="118"/>
      <c r="CX101" s="118"/>
      <c r="CY101" s="118"/>
      <c r="CZ101" s="118"/>
      <c r="DA101" s="118"/>
      <c r="DB101" s="118"/>
      <c r="DC101" s="118"/>
      <c r="DD101" s="118"/>
      <c r="DE101" s="118"/>
      <c r="DF101" s="118"/>
      <c r="DG101" s="118"/>
      <c r="DH101" s="118"/>
      <c r="DI101" s="118"/>
    </row>
    <row r="102" spans="1:126" s="430" customFormat="1" ht="19.95" customHeight="1">
      <c r="A102" s="311"/>
      <c r="B102" s="158" t="s">
        <v>1479</v>
      </c>
      <c r="C102" s="366" t="s">
        <v>832</v>
      </c>
      <c r="D102" s="533" t="s">
        <v>1016</v>
      </c>
      <c r="E102" s="164" t="s">
        <v>974</v>
      </c>
      <c r="F102" s="163">
        <v>400</v>
      </c>
      <c r="G102" s="167">
        <v>9.9</v>
      </c>
      <c r="H102" s="164">
        <v>1</v>
      </c>
      <c r="I102" s="163">
        <v>1</v>
      </c>
      <c r="J102" s="165">
        <f t="shared" si="40"/>
        <v>9.9</v>
      </c>
      <c r="K102" s="166">
        <v>1</v>
      </c>
      <c r="L102" s="163">
        <v>1</v>
      </c>
      <c r="M102" s="169">
        <f t="shared" si="42"/>
        <v>9.9</v>
      </c>
      <c r="N102" s="166">
        <v>0</v>
      </c>
      <c r="O102" s="163">
        <v>0</v>
      </c>
      <c r="P102" s="165">
        <f t="shared" ref="P102:P112" si="47">J102*N102*O102</f>
        <v>0</v>
      </c>
      <c r="Q102" s="166">
        <v>1</v>
      </c>
      <c r="R102" s="163">
        <v>0.54</v>
      </c>
      <c r="S102" s="169">
        <f t="shared" si="45"/>
        <v>5.346000000000001</v>
      </c>
      <c r="T102" s="163">
        <v>24</v>
      </c>
      <c r="U102" s="340">
        <v>340</v>
      </c>
      <c r="V102" s="502">
        <f t="shared" si="46"/>
        <v>43623.360000000008</v>
      </c>
      <c r="W102" s="172" t="s">
        <v>192</v>
      </c>
      <c r="X102" s="172">
        <v>0</v>
      </c>
      <c r="Y102" s="172">
        <v>0</v>
      </c>
      <c r="Z102" s="172">
        <v>0</v>
      </c>
      <c r="AA102" s="311"/>
      <c r="AB102" s="311"/>
      <c r="AC102" s="311"/>
      <c r="AD102" s="311"/>
      <c r="AE102" s="311"/>
      <c r="AF102" s="311"/>
      <c r="AG102" s="311"/>
      <c r="AH102" s="311"/>
      <c r="AI102" s="311"/>
      <c r="AJ102" s="311"/>
      <c r="AK102" s="311"/>
      <c r="AL102" s="311"/>
      <c r="AM102" s="311"/>
      <c r="AN102" s="311"/>
      <c r="AO102" s="311"/>
      <c r="AP102" s="311"/>
      <c r="AQ102" s="311"/>
      <c r="AR102" s="311"/>
      <c r="AS102" s="311"/>
      <c r="AT102" s="311"/>
      <c r="AU102" s="311"/>
      <c r="AV102" s="311"/>
      <c r="AW102" s="311"/>
      <c r="AX102" s="311"/>
      <c r="AY102" s="311"/>
      <c r="AZ102" s="311"/>
      <c r="BA102" s="311"/>
      <c r="BB102" s="311"/>
      <c r="BC102" s="311"/>
      <c r="BD102" s="311"/>
      <c r="BE102" s="311"/>
      <c r="BF102" s="311"/>
      <c r="BG102" s="311"/>
      <c r="BH102" s="311"/>
      <c r="BI102" s="311"/>
      <c r="BJ102" s="311"/>
      <c r="BK102" s="311"/>
      <c r="BL102" s="311"/>
      <c r="BM102" s="311"/>
      <c r="BN102" s="311"/>
      <c r="BO102" s="311"/>
      <c r="BP102" s="311"/>
      <c r="BQ102" s="311"/>
      <c r="BR102" s="311"/>
      <c r="BS102" s="311"/>
      <c r="BT102" s="311"/>
      <c r="BU102" s="311"/>
      <c r="BV102" s="311"/>
      <c r="BW102" s="311"/>
      <c r="BX102" s="311"/>
      <c r="BY102" s="311"/>
      <c r="BZ102" s="311"/>
      <c r="CA102" s="311"/>
      <c r="CB102" s="311"/>
      <c r="CC102" s="311"/>
      <c r="CD102" s="311"/>
      <c r="CE102" s="311"/>
      <c r="CF102" s="311"/>
      <c r="CG102" s="311"/>
      <c r="CH102" s="311"/>
      <c r="CI102" s="311"/>
      <c r="CJ102" s="311"/>
      <c r="CK102" s="311"/>
      <c r="CL102" s="311"/>
      <c r="CM102" s="311"/>
      <c r="CN102" s="311"/>
      <c r="CO102" s="311"/>
      <c r="CP102" s="311"/>
      <c r="CQ102" s="311"/>
      <c r="CR102" s="311"/>
      <c r="CS102" s="311"/>
      <c r="CT102" s="311"/>
      <c r="CU102" s="311"/>
      <c r="CV102" s="311"/>
      <c r="CW102" s="311"/>
      <c r="CX102" s="311"/>
      <c r="CY102" s="311"/>
      <c r="CZ102" s="311"/>
      <c r="DA102" s="311"/>
      <c r="DB102" s="311"/>
      <c r="DC102" s="311"/>
      <c r="DD102" s="311"/>
      <c r="DE102" s="311"/>
      <c r="DF102" s="311"/>
      <c r="DG102" s="311"/>
      <c r="DH102" s="311"/>
      <c r="DI102" s="311"/>
    </row>
    <row r="103" spans="1:126" s="423" customFormat="1" ht="19.95" customHeight="1">
      <c r="A103" s="118"/>
      <c r="B103" s="158" t="s">
        <v>1479</v>
      </c>
      <c r="C103" s="366" t="s">
        <v>1397</v>
      </c>
      <c r="D103" s="163" t="s">
        <v>1359</v>
      </c>
      <c r="E103" s="164" t="s">
        <v>974</v>
      </c>
      <c r="F103" s="163">
        <v>400</v>
      </c>
      <c r="G103" s="163">
        <v>2</v>
      </c>
      <c r="H103" s="164">
        <v>1</v>
      </c>
      <c r="I103" s="163">
        <v>1</v>
      </c>
      <c r="J103" s="165">
        <f t="shared" si="40"/>
        <v>2</v>
      </c>
      <c r="K103" s="166">
        <v>1</v>
      </c>
      <c r="L103" s="179">
        <v>1</v>
      </c>
      <c r="M103" s="181">
        <f t="shared" si="42"/>
        <v>2</v>
      </c>
      <c r="N103" s="166">
        <v>1</v>
      </c>
      <c r="O103" s="163">
        <v>1</v>
      </c>
      <c r="P103" s="180">
        <f>J103*N103*O103</f>
        <v>2</v>
      </c>
      <c r="Q103" s="166">
        <v>1</v>
      </c>
      <c r="R103" s="163">
        <v>1</v>
      </c>
      <c r="S103" s="169">
        <f t="shared" si="45"/>
        <v>2</v>
      </c>
      <c r="T103" s="163">
        <v>24</v>
      </c>
      <c r="U103" s="170">
        <v>340</v>
      </c>
      <c r="V103" s="191">
        <f t="shared" si="46"/>
        <v>16320</v>
      </c>
      <c r="W103" s="172" t="s">
        <v>192</v>
      </c>
      <c r="X103" s="192">
        <v>0</v>
      </c>
      <c r="Y103" s="192">
        <v>0</v>
      </c>
      <c r="Z103" s="157">
        <v>0</v>
      </c>
      <c r="AA103" s="118"/>
      <c r="AB103" s="121"/>
      <c r="AC103" s="118"/>
      <c r="AD103" s="118"/>
      <c r="AE103" s="118"/>
      <c r="AF103" s="118"/>
      <c r="AG103" s="118"/>
      <c r="AH103" s="118"/>
      <c r="AI103" s="118"/>
      <c r="AJ103" s="118"/>
      <c r="AK103" s="118"/>
      <c r="AL103" s="118"/>
      <c r="AM103" s="118"/>
      <c r="AN103" s="118"/>
      <c r="AO103" s="118"/>
      <c r="AP103" s="118"/>
      <c r="AQ103" s="118"/>
      <c r="AR103" s="118"/>
      <c r="AS103" s="118"/>
      <c r="AT103" s="118"/>
      <c r="AU103" s="118"/>
      <c r="AV103" s="118"/>
      <c r="AW103" s="118"/>
      <c r="AX103" s="118"/>
      <c r="AY103" s="118"/>
      <c r="AZ103" s="118"/>
      <c r="BA103" s="118"/>
      <c r="BB103" s="118"/>
      <c r="BC103" s="118"/>
      <c r="BD103" s="118"/>
      <c r="BE103" s="118"/>
      <c r="BF103" s="118"/>
      <c r="BG103" s="118"/>
      <c r="BH103" s="118"/>
      <c r="BI103" s="118"/>
      <c r="BJ103" s="118"/>
      <c r="BK103" s="118"/>
      <c r="BL103" s="118"/>
      <c r="BM103" s="118"/>
      <c r="BN103" s="118"/>
      <c r="BO103" s="118"/>
      <c r="BP103" s="118"/>
      <c r="BQ103" s="118"/>
      <c r="BR103" s="118"/>
      <c r="BS103" s="118"/>
      <c r="BT103" s="118"/>
      <c r="BU103" s="118"/>
      <c r="BV103" s="118"/>
      <c r="BW103" s="118"/>
      <c r="BX103" s="118"/>
      <c r="BY103" s="118"/>
      <c r="BZ103" s="118"/>
      <c r="CA103" s="118"/>
      <c r="CB103" s="118"/>
      <c r="CC103" s="118"/>
      <c r="CD103" s="118"/>
      <c r="CE103" s="118"/>
      <c r="CF103" s="118"/>
      <c r="CG103" s="118"/>
      <c r="CH103" s="118"/>
      <c r="CI103" s="118"/>
      <c r="CJ103" s="118"/>
      <c r="CK103" s="118"/>
      <c r="CL103" s="118"/>
      <c r="CM103" s="118"/>
      <c r="CN103" s="118"/>
      <c r="CO103" s="118"/>
      <c r="CP103" s="118"/>
      <c r="CQ103" s="118"/>
      <c r="CR103" s="118"/>
      <c r="CS103" s="118"/>
      <c r="CT103" s="118"/>
      <c r="CU103" s="118"/>
      <c r="CV103" s="118"/>
      <c r="CW103" s="118"/>
      <c r="CX103" s="118"/>
      <c r="CY103" s="118"/>
      <c r="CZ103" s="118"/>
      <c r="DA103" s="118"/>
      <c r="DB103" s="118"/>
      <c r="DC103" s="118"/>
      <c r="DD103" s="118"/>
      <c r="DE103" s="118"/>
      <c r="DF103" s="118"/>
      <c r="DG103" s="118"/>
      <c r="DH103" s="118"/>
      <c r="DI103" s="118"/>
      <c r="DJ103" s="118"/>
      <c r="DK103" s="118"/>
      <c r="DL103" s="118"/>
      <c r="DM103" s="118"/>
      <c r="DN103" s="118"/>
      <c r="DO103" s="118"/>
      <c r="DP103" s="118"/>
      <c r="DQ103" s="118"/>
      <c r="DR103" s="118"/>
      <c r="DS103" s="118"/>
      <c r="DT103" s="118"/>
      <c r="DU103" s="118"/>
      <c r="DV103" s="118"/>
    </row>
    <row r="104" spans="1:126" s="423" customFormat="1" ht="19.95" customHeight="1">
      <c r="A104" s="118"/>
      <c r="B104" s="158" t="s">
        <v>1407</v>
      </c>
      <c r="C104" s="460" t="s">
        <v>1234</v>
      </c>
      <c r="D104" s="303" t="s">
        <v>1359</v>
      </c>
      <c r="E104" s="304" t="s">
        <v>974</v>
      </c>
      <c r="F104" s="303">
        <v>400</v>
      </c>
      <c r="G104" s="303">
        <v>8.31</v>
      </c>
      <c r="H104" s="304">
        <v>1</v>
      </c>
      <c r="I104" s="303">
        <v>1</v>
      </c>
      <c r="J104" s="206">
        <f t="shared" ref="J104" si="48">G104/H104/I104</f>
        <v>8.31</v>
      </c>
      <c r="K104" s="305">
        <v>0</v>
      </c>
      <c r="L104" s="297">
        <v>1</v>
      </c>
      <c r="M104" s="211">
        <f t="shared" ref="M104" si="49">J104*K104*L104</f>
        <v>0</v>
      </c>
      <c r="N104" s="305">
        <v>0</v>
      </c>
      <c r="O104" s="303">
        <v>1</v>
      </c>
      <c r="P104" s="209">
        <f>J104*N104*O104</f>
        <v>0</v>
      </c>
      <c r="Q104" s="305">
        <v>0</v>
      </c>
      <c r="R104" s="303">
        <v>1</v>
      </c>
      <c r="S104" s="307">
        <f t="shared" ref="S104" si="50">G104/H104*Q104*R104</f>
        <v>0</v>
      </c>
      <c r="T104" s="303">
        <v>24</v>
      </c>
      <c r="U104" s="308">
        <v>340</v>
      </c>
      <c r="V104" s="399">
        <f t="shared" ref="V104" si="51">S104*T104*U104</f>
        <v>0</v>
      </c>
      <c r="W104" s="310" t="s">
        <v>192</v>
      </c>
      <c r="X104" s="390">
        <v>0</v>
      </c>
      <c r="Y104" s="390">
        <v>0</v>
      </c>
      <c r="Z104" s="402">
        <v>0</v>
      </c>
      <c r="AA104" s="118"/>
      <c r="AB104" s="121"/>
      <c r="AC104" s="118"/>
      <c r="AD104" s="118"/>
      <c r="AE104" s="118"/>
      <c r="AF104" s="118"/>
      <c r="AG104" s="118"/>
      <c r="AH104" s="118"/>
      <c r="AI104" s="118"/>
      <c r="AJ104" s="118"/>
      <c r="AK104" s="118"/>
      <c r="AL104" s="118"/>
      <c r="AM104" s="118"/>
      <c r="AN104" s="118"/>
      <c r="AO104" s="118"/>
      <c r="AP104" s="118"/>
      <c r="AQ104" s="118"/>
      <c r="AR104" s="118"/>
      <c r="AS104" s="118"/>
      <c r="AT104" s="118"/>
      <c r="AU104" s="118"/>
      <c r="AV104" s="118"/>
      <c r="AW104" s="118"/>
      <c r="AX104" s="118"/>
      <c r="AY104" s="118"/>
      <c r="AZ104" s="118"/>
      <c r="BA104" s="118"/>
      <c r="BB104" s="118"/>
      <c r="BC104" s="118"/>
      <c r="BD104" s="118"/>
      <c r="BE104" s="118"/>
      <c r="BF104" s="118"/>
      <c r="BG104" s="118"/>
      <c r="BH104" s="118"/>
      <c r="BI104" s="118"/>
      <c r="BJ104" s="118"/>
      <c r="BK104" s="118"/>
      <c r="BL104" s="118"/>
      <c r="BM104" s="118"/>
      <c r="BN104" s="118"/>
      <c r="BO104" s="118"/>
      <c r="BP104" s="118"/>
      <c r="BQ104" s="118"/>
      <c r="BR104" s="118"/>
      <c r="BS104" s="118"/>
      <c r="BT104" s="118"/>
      <c r="BU104" s="118"/>
      <c r="BV104" s="118"/>
      <c r="BW104" s="118"/>
      <c r="BX104" s="118"/>
      <c r="BY104" s="118"/>
      <c r="BZ104" s="118"/>
      <c r="CA104" s="118"/>
      <c r="CB104" s="118"/>
      <c r="CC104" s="118"/>
      <c r="CD104" s="118"/>
      <c r="CE104" s="118"/>
      <c r="CF104" s="118"/>
      <c r="CG104" s="118"/>
      <c r="CH104" s="118"/>
      <c r="CI104" s="118"/>
      <c r="CJ104" s="118"/>
      <c r="CK104" s="118"/>
      <c r="CL104" s="118"/>
      <c r="CM104" s="118"/>
      <c r="CN104" s="118"/>
      <c r="CO104" s="118"/>
      <c r="CP104" s="118"/>
      <c r="CQ104" s="118"/>
      <c r="CR104" s="118"/>
      <c r="CS104" s="118"/>
      <c r="CT104" s="118"/>
      <c r="CU104" s="118"/>
      <c r="CV104" s="118"/>
      <c r="CW104" s="118"/>
      <c r="CX104" s="118"/>
      <c r="CY104" s="118"/>
      <c r="CZ104" s="118"/>
      <c r="DA104" s="118"/>
      <c r="DB104" s="118"/>
      <c r="DC104" s="118"/>
      <c r="DD104" s="118"/>
      <c r="DE104" s="118"/>
      <c r="DF104" s="118"/>
      <c r="DG104" s="118"/>
      <c r="DH104" s="118"/>
      <c r="DI104" s="118"/>
      <c r="DJ104" s="118"/>
      <c r="DK104" s="118"/>
      <c r="DL104" s="118"/>
      <c r="DM104" s="118"/>
      <c r="DN104" s="118"/>
      <c r="DO104" s="118"/>
      <c r="DP104" s="118"/>
      <c r="DQ104" s="118"/>
      <c r="DR104" s="118"/>
      <c r="DS104" s="118"/>
      <c r="DT104" s="118"/>
      <c r="DU104" s="118"/>
      <c r="DV104" s="118"/>
    </row>
    <row r="105" spans="1:126" s="422" customFormat="1" ht="19.95" customHeight="1">
      <c r="A105" s="121"/>
      <c r="B105" s="293" t="s">
        <v>1349</v>
      </c>
      <c r="C105" s="555" t="s">
        <v>319</v>
      </c>
      <c r="D105" s="303" t="s">
        <v>910</v>
      </c>
      <c r="E105" s="304" t="s">
        <v>55</v>
      </c>
      <c r="F105" s="303">
        <v>400</v>
      </c>
      <c r="G105" s="208">
        <v>0.75</v>
      </c>
      <c r="H105" s="304">
        <v>0.8</v>
      </c>
      <c r="I105" s="303">
        <v>0.7</v>
      </c>
      <c r="J105" s="206">
        <f t="shared" si="40"/>
        <v>1.3392857142857144</v>
      </c>
      <c r="K105" s="305">
        <v>1</v>
      </c>
      <c r="L105" s="303">
        <v>0</v>
      </c>
      <c r="M105" s="206">
        <f t="shared" ref="M105:M112" si="52">J105*K105*L105</f>
        <v>0</v>
      </c>
      <c r="N105" s="305">
        <v>1</v>
      </c>
      <c r="O105" s="303">
        <v>0.8</v>
      </c>
      <c r="P105" s="206">
        <v>0</v>
      </c>
      <c r="Q105" s="305">
        <v>1</v>
      </c>
      <c r="R105" s="303">
        <v>0.8</v>
      </c>
      <c r="S105" s="307">
        <v>0</v>
      </c>
      <c r="T105" s="303">
        <v>24</v>
      </c>
      <c r="U105" s="308">
        <v>340</v>
      </c>
      <c r="V105" s="399">
        <f t="shared" si="46"/>
        <v>0</v>
      </c>
      <c r="W105" s="538" t="s">
        <v>54</v>
      </c>
      <c r="X105" s="486">
        <v>0</v>
      </c>
      <c r="Y105" s="486">
        <v>1</v>
      </c>
      <c r="Z105" s="486">
        <v>0</v>
      </c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  <c r="BI105" s="121"/>
      <c r="BJ105" s="121"/>
      <c r="BK105" s="121"/>
      <c r="BL105" s="121"/>
      <c r="BM105" s="121"/>
      <c r="BN105" s="121"/>
      <c r="BO105" s="121"/>
      <c r="BP105" s="121"/>
      <c r="BQ105" s="121"/>
      <c r="BR105" s="121"/>
      <c r="BS105" s="121"/>
      <c r="BT105" s="121"/>
      <c r="BU105" s="121"/>
      <c r="BV105" s="121"/>
      <c r="BW105" s="121"/>
      <c r="BX105" s="121"/>
      <c r="BY105" s="121"/>
      <c r="BZ105" s="121"/>
      <c r="CA105" s="121"/>
      <c r="CB105" s="121"/>
      <c r="CC105" s="121"/>
      <c r="CD105" s="121"/>
      <c r="CE105" s="121"/>
      <c r="CF105" s="121"/>
      <c r="CG105" s="121"/>
      <c r="CH105" s="121"/>
      <c r="CI105" s="121"/>
      <c r="CJ105" s="121"/>
      <c r="CK105" s="121"/>
      <c r="CL105" s="121"/>
      <c r="CM105" s="121"/>
      <c r="CN105" s="121"/>
      <c r="CO105" s="121"/>
      <c r="CP105" s="121"/>
      <c r="CQ105" s="121"/>
      <c r="CR105" s="121"/>
      <c r="CS105" s="121"/>
      <c r="CT105" s="121"/>
      <c r="CU105" s="121"/>
      <c r="CV105" s="121"/>
      <c r="CW105" s="121"/>
      <c r="CX105" s="121"/>
      <c r="CY105" s="121"/>
      <c r="CZ105" s="121"/>
      <c r="DA105" s="121"/>
      <c r="DB105" s="121"/>
      <c r="DC105" s="121"/>
      <c r="DD105" s="121"/>
      <c r="DE105" s="121"/>
      <c r="DF105" s="121"/>
      <c r="DG105" s="121"/>
      <c r="DH105" s="121"/>
      <c r="DI105" s="121"/>
    </row>
    <row r="106" spans="1:126" s="118" customFormat="1" ht="19.95" customHeight="1">
      <c r="B106" s="293" t="s">
        <v>1349</v>
      </c>
      <c r="C106" s="294" t="s">
        <v>845</v>
      </c>
      <c r="D106" s="303" t="s">
        <v>286</v>
      </c>
      <c r="E106" s="304" t="s">
        <v>55</v>
      </c>
      <c r="F106" s="303">
        <v>400</v>
      </c>
      <c r="G106" s="208">
        <v>0.75</v>
      </c>
      <c r="H106" s="304">
        <v>0.8</v>
      </c>
      <c r="I106" s="303">
        <v>0.7</v>
      </c>
      <c r="J106" s="296">
        <f t="shared" si="40"/>
        <v>1.3392857142857144</v>
      </c>
      <c r="K106" s="305">
        <v>1</v>
      </c>
      <c r="L106" s="303">
        <v>0</v>
      </c>
      <c r="M106" s="211">
        <f t="shared" si="52"/>
        <v>0</v>
      </c>
      <c r="N106" s="305">
        <v>1</v>
      </c>
      <c r="O106" s="303">
        <v>0.8</v>
      </c>
      <c r="P106" s="209">
        <v>0</v>
      </c>
      <c r="Q106" s="305">
        <v>1</v>
      </c>
      <c r="R106" s="303">
        <v>0.8</v>
      </c>
      <c r="S106" s="307">
        <v>0</v>
      </c>
      <c r="T106" s="303">
        <v>24</v>
      </c>
      <c r="U106" s="308">
        <v>340</v>
      </c>
      <c r="V106" s="399">
        <f t="shared" si="46"/>
        <v>0</v>
      </c>
      <c r="W106" s="310" t="s">
        <v>54</v>
      </c>
      <c r="X106" s="310">
        <v>0</v>
      </c>
      <c r="Y106" s="310">
        <v>1</v>
      </c>
      <c r="Z106" s="310">
        <v>0</v>
      </c>
      <c r="AB106" s="121"/>
    </row>
    <row r="107" spans="1:126" s="423" customFormat="1" ht="19.95" customHeight="1">
      <c r="A107" s="118"/>
      <c r="B107" s="158" t="s">
        <v>1415</v>
      </c>
      <c r="C107" s="366" t="s">
        <v>841</v>
      </c>
      <c r="D107" s="501" t="s">
        <v>1440</v>
      </c>
      <c r="E107" s="164" t="s">
        <v>53</v>
      </c>
      <c r="F107" s="163">
        <v>230</v>
      </c>
      <c r="G107" s="167">
        <v>0.65</v>
      </c>
      <c r="H107" s="164">
        <v>1</v>
      </c>
      <c r="I107" s="163">
        <v>1</v>
      </c>
      <c r="J107" s="165">
        <f t="shared" si="40"/>
        <v>0.65</v>
      </c>
      <c r="K107" s="166">
        <v>1</v>
      </c>
      <c r="L107" s="163">
        <v>1</v>
      </c>
      <c r="M107" s="490">
        <f t="shared" si="52"/>
        <v>0.65</v>
      </c>
      <c r="N107" s="479">
        <v>1</v>
      </c>
      <c r="O107" s="247">
        <v>1</v>
      </c>
      <c r="P107" s="165">
        <f t="shared" si="47"/>
        <v>0.65</v>
      </c>
      <c r="Q107" s="166">
        <v>1</v>
      </c>
      <c r="R107" s="163">
        <v>1</v>
      </c>
      <c r="S107" s="169">
        <f t="shared" si="45"/>
        <v>0.65</v>
      </c>
      <c r="T107" s="163">
        <v>24</v>
      </c>
      <c r="U107" s="340">
        <v>340</v>
      </c>
      <c r="V107" s="502">
        <f t="shared" si="46"/>
        <v>5304.0000000000009</v>
      </c>
      <c r="W107" s="172" t="s">
        <v>192</v>
      </c>
      <c r="X107" s="172">
        <v>0</v>
      </c>
      <c r="Y107" s="172">
        <v>0</v>
      </c>
      <c r="Z107" s="172">
        <v>0</v>
      </c>
      <c r="AA107" s="118"/>
      <c r="AB107" s="118"/>
      <c r="AC107" s="118"/>
      <c r="AD107" s="118"/>
      <c r="AE107" s="118"/>
      <c r="AF107" s="118"/>
      <c r="AG107" s="118"/>
      <c r="AH107" s="118"/>
      <c r="AI107" s="118"/>
      <c r="AJ107" s="118"/>
      <c r="AK107" s="118"/>
      <c r="AL107" s="118"/>
      <c r="AM107" s="118"/>
      <c r="AN107" s="118"/>
      <c r="AO107" s="118"/>
      <c r="AP107" s="118"/>
      <c r="AQ107" s="118"/>
      <c r="AR107" s="118"/>
      <c r="AS107" s="118"/>
      <c r="AT107" s="118"/>
      <c r="AU107" s="118"/>
      <c r="AV107" s="118"/>
      <c r="AW107" s="118"/>
      <c r="AX107" s="118"/>
      <c r="AY107" s="118"/>
      <c r="AZ107" s="118"/>
      <c r="BA107" s="118"/>
      <c r="BB107" s="118"/>
      <c r="BC107" s="118"/>
      <c r="BD107" s="118"/>
      <c r="BE107" s="118"/>
      <c r="BF107" s="118"/>
      <c r="BG107" s="118"/>
      <c r="BH107" s="118"/>
      <c r="BI107" s="118"/>
      <c r="BJ107" s="118"/>
      <c r="BK107" s="118"/>
      <c r="BL107" s="118"/>
      <c r="BM107" s="118"/>
      <c r="BN107" s="118"/>
      <c r="BO107" s="118"/>
      <c r="BP107" s="118"/>
      <c r="BQ107" s="118"/>
      <c r="BR107" s="118"/>
      <c r="BS107" s="118"/>
      <c r="BT107" s="118"/>
      <c r="BU107" s="118"/>
      <c r="BV107" s="118"/>
      <c r="BW107" s="118"/>
      <c r="BX107" s="118"/>
      <c r="BY107" s="118"/>
      <c r="BZ107" s="118"/>
      <c r="CA107" s="118"/>
      <c r="CB107" s="118"/>
      <c r="CC107" s="118"/>
      <c r="CD107" s="118"/>
      <c r="CE107" s="118"/>
      <c r="CF107" s="118"/>
      <c r="CG107" s="118"/>
      <c r="CH107" s="118"/>
      <c r="CI107" s="118"/>
      <c r="CJ107" s="118"/>
      <c r="CK107" s="118"/>
      <c r="CL107" s="118"/>
      <c r="CM107" s="118"/>
      <c r="CN107" s="118"/>
      <c r="CO107" s="118"/>
      <c r="CP107" s="118"/>
      <c r="CQ107" s="118"/>
      <c r="CR107" s="118"/>
      <c r="CS107" s="118"/>
      <c r="CT107" s="118"/>
      <c r="CU107" s="118"/>
      <c r="CV107" s="118"/>
      <c r="CW107" s="118"/>
      <c r="CX107" s="118"/>
      <c r="CY107" s="118"/>
      <c r="CZ107" s="118"/>
      <c r="DA107" s="118"/>
      <c r="DB107" s="118"/>
      <c r="DC107" s="118"/>
      <c r="DD107" s="118"/>
      <c r="DE107" s="118"/>
      <c r="DF107" s="118"/>
      <c r="DG107" s="118"/>
      <c r="DH107" s="118"/>
      <c r="DI107" s="118"/>
    </row>
    <row r="108" spans="1:126" s="118" customFormat="1" ht="19.95" customHeight="1">
      <c r="B108" s="158" t="s">
        <v>1349</v>
      </c>
      <c r="C108" s="188" t="s">
        <v>1167</v>
      </c>
      <c r="D108" s="163" t="s">
        <v>1249</v>
      </c>
      <c r="E108" s="164" t="s">
        <v>53</v>
      </c>
      <c r="F108" s="163">
        <v>230</v>
      </c>
      <c r="G108" s="163">
        <v>0.37</v>
      </c>
      <c r="H108" s="164">
        <v>0.75</v>
      </c>
      <c r="I108" s="163">
        <v>0.7</v>
      </c>
      <c r="J108" s="165">
        <f t="shared" si="40"/>
        <v>0.70476190476190481</v>
      </c>
      <c r="K108" s="166">
        <v>1</v>
      </c>
      <c r="L108" s="179">
        <v>0.8</v>
      </c>
      <c r="M108" s="181">
        <f t="shared" si="52"/>
        <v>0.56380952380952387</v>
      </c>
      <c r="N108" s="166">
        <v>1</v>
      </c>
      <c r="O108" s="163">
        <v>1</v>
      </c>
      <c r="P108" s="193">
        <f>J108*N108*O108</f>
        <v>0.70476190476190481</v>
      </c>
      <c r="Q108" s="166">
        <v>1</v>
      </c>
      <c r="R108" s="163">
        <v>0.8</v>
      </c>
      <c r="S108" s="169">
        <f t="shared" si="45"/>
        <v>0.39466666666666672</v>
      </c>
      <c r="T108" s="163">
        <v>24</v>
      </c>
      <c r="U108" s="170">
        <v>340</v>
      </c>
      <c r="V108" s="191">
        <f t="shared" si="46"/>
        <v>3220.4800000000005</v>
      </c>
      <c r="W108" s="172" t="s">
        <v>192</v>
      </c>
      <c r="X108" s="172">
        <v>0</v>
      </c>
      <c r="Y108" s="172">
        <v>0</v>
      </c>
      <c r="Z108" s="172">
        <v>1</v>
      </c>
      <c r="AB108" s="121"/>
    </row>
    <row r="109" spans="1:126" s="118" customFormat="1" ht="19.95" customHeight="1">
      <c r="B109" s="158" t="s">
        <v>1479</v>
      </c>
      <c r="C109" s="294" t="s">
        <v>1266</v>
      </c>
      <c r="D109" s="303" t="s">
        <v>1267</v>
      </c>
      <c r="E109" s="304" t="s">
        <v>53</v>
      </c>
      <c r="F109" s="303">
        <v>230</v>
      </c>
      <c r="G109" s="303">
        <v>0.05</v>
      </c>
      <c r="H109" s="304">
        <v>1</v>
      </c>
      <c r="I109" s="303">
        <v>1</v>
      </c>
      <c r="J109" s="206">
        <f t="shared" si="40"/>
        <v>0.05</v>
      </c>
      <c r="K109" s="305">
        <v>1</v>
      </c>
      <c r="L109" s="297">
        <v>1</v>
      </c>
      <c r="M109" s="211">
        <v>0</v>
      </c>
      <c r="N109" s="305">
        <v>1</v>
      </c>
      <c r="O109" s="303">
        <v>1</v>
      </c>
      <c r="P109" s="209">
        <v>0</v>
      </c>
      <c r="Q109" s="305">
        <v>1</v>
      </c>
      <c r="R109" s="303">
        <v>1</v>
      </c>
      <c r="S109" s="307">
        <v>0</v>
      </c>
      <c r="T109" s="303">
        <v>24</v>
      </c>
      <c r="U109" s="308">
        <v>340</v>
      </c>
      <c r="V109" s="399">
        <f t="shared" si="46"/>
        <v>0</v>
      </c>
      <c r="W109" s="310" t="s">
        <v>192</v>
      </c>
      <c r="X109" s="310">
        <v>0</v>
      </c>
      <c r="Y109" s="310">
        <v>0</v>
      </c>
      <c r="Z109" s="310">
        <v>0</v>
      </c>
      <c r="AB109" s="121"/>
    </row>
    <row r="110" spans="1:126" s="423" customFormat="1" ht="19.95" customHeight="1">
      <c r="A110" s="118"/>
      <c r="B110" s="293" t="s">
        <v>1349</v>
      </c>
      <c r="C110" s="294" t="s">
        <v>321</v>
      </c>
      <c r="D110" s="303" t="s">
        <v>201</v>
      </c>
      <c r="E110" s="304" t="s">
        <v>53</v>
      </c>
      <c r="F110" s="303">
        <v>230</v>
      </c>
      <c r="G110" s="303">
        <v>0.05</v>
      </c>
      <c r="H110" s="304">
        <v>0.8</v>
      </c>
      <c r="I110" s="303">
        <v>1</v>
      </c>
      <c r="J110" s="206">
        <f t="shared" si="40"/>
        <v>6.25E-2</v>
      </c>
      <c r="K110" s="305">
        <v>1</v>
      </c>
      <c r="L110" s="297">
        <v>1</v>
      </c>
      <c r="M110" s="211">
        <v>0</v>
      </c>
      <c r="N110" s="305">
        <v>0</v>
      </c>
      <c r="O110" s="303">
        <v>0</v>
      </c>
      <c r="P110" s="306">
        <f t="shared" si="47"/>
        <v>0</v>
      </c>
      <c r="Q110" s="305">
        <v>1</v>
      </c>
      <c r="R110" s="303">
        <v>0.7</v>
      </c>
      <c r="S110" s="307">
        <v>0</v>
      </c>
      <c r="T110" s="303">
        <v>4</v>
      </c>
      <c r="U110" s="308">
        <v>36</v>
      </c>
      <c r="V110" s="399">
        <v>0</v>
      </c>
      <c r="W110" s="310" t="s">
        <v>192</v>
      </c>
      <c r="X110" s="390">
        <v>0</v>
      </c>
      <c r="Y110" s="390">
        <v>0</v>
      </c>
      <c r="Z110" s="390">
        <v>0</v>
      </c>
      <c r="AA110" s="118"/>
      <c r="AB110" s="121"/>
      <c r="AC110" s="118"/>
      <c r="AD110" s="118"/>
      <c r="AE110" s="118"/>
      <c r="AF110" s="118"/>
      <c r="AG110" s="118"/>
      <c r="AH110" s="118"/>
      <c r="AI110" s="118"/>
      <c r="AJ110" s="118"/>
      <c r="AK110" s="118"/>
      <c r="AL110" s="118"/>
      <c r="AM110" s="118"/>
      <c r="AN110" s="118"/>
      <c r="AO110" s="118"/>
      <c r="AP110" s="118"/>
      <c r="AQ110" s="118"/>
      <c r="AR110" s="118"/>
      <c r="AS110" s="118"/>
      <c r="AT110" s="118"/>
      <c r="AU110" s="118"/>
      <c r="AV110" s="118"/>
      <c r="AW110" s="118"/>
    </row>
    <row r="111" spans="1:126" s="423" customFormat="1" ht="19.95" customHeight="1">
      <c r="A111" s="118"/>
      <c r="B111" s="158" t="s">
        <v>1349</v>
      </c>
      <c r="C111" s="174" t="s">
        <v>1484</v>
      </c>
      <c r="D111" s="160" t="s">
        <v>581</v>
      </c>
      <c r="E111" s="164" t="s">
        <v>53</v>
      </c>
      <c r="F111" s="163">
        <v>230</v>
      </c>
      <c r="G111" s="167">
        <v>2.5</v>
      </c>
      <c r="H111" s="167">
        <v>1</v>
      </c>
      <c r="I111" s="163">
        <v>0.85</v>
      </c>
      <c r="J111" s="165">
        <f t="shared" si="40"/>
        <v>2.9411764705882355</v>
      </c>
      <c r="K111" s="166">
        <v>1</v>
      </c>
      <c r="L111" s="167">
        <v>1</v>
      </c>
      <c r="M111" s="180">
        <f t="shared" si="52"/>
        <v>2.9411764705882355</v>
      </c>
      <c r="N111" s="166">
        <v>0</v>
      </c>
      <c r="O111" s="163">
        <v>0</v>
      </c>
      <c r="P111" s="155">
        <f t="shared" si="47"/>
        <v>0</v>
      </c>
      <c r="Q111" s="166">
        <v>1</v>
      </c>
      <c r="R111" s="163">
        <v>0.85</v>
      </c>
      <c r="S111" s="167">
        <f>G111/H111*Q111*R111</f>
        <v>2.125</v>
      </c>
      <c r="T111" s="163">
        <v>24</v>
      </c>
      <c r="U111" s="170">
        <v>340</v>
      </c>
      <c r="V111" s="189">
        <f>S111*T111*U111</f>
        <v>17340</v>
      </c>
      <c r="W111" s="157" t="s">
        <v>192</v>
      </c>
      <c r="X111" s="157">
        <v>0</v>
      </c>
      <c r="Y111" s="157">
        <v>0</v>
      </c>
      <c r="Z111" s="157">
        <v>0</v>
      </c>
      <c r="AA111" s="118"/>
      <c r="AB111" s="121"/>
      <c r="AC111" s="118"/>
      <c r="AD111" s="118"/>
      <c r="AE111" s="118"/>
      <c r="AF111" s="118"/>
      <c r="AG111" s="118"/>
      <c r="AH111" s="118"/>
      <c r="AI111" s="118"/>
      <c r="AJ111" s="118"/>
      <c r="AK111" s="118"/>
      <c r="AL111" s="118"/>
      <c r="AM111" s="118"/>
      <c r="AN111" s="118"/>
      <c r="AO111" s="118"/>
      <c r="AP111" s="118"/>
      <c r="AQ111" s="118"/>
      <c r="AR111" s="118"/>
      <c r="AS111" s="118"/>
      <c r="AT111" s="118"/>
      <c r="AU111" s="118"/>
      <c r="AV111" s="118"/>
      <c r="AW111" s="118"/>
    </row>
    <row r="112" spans="1:126" s="423" customFormat="1" ht="19.95" customHeight="1">
      <c r="A112" s="118"/>
      <c r="B112" s="158" t="s">
        <v>1349</v>
      </c>
      <c r="C112" s="188" t="s">
        <v>1485</v>
      </c>
      <c r="D112" s="160" t="s">
        <v>580</v>
      </c>
      <c r="E112" s="164" t="s">
        <v>53</v>
      </c>
      <c r="F112" s="163">
        <v>230</v>
      </c>
      <c r="G112" s="167">
        <v>3</v>
      </c>
      <c r="H112" s="167">
        <v>1</v>
      </c>
      <c r="I112" s="163">
        <v>0.85</v>
      </c>
      <c r="J112" s="165">
        <f t="shared" si="40"/>
        <v>3.5294117647058822</v>
      </c>
      <c r="K112" s="166">
        <v>1</v>
      </c>
      <c r="L112" s="167">
        <v>1</v>
      </c>
      <c r="M112" s="180">
        <f t="shared" si="52"/>
        <v>3.5294117647058822</v>
      </c>
      <c r="N112" s="166">
        <v>0</v>
      </c>
      <c r="O112" s="163">
        <v>0</v>
      </c>
      <c r="P112" s="155">
        <f t="shared" si="47"/>
        <v>0</v>
      </c>
      <c r="Q112" s="166">
        <v>1</v>
      </c>
      <c r="R112" s="163">
        <v>0.85</v>
      </c>
      <c r="S112" s="167">
        <f>G112/H112*Q112*R112</f>
        <v>2.5499999999999998</v>
      </c>
      <c r="T112" s="163">
        <v>24</v>
      </c>
      <c r="U112" s="170">
        <v>340.16666666666703</v>
      </c>
      <c r="V112" s="189">
        <f>S112*T112*U112</f>
        <v>20818.200000000019</v>
      </c>
      <c r="W112" s="157" t="s">
        <v>192</v>
      </c>
      <c r="X112" s="157">
        <v>0</v>
      </c>
      <c r="Y112" s="157">
        <v>0</v>
      </c>
      <c r="Z112" s="157">
        <v>0</v>
      </c>
      <c r="AA112" s="118"/>
      <c r="AB112" s="121"/>
      <c r="AC112" s="118"/>
      <c r="AD112" s="118"/>
      <c r="AE112" s="118"/>
      <c r="AF112" s="118"/>
      <c r="AG112" s="118"/>
      <c r="AH112" s="118"/>
      <c r="AI112" s="118"/>
      <c r="AJ112" s="118"/>
      <c r="AK112" s="118"/>
      <c r="AL112" s="118"/>
      <c r="AM112" s="118"/>
      <c r="AN112" s="118"/>
      <c r="AO112" s="118"/>
      <c r="AP112" s="118"/>
      <c r="AQ112" s="118"/>
      <c r="AR112" s="118"/>
      <c r="AS112" s="118"/>
      <c r="AT112" s="118"/>
      <c r="AU112" s="118"/>
      <c r="AV112" s="118"/>
      <c r="AW112" s="118"/>
    </row>
    <row r="113" spans="1:49" ht="19.95" customHeight="1">
      <c r="B113" s="293" t="s">
        <v>1349</v>
      </c>
      <c r="C113" s="385" t="s">
        <v>770</v>
      </c>
      <c r="D113" s="515" t="s">
        <v>577</v>
      </c>
      <c r="E113" s="304" t="s">
        <v>53</v>
      </c>
      <c r="F113" s="303">
        <v>230</v>
      </c>
      <c r="G113" s="208">
        <v>0.1</v>
      </c>
      <c r="H113" s="208">
        <v>1</v>
      </c>
      <c r="I113" s="404">
        <v>0.85</v>
      </c>
      <c r="J113" s="296">
        <f t="shared" si="40"/>
        <v>0.11764705882352942</v>
      </c>
      <c r="K113" s="305">
        <v>1</v>
      </c>
      <c r="L113" s="297">
        <v>1</v>
      </c>
      <c r="M113" s="296">
        <v>0</v>
      </c>
      <c r="N113" s="305">
        <v>1</v>
      </c>
      <c r="O113" s="297">
        <v>1</v>
      </c>
      <c r="P113" s="209">
        <v>0</v>
      </c>
      <c r="Q113" s="305">
        <v>1</v>
      </c>
      <c r="R113" s="297">
        <v>1</v>
      </c>
      <c r="S113" s="211">
        <v>0</v>
      </c>
      <c r="T113" s="303">
        <v>24</v>
      </c>
      <c r="U113" s="308">
        <v>340</v>
      </c>
      <c r="V113" s="306">
        <f>S113*T113*U113</f>
        <v>0</v>
      </c>
      <c r="W113" s="213" t="s">
        <v>291</v>
      </c>
      <c r="X113" s="402">
        <v>0</v>
      </c>
      <c r="Y113" s="402">
        <v>0</v>
      </c>
      <c r="Z113" s="402">
        <v>0</v>
      </c>
      <c r="AB113" s="201"/>
    </row>
    <row r="114" spans="1:49" ht="19.95" customHeight="1">
      <c r="B114" s="158" t="s">
        <v>1349</v>
      </c>
      <c r="C114" s="159" t="s">
        <v>282</v>
      </c>
      <c r="D114" s="195" t="s">
        <v>567</v>
      </c>
      <c r="E114" s="176" t="s">
        <v>53</v>
      </c>
      <c r="F114" s="154">
        <v>230</v>
      </c>
      <c r="G114" s="549">
        <v>0.1</v>
      </c>
      <c r="H114" s="167">
        <v>1</v>
      </c>
      <c r="I114" s="175">
        <v>1</v>
      </c>
      <c r="J114" s="339">
        <f t="shared" si="40"/>
        <v>0.1</v>
      </c>
      <c r="K114" s="178">
        <v>1</v>
      </c>
      <c r="L114" s="179">
        <v>1</v>
      </c>
      <c r="M114" s="327">
        <f t="shared" ref="M114:M124" si="53">J114*K114*L114</f>
        <v>0.1</v>
      </c>
      <c r="N114" s="178">
        <v>1</v>
      </c>
      <c r="O114" s="175">
        <v>1</v>
      </c>
      <c r="P114" s="339">
        <f t="shared" ref="P114:P124" si="54">J114*N114*O114</f>
        <v>0.1</v>
      </c>
      <c r="Q114" s="178">
        <v>1</v>
      </c>
      <c r="R114" s="163">
        <v>1</v>
      </c>
      <c r="S114" s="181">
        <f t="shared" ref="S114:S124" si="55">G114/H114*Q114*R114</f>
        <v>0.1</v>
      </c>
      <c r="T114" s="175">
        <v>24</v>
      </c>
      <c r="U114" s="170">
        <v>340</v>
      </c>
      <c r="V114" s="193">
        <f t="shared" ref="V114:V124" si="56">S114*T114*U114</f>
        <v>816.00000000000011</v>
      </c>
      <c r="W114" s="182" t="s">
        <v>1259</v>
      </c>
      <c r="X114" s="157">
        <v>0</v>
      </c>
      <c r="Y114" s="1325">
        <v>0</v>
      </c>
      <c r="Z114" s="157">
        <v>0</v>
      </c>
    </row>
    <row r="115" spans="1:49" ht="19.95" customHeight="1">
      <c r="B115" s="158" t="s">
        <v>1349</v>
      </c>
      <c r="C115" s="159" t="s">
        <v>282</v>
      </c>
      <c r="D115" s="195" t="s">
        <v>568</v>
      </c>
      <c r="E115" s="176" t="s">
        <v>53</v>
      </c>
      <c r="F115" s="154">
        <v>230</v>
      </c>
      <c r="G115" s="549">
        <v>0.1</v>
      </c>
      <c r="H115" s="167">
        <v>1</v>
      </c>
      <c r="I115" s="175">
        <v>1</v>
      </c>
      <c r="J115" s="339">
        <f t="shared" si="40"/>
        <v>0.1</v>
      </c>
      <c r="K115" s="178">
        <v>1</v>
      </c>
      <c r="L115" s="179">
        <v>1</v>
      </c>
      <c r="M115" s="327">
        <f t="shared" si="53"/>
        <v>0.1</v>
      </c>
      <c r="N115" s="178">
        <v>1</v>
      </c>
      <c r="O115" s="175">
        <v>1</v>
      </c>
      <c r="P115" s="339">
        <f t="shared" si="54"/>
        <v>0.1</v>
      </c>
      <c r="Q115" s="178">
        <v>1</v>
      </c>
      <c r="R115" s="163">
        <v>1</v>
      </c>
      <c r="S115" s="181">
        <f t="shared" si="55"/>
        <v>0.1</v>
      </c>
      <c r="T115" s="175">
        <v>24</v>
      </c>
      <c r="U115" s="170">
        <v>340</v>
      </c>
      <c r="V115" s="193">
        <f t="shared" si="56"/>
        <v>816.00000000000011</v>
      </c>
      <c r="W115" s="182" t="s">
        <v>1259</v>
      </c>
      <c r="X115" s="157">
        <v>0</v>
      </c>
      <c r="Y115" s="1327"/>
      <c r="Z115" s="157">
        <v>0</v>
      </c>
      <c r="AA115" s="221"/>
    </row>
    <row r="116" spans="1:49" ht="19.95" customHeight="1">
      <c r="B116" s="158" t="s">
        <v>1349</v>
      </c>
      <c r="C116" s="159" t="s">
        <v>283</v>
      </c>
      <c r="D116" s="195" t="s">
        <v>1300</v>
      </c>
      <c r="E116" s="176" t="s">
        <v>53</v>
      </c>
      <c r="F116" s="154">
        <v>230</v>
      </c>
      <c r="G116" s="549">
        <v>7.0000000000000001E-3</v>
      </c>
      <c r="H116" s="167">
        <v>1</v>
      </c>
      <c r="I116" s="175">
        <v>0.95</v>
      </c>
      <c r="J116" s="339">
        <f t="shared" si="40"/>
        <v>7.3684210526315796E-3</v>
      </c>
      <c r="K116" s="178">
        <v>1</v>
      </c>
      <c r="L116" s="179">
        <v>1</v>
      </c>
      <c r="M116" s="327">
        <f t="shared" si="53"/>
        <v>7.3684210526315796E-3</v>
      </c>
      <c r="N116" s="178">
        <v>1</v>
      </c>
      <c r="O116" s="175">
        <v>1</v>
      </c>
      <c r="P116" s="339">
        <f t="shared" si="54"/>
        <v>7.3684210526315796E-3</v>
      </c>
      <c r="Q116" s="178">
        <v>1</v>
      </c>
      <c r="R116" s="163">
        <v>1</v>
      </c>
      <c r="S116" s="181">
        <f t="shared" si="55"/>
        <v>7.0000000000000001E-3</v>
      </c>
      <c r="T116" s="175">
        <v>24</v>
      </c>
      <c r="U116" s="170">
        <v>340</v>
      </c>
      <c r="V116" s="193">
        <f t="shared" si="56"/>
        <v>57.120000000000005</v>
      </c>
      <c r="W116" s="182" t="s">
        <v>192</v>
      </c>
      <c r="X116" s="182">
        <v>0</v>
      </c>
      <c r="Y116" s="556">
        <v>0</v>
      </c>
      <c r="Z116" s="182">
        <v>0</v>
      </c>
    </row>
    <row r="117" spans="1:49" ht="19.95" customHeight="1">
      <c r="B117" s="158" t="s">
        <v>1349</v>
      </c>
      <c r="C117" s="159" t="s">
        <v>471</v>
      </c>
      <c r="D117" s="195" t="s">
        <v>569</v>
      </c>
      <c r="E117" s="176" t="s">
        <v>53</v>
      </c>
      <c r="F117" s="154">
        <v>230</v>
      </c>
      <c r="G117" s="154">
        <v>5.8000000000000003E-2</v>
      </c>
      <c r="H117" s="167">
        <v>1</v>
      </c>
      <c r="I117" s="175">
        <v>1</v>
      </c>
      <c r="J117" s="506">
        <f t="shared" si="40"/>
        <v>5.8000000000000003E-2</v>
      </c>
      <c r="K117" s="178">
        <v>1</v>
      </c>
      <c r="L117" s="248">
        <v>1</v>
      </c>
      <c r="M117" s="227">
        <f t="shared" si="53"/>
        <v>5.8000000000000003E-2</v>
      </c>
      <c r="N117" s="178">
        <v>1</v>
      </c>
      <c r="O117" s="175">
        <v>1</v>
      </c>
      <c r="P117" s="534">
        <f t="shared" si="54"/>
        <v>5.8000000000000003E-2</v>
      </c>
      <c r="Q117" s="178">
        <v>1</v>
      </c>
      <c r="R117" s="175">
        <v>1</v>
      </c>
      <c r="S117" s="181">
        <f t="shared" si="55"/>
        <v>5.8000000000000003E-2</v>
      </c>
      <c r="T117" s="175">
        <v>0</v>
      </c>
      <c r="U117" s="170">
        <v>340</v>
      </c>
      <c r="V117" s="193">
        <f t="shared" si="56"/>
        <v>0</v>
      </c>
      <c r="W117" s="182" t="s">
        <v>1259</v>
      </c>
      <c r="X117" s="157">
        <v>0</v>
      </c>
      <c r="Y117" s="1326">
        <v>0</v>
      </c>
      <c r="Z117" s="157">
        <v>0</v>
      </c>
    </row>
    <row r="118" spans="1:49" ht="19.95" customHeight="1">
      <c r="B118" s="158" t="s">
        <v>1349</v>
      </c>
      <c r="C118" s="159" t="s">
        <v>471</v>
      </c>
      <c r="D118" s="195" t="s">
        <v>570</v>
      </c>
      <c r="E118" s="176" t="s">
        <v>53</v>
      </c>
      <c r="F118" s="154">
        <v>230</v>
      </c>
      <c r="G118" s="154">
        <v>5.8000000000000003E-2</v>
      </c>
      <c r="H118" s="167">
        <v>1</v>
      </c>
      <c r="I118" s="175">
        <v>1</v>
      </c>
      <c r="J118" s="506">
        <f t="shared" si="40"/>
        <v>5.8000000000000003E-2</v>
      </c>
      <c r="K118" s="178">
        <v>1</v>
      </c>
      <c r="L118" s="248">
        <v>1</v>
      </c>
      <c r="M118" s="227">
        <f t="shared" si="53"/>
        <v>5.8000000000000003E-2</v>
      </c>
      <c r="N118" s="178">
        <v>1</v>
      </c>
      <c r="O118" s="175">
        <v>1</v>
      </c>
      <c r="P118" s="534">
        <f t="shared" si="54"/>
        <v>5.8000000000000003E-2</v>
      </c>
      <c r="Q118" s="178">
        <v>1</v>
      </c>
      <c r="R118" s="175">
        <v>1</v>
      </c>
      <c r="S118" s="181">
        <f t="shared" si="55"/>
        <v>5.8000000000000003E-2</v>
      </c>
      <c r="T118" s="175">
        <v>0</v>
      </c>
      <c r="U118" s="170">
        <v>340</v>
      </c>
      <c r="V118" s="193">
        <f t="shared" si="56"/>
        <v>0</v>
      </c>
      <c r="W118" s="182" t="s">
        <v>1259</v>
      </c>
      <c r="X118" s="157">
        <v>0</v>
      </c>
      <c r="Y118" s="1326"/>
      <c r="Z118" s="157">
        <v>0</v>
      </c>
    </row>
    <row r="119" spans="1:49" ht="19.95" customHeight="1">
      <c r="B119" s="158" t="s">
        <v>1349</v>
      </c>
      <c r="C119" s="159" t="s">
        <v>472</v>
      </c>
      <c r="D119" s="195" t="s">
        <v>571</v>
      </c>
      <c r="E119" s="176" t="s">
        <v>53</v>
      </c>
      <c r="F119" s="154">
        <v>230</v>
      </c>
      <c r="G119" s="154">
        <v>5.8000000000000003E-2</v>
      </c>
      <c r="H119" s="167">
        <v>1</v>
      </c>
      <c r="I119" s="175">
        <v>1</v>
      </c>
      <c r="J119" s="506">
        <f t="shared" si="40"/>
        <v>5.8000000000000003E-2</v>
      </c>
      <c r="K119" s="178">
        <v>1</v>
      </c>
      <c r="L119" s="248">
        <v>1</v>
      </c>
      <c r="M119" s="227">
        <f t="shared" si="53"/>
        <v>5.8000000000000003E-2</v>
      </c>
      <c r="N119" s="178">
        <v>1</v>
      </c>
      <c r="O119" s="175">
        <v>1</v>
      </c>
      <c r="P119" s="534">
        <f t="shared" si="54"/>
        <v>5.8000000000000003E-2</v>
      </c>
      <c r="Q119" s="178">
        <v>1</v>
      </c>
      <c r="R119" s="175">
        <v>1</v>
      </c>
      <c r="S119" s="181">
        <f t="shared" si="55"/>
        <v>5.8000000000000003E-2</v>
      </c>
      <c r="T119" s="175">
        <v>0</v>
      </c>
      <c r="U119" s="170">
        <v>340</v>
      </c>
      <c r="V119" s="193">
        <f t="shared" si="56"/>
        <v>0</v>
      </c>
      <c r="W119" s="182" t="s">
        <v>1259</v>
      </c>
      <c r="X119" s="157">
        <v>0</v>
      </c>
      <c r="Y119" s="1326"/>
      <c r="Z119" s="157">
        <v>0</v>
      </c>
    </row>
    <row r="120" spans="1:49" ht="19.95" customHeight="1">
      <c r="B120" s="158" t="s">
        <v>1349</v>
      </c>
      <c r="C120" s="159" t="s">
        <v>472</v>
      </c>
      <c r="D120" s="195" t="s">
        <v>572</v>
      </c>
      <c r="E120" s="176" t="s">
        <v>53</v>
      </c>
      <c r="F120" s="154">
        <v>230</v>
      </c>
      <c r="G120" s="154">
        <v>5.8000000000000003E-2</v>
      </c>
      <c r="H120" s="167">
        <v>1</v>
      </c>
      <c r="I120" s="175">
        <v>1</v>
      </c>
      <c r="J120" s="506">
        <f t="shared" si="40"/>
        <v>5.8000000000000003E-2</v>
      </c>
      <c r="K120" s="178">
        <v>1</v>
      </c>
      <c r="L120" s="248">
        <v>1</v>
      </c>
      <c r="M120" s="227">
        <f t="shared" si="53"/>
        <v>5.8000000000000003E-2</v>
      </c>
      <c r="N120" s="178">
        <v>1</v>
      </c>
      <c r="O120" s="175">
        <v>1</v>
      </c>
      <c r="P120" s="534">
        <f t="shared" si="54"/>
        <v>5.8000000000000003E-2</v>
      </c>
      <c r="Q120" s="178">
        <v>1</v>
      </c>
      <c r="R120" s="175">
        <v>1</v>
      </c>
      <c r="S120" s="181">
        <f t="shared" si="55"/>
        <v>5.8000000000000003E-2</v>
      </c>
      <c r="T120" s="175">
        <v>0</v>
      </c>
      <c r="U120" s="170">
        <v>340</v>
      </c>
      <c r="V120" s="193">
        <f t="shared" si="56"/>
        <v>0</v>
      </c>
      <c r="W120" s="182" t="s">
        <v>1259</v>
      </c>
      <c r="X120" s="157">
        <v>0</v>
      </c>
      <c r="Y120" s="1326"/>
      <c r="Z120" s="157">
        <v>0</v>
      </c>
    </row>
    <row r="121" spans="1:49" ht="19.95" customHeight="1">
      <c r="B121" s="158" t="s">
        <v>1349</v>
      </c>
      <c r="C121" s="159" t="s">
        <v>473</v>
      </c>
      <c r="D121" s="195" t="s">
        <v>573</v>
      </c>
      <c r="E121" s="176" t="s">
        <v>53</v>
      </c>
      <c r="F121" s="154">
        <v>230</v>
      </c>
      <c r="G121" s="154">
        <v>5.8000000000000003E-2</v>
      </c>
      <c r="H121" s="167">
        <v>1</v>
      </c>
      <c r="I121" s="175">
        <v>1</v>
      </c>
      <c r="J121" s="506">
        <f t="shared" si="40"/>
        <v>5.8000000000000003E-2</v>
      </c>
      <c r="K121" s="178">
        <v>1</v>
      </c>
      <c r="L121" s="248">
        <v>1</v>
      </c>
      <c r="M121" s="227">
        <f t="shared" si="53"/>
        <v>5.8000000000000003E-2</v>
      </c>
      <c r="N121" s="178">
        <v>1</v>
      </c>
      <c r="O121" s="175">
        <v>1</v>
      </c>
      <c r="P121" s="534">
        <f t="shared" si="54"/>
        <v>5.8000000000000003E-2</v>
      </c>
      <c r="Q121" s="178">
        <v>1</v>
      </c>
      <c r="R121" s="175">
        <v>1</v>
      </c>
      <c r="S121" s="181">
        <f t="shared" si="55"/>
        <v>5.8000000000000003E-2</v>
      </c>
      <c r="T121" s="175">
        <v>0</v>
      </c>
      <c r="U121" s="170">
        <v>340</v>
      </c>
      <c r="V121" s="193">
        <f t="shared" si="56"/>
        <v>0</v>
      </c>
      <c r="W121" s="182" t="s">
        <v>1259</v>
      </c>
      <c r="X121" s="157">
        <v>0</v>
      </c>
      <c r="Y121" s="1326"/>
      <c r="Z121" s="157">
        <v>0</v>
      </c>
    </row>
    <row r="122" spans="1:49" ht="19.95" customHeight="1">
      <c r="B122" s="158" t="s">
        <v>1349</v>
      </c>
      <c r="C122" s="159" t="s">
        <v>473</v>
      </c>
      <c r="D122" s="195" t="s">
        <v>574</v>
      </c>
      <c r="E122" s="176" t="s">
        <v>53</v>
      </c>
      <c r="F122" s="154">
        <v>230</v>
      </c>
      <c r="G122" s="154">
        <v>5.8000000000000003E-2</v>
      </c>
      <c r="H122" s="167">
        <v>1</v>
      </c>
      <c r="I122" s="175">
        <v>1</v>
      </c>
      <c r="J122" s="506">
        <f t="shared" si="40"/>
        <v>5.8000000000000003E-2</v>
      </c>
      <c r="K122" s="178">
        <v>1</v>
      </c>
      <c r="L122" s="248">
        <v>1</v>
      </c>
      <c r="M122" s="227">
        <f t="shared" si="53"/>
        <v>5.8000000000000003E-2</v>
      </c>
      <c r="N122" s="178">
        <v>1</v>
      </c>
      <c r="O122" s="175">
        <v>1</v>
      </c>
      <c r="P122" s="534">
        <f t="shared" si="54"/>
        <v>5.8000000000000003E-2</v>
      </c>
      <c r="Q122" s="178">
        <v>1</v>
      </c>
      <c r="R122" s="175">
        <v>1</v>
      </c>
      <c r="S122" s="181">
        <f t="shared" si="55"/>
        <v>5.8000000000000003E-2</v>
      </c>
      <c r="T122" s="175">
        <v>0</v>
      </c>
      <c r="U122" s="170">
        <v>340</v>
      </c>
      <c r="V122" s="193">
        <f t="shared" si="56"/>
        <v>0</v>
      </c>
      <c r="W122" s="182" t="s">
        <v>1259</v>
      </c>
      <c r="X122" s="157">
        <v>0</v>
      </c>
      <c r="Y122" s="1326"/>
      <c r="Z122" s="157">
        <v>0</v>
      </c>
    </row>
    <row r="123" spans="1:49" ht="19.95" customHeight="1">
      <c r="B123" s="158" t="s">
        <v>1349</v>
      </c>
      <c r="C123" s="159" t="s">
        <v>474</v>
      </c>
      <c r="D123" s="195" t="s">
        <v>575</v>
      </c>
      <c r="E123" s="176" t="s">
        <v>53</v>
      </c>
      <c r="F123" s="154">
        <v>230</v>
      </c>
      <c r="G123" s="154">
        <v>5.8000000000000003E-2</v>
      </c>
      <c r="H123" s="167">
        <v>1</v>
      </c>
      <c r="I123" s="175">
        <v>1</v>
      </c>
      <c r="J123" s="506">
        <f t="shared" si="40"/>
        <v>5.8000000000000003E-2</v>
      </c>
      <c r="K123" s="178">
        <v>1</v>
      </c>
      <c r="L123" s="248">
        <v>1</v>
      </c>
      <c r="M123" s="227">
        <f t="shared" si="53"/>
        <v>5.8000000000000003E-2</v>
      </c>
      <c r="N123" s="178">
        <v>1</v>
      </c>
      <c r="O123" s="175">
        <v>1</v>
      </c>
      <c r="P123" s="534">
        <f t="shared" si="54"/>
        <v>5.8000000000000003E-2</v>
      </c>
      <c r="Q123" s="178">
        <v>1</v>
      </c>
      <c r="R123" s="175">
        <v>1</v>
      </c>
      <c r="S123" s="181">
        <f t="shared" si="55"/>
        <v>5.8000000000000003E-2</v>
      </c>
      <c r="T123" s="175">
        <v>0</v>
      </c>
      <c r="U123" s="170">
        <v>340</v>
      </c>
      <c r="V123" s="193">
        <f t="shared" si="56"/>
        <v>0</v>
      </c>
      <c r="W123" s="182" t="s">
        <v>1259</v>
      </c>
      <c r="X123" s="157">
        <v>0</v>
      </c>
      <c r="Y123" s="1326"/>
      <c r="Z123" s="157">
        <v>0</v>
      </c>
    </row>
    <row r="124" spans="1:49" ht="19.95" customHeight="1">
      <c r="B124" s="158" t="s">
        <v>1349</v>
      </c>
      <c r="C124" s="159" t="s">
        <v>474</v>
      </c>
      <c r="D124" s="195" t="s">
        <v>576</v>
      </c>
      <c r="E124" s="176" t="s">
        <v>53</v>
      </c>
      <c r="F124" s="154">
        <v>230</v>
      </c>
      <c r="G124" s="154">
        <v>5.8000000000000003E-2</v>
      </c>
      <c r="H124" s="167">
        <v>1</v>
      </c>
      <c r="I124" s="175">
        <v>1</v>
      </c>
      <c r="J124" s="506">
        <f t="shared" si="40"/>
        <v>5.8000000000000003E-2</v>
      </c>
      <c r="K124" s="178">
        <v>1</v>
      </c>
      <c r="L124" s="248">
        <v>1</v>
      </c>
      <c r="M124" s="227">
        <f t="shared" si="53"/>
        <v>5.8000000000000003E-2</v>
      </c>
      <c r="N124" s="178">
        <v>1</v>
      </c>
      <c r="O124" s="175">
        <v>1</v>
      </c>
      <c r="P124" s="534">
        <f t="shared" si="54"/>
        <v>5.8000000000000003E-2</v>
      </c>
      <c r="Q124" s="178">
        <v>1</v>
      </c>
      <c r="R124" s="175">
        <v>1</v>
      </c>
      <c r="S124" s="181">
        <f t="shared" si="55"/>
        <v>5.8000000000000003E-2</v>
      </c>
      <c r="T124" s="175">
        <v>0</v>
      </c>
      <c r="U124" s="170">
        <v>340</v>
      </c>
      <c r="V124" s="193">
        <f t="shared" si="56"/>
        <v>0</v>
      </c>
      <c r="W124" s="182" t="s">
        <v>1259</v>
      </c>
      <c r="X124" s="157">
        <v>0</v>
      </c>
      <c r="Y124" s="1327"/>
      <c r="Z124" s="157">
        <v>0</v>
      </c>
    </row>
    <row r="125" spans="1:49" s="423" customFormat="1" ht="19.95" customHeight="1">
      <c r="A125" s="118"/>
      <c r="B125" s="158" t="s">
        <v>1349</v>
      </c>
      <c r="C125" s="188" t="s">
        <v>1155</v>
      </c>
      <c r="D125" s="160" t="s">
        <v>1156</v>
      </c>
      <c r="E125" s="164" t="s">
        <v>53</v>
      </c>
      <c r="F125" s="163">
        <v>230</v>
      </c>
      <c r="G125" s="167">
        <v>0.72</v>
      </c>
      <c r="H125" s="167">
        <v>1</v>
      </c>
      <c r="I125" s="163">
        <v>0.8</v>
      </c>
      <c r="J125" s="165">
        <f t="shared" si="40"/>
        <v>0.89999999999999991</v>
      </c>
      <c r="K125" s="166">
        <v>0.33</v>
      </c>
      <c r="L125" s="167">
        <v>0.8</v>
      </c>
      <c r="M125" s="180">
        <f>J125*K125*L125</f>
        <v>0.23760000000000001</v>
      </c>
      <c r="N125" s="166">
        <v>0</v>
      </c>
      <c r="O125" s="163">
        <v>0.8</v>
      </c>
      <c r="P125" s="155">
        <f>J125*N125*O125</f>
        <v>0</v>
      </c>
      <c r="Q125" s="166">
        <v>0.33</v>
      </c>
      <c r="R125" s="163">
        <v>0.8</v>
      </c>
      <c r="S125" s="167">
        <f t="shared" ref="S125" si="57">G125/H125*Q125*R125</f>
        <v>0.19008000000000003</v>
      </c>
      <c r="T125" s="163">
        <v>0</v>
      </c>
      <c r="U125" s="170">
        <v>0</v>
      </c>
      <c r="V125" s="189">
        <f t="shared" ref="V125" si="58">S125*T125*U125</f>
        <v>0</v>
      </c>
      <c r="W125" s="157" t="s">
        <v>192</v>
      </c>
      <c r="X125" s="157">
        <v>0</v>
      </c>
      <c r="Y125" s="157">
        <v>0</v>
      </c>
      <c r="Z125" s="157">
        <v>0</v>
      </c>
      <c r="AA125" s="118"/>
      <c r="AB125" s="121"/>
      <c r="AC125" s="118"/>
      <c r="AD125" s="118"/>
      <c r="AE125" s="118"/>
      <c r="AF125" s="118"/>
      <c r="AG125" s="118"/>
      <c r="AH125" s="118"/>
      <c r="AI125" s="118"/>
      <c r="AJ125" s="118"/>
      <c r="AK125" s="118"/>
      <c r="AL125" s="118"/>
      <c r="AM125" s="118"/>
      <c r="AN125" s="118"/>
      <c r="AO125" s="118"/>
      <c r="AP125" s="118"/>
      <c r="AQ125" s="118"/>
      <c r="AR125" s="118"/>
      <c r="AS125" s="118"/>
      <c r="AT125" s="118"/>
      <c r="AU125" s="118"/>
      <c r="AV125" s="118"/>
      <c r="AW125" s="118"/>
    </row>
    <row r="126" spans="1:49" s="423" customFormat="1" ht="19.95" customHeight="1">
      <c r="A126" s="118"/>
      <c r="B126" s="158" t="s">
        <v>1349</v>
      </c>
      <c r="C126" s="661" t="s">
        <v>160</v>
      </c>
      <c r="D126" s="195" t="s">
        <v>523</v>
      </c>
      <c r="E126" s="164" t="s">
        <v>53</v>
      </c>
      <c r="F126" s="163">
        <v>230</v>
      </c>
      <c r="G126" s="167">
        <v>2.6</v>
      </c>
      <c r="H126" s="167">
        <v>1</v>
      </c>
      <c r="I126" s="163">
        <v>0.82</v>
      </c>
      <c r="J126" s="229">
        <f>G126/H126/I126</f>
        <v>3.1707317073170733</v>
      </c>
      <c r="K126" s="166">
        <v>1</v>
      </c>
      <c r="L126" s="179">
        <v>1</v>
      </c>
      <c r="M126" s="229">
        <f>J126*K126*L126</f>
        <v>3.1707317073170733</v>
      </c>
      <c r="N126" s="166">
        <v>0</v>
      </c>
      <c r="O126" s="163">
        <v>0</v>
      </c>
      <c r="P126" s="197">
        <f>J126*N126*O126</f>
        <v>0</v>
      </c>
      <c r="Q126" s="166">
        <v>1</v>
      </c>
      <c r="R126" s="163">
        <v>0.2</v>
      </c>
      <c r="S126" s="181">
        <f>G126/H126*Q126*R126</f>
        <v>0.52</v>
      </c>
      <c r="T126" s="163">
        <v>0.1</v>
      </c>
      <c r="U126" s="170">
        <v>340.41666666666703</v>
      </c>
      <c r="V126" s="193">
        <f>S126*T126*U126</f>
        <v>17.701666666666686</v>
      </c>
      <c r="W126" s="182" t="s">
        <v>192</v>
      </c>
      <c r="X126" s="157">
        <v>0</v>
      </c>
      <c r="Y126" s="157">
        <v>0</v>
      </c>
      <c r="Z126" s="157">
        <v>0</v>
      </c>
      <c r="AA126" s="118"/>
      <c r="AB126" s="121"/>
      <c r="AC126" s="118"/>
      <c r="AD126" s="118"/>
      <c r="AE126" s="118"/>
      <c r="AF126" s="118"/>
      <c r="AG126" s="118"/>
      <c r="AH126" s="118"/>
      <c r="AI126" s="118"/>
      <c r="AJ126" s="118"/>
      <c r="AK126" s="118"/>
      <c r="AL126" s="118"/>
      <c r="AM126" s="118"/>
      <c r="AN126" s="118"/>
      <c r="AO126" s="118"/>
      <c r="AP126" s="118"/>
      <c r="AQ126" s="118"/>
      <c r="AR126" s="118"/>
      <c r="AS126" s="118"/>
      <c r="AT126" s="118"/>
      <c r="AU126" s="118"/>
      <c r="AV126" s="118"/>
      <c r="AW126" s="118"/>
    </row>
    <row r="127" spans="1:49" s="413" customFormat="1" ht="19.95" customHeight="1">
      <c r="A127" s="459"/>
      <c r="B127" s="158" t="s">
        <v>1479</v>
      </c>
      <c r="C127" s="730" t="s">
        <v>1510</v>
      </c>
      <c r="D127" s="202" t="s">
        <v>1511</v>
      </c>
      <c r="E127" s="202">
        <v>1</v>
      </c>
      <c r="F127" s="202">
        <v>230</v>
      </c>
      <c r="G127" s="202">
        <v>0.3</v>
      </c>
      <c r="H127" s="202">
        <v>1</v>
      </c>
      <c r="I127" s="202">
        <v>0.85</v>
      </c>
      <c r="J127" s="165">
        <f t="shared" ref="J127" si="59">G127/H127/I127</f>
        <v>0.35294117647058826</v>
      </c>
      <c r="K127" s="202">
        <v>1</v>
      </c>
      <c r="L127" s="553">
        <v>1</v>
      </c>
      <c r="M127" s="490">
        <f t="shared" ref="M127" si="60">J127*K127*L127</f>
        <v>0.35294117647058826</v>
      </c>
      <c r="N127" s="202">
        <v>1</v>
      </c>
      <c r="O127" s="202">
        <v>1</v>
      </c>
      <c r="P127" s="490">
        <f t="shared" ref="P127" si="61">J127*N127*O127</f>
        <v>0.35294117647058826</v>
      </c>
      <c r="Q127" s="384">
        <v>1</v>
      </c>
      <c r="R127" s="202">
        <v>1</v>
      </c>
      <c r="S127" s="202">
        <f t="shared" ref="S127" si="62">G127/H127*Q127*R127</f>
        <v>0.3</v>
      </c>
      <c r="T127" s="202">
        <v>24</v>
      </c>
      <c r="U127" s="202">
        <v>365</v>
      </c>
      <c r="V127" s="203">
        <f t="shared" ref="V127" si="63">S127*T127*U127</f>
        <v>2627.9999999999995</v>
      </c>
      <c r="W127" s="172" t="s">
        <v>192</v>
      </c>
      <c r="X127" s="220">
        <v>0</v>
      </c>
      <c r="Y127" s="220">
        <v>0</v>
      </c>
      <c r="Z127" s="157">
        <v>0</v>
      </c>
      <c r="AA127" s="2"/>
      <c r="AB127" s="2"/>
    </row>
    <row r="128" spans="1:49" s="118" customFormat="1" ht="19.95" customHeight="1">
      <c r="B128" s="1412" t="s">
        <v>42</v>
      </c>
      <c r="C128" s="1333"/>
      <c r="D128" s="1333"/>
      <c r="E128" s="1333"/>
      <c r="F128" s="1333"/>
      <c r="G128" s="1333"/>
      <c r="H128" s="1333"/>
      <c r="I128" s="1333"/>
      <c r="J128" s="1333"/>
      <c r="K128" s="1333"/>
      <c r="L128" s="1333"/>
      <c r="M128" s="1333"/>
      <c r="N128" s="1333"/>
      <c r="O128" s="1333"/>
      <c r="P128" s="1333"/>
      <c r="Q128" s="1333"/>
      <c r="R128" s="1333"/>
      <c r="S128" s="1333"/>
      <c r="T128" s="1333"/>
      <c r="U128" s="1333"/>
      <c r="V128" s="1333"/>
      <c r="W128" s="1333"/>
      <c r="X128" s="1333"/>
      <c r="Y128" s="1333"/>
      <c r="Z128" s="1413"/>
      <c r="AB128" s="301"/>
    </row>
    <row r="129" spans="2:28" s="118" customFormat="1" ht="19.95" customHeight="1" thickBot="1">
      <c r="B129" s="158"/>
      <c r="C129" s="302" t="s">
        <v>88</v>
      </c>
      <c r="D129" s="202"/>
      <c r="E129" s="164"/>
      <c r="F129" s="163"/>
      <c r="G129" s="167"/>
      <c r="I129" s="217"/>
      <c r="J129" s="220"/>
      <c r="K129" s="166"/>
      <c r="L129" s="163"/>
      <c r="M129" s="220"/>
      <c r="N129" s="166"/>
      <c r="O129" s="163"/>
      <c r="P129" s="220"/>
      <c r="Q129" s="166"/>
      <c r="R129" s="163"/>
      <c r="S129" s="164"/>
      <c r="T129" s="163"/>
      <c r="U129" s="163"/>
      <c r="V129" s="220"/>
      <c r="W129" s="172"/>
      <c r="X129" s="172"/>
      <c r="Y129" s="172"/>
      <c r="Z129" s="172"/>
    </row>
    <row r="130" spans="2:28" s="118" customFormat="1" ht="19.95" customHeight="1" thickBot="1">
      <c r="B130" s="158"/>
      <c r="C130" s="302" t="s">
        <v>215</v>
      </c>
      <c r="D130" s="202"/>
      <c r="E130" s="164"/>
      <c r="F130" s="163"/>
      <c r="G130" s="167"/>
      <c r="I130" s="217"/>
      <c r="J130" s="220"/>
      <c r="K130" s="166"/>
      <c r="L130" s="163"/>
      <c r="M130" s="220"/>
      <c r="N130" s="166"/>
      <c r="O130" s="163"/>
      <c r="P130" s="220"/>
      <c r="Q130" s="166"/>
      <c r="R130" s="163"/>
      <c r="S130" s="164"/>
      <c r="T130" s="163"/>
      <c r="U130" s="163"/>
      <c r="V130" s="220"/>
      <c r="W130" s="172"/>
      <c r="X130" s="172"/>
      <c r="Y130" s="172"/>
      <c r="Z130" s="172"/>
    </row>
    <row r="131" spans="2:28" s="311" customFormat="1" ht="19.95" customHeight="1">
      <c r="B131" s="158" t="s">
        <v>1349</v>
      </c>
      <c r="C131" s="294" t="s">
        <v>101</v>
      </c>
      <c r="D131" s="303" t="s">
        <v>178</v>
      </c>
      <c r="E131" s="304" t="s">
        <v>53</v>
      </c>
      <c r="F131" s="303">
        <v>230</v>
      </c>
      <c r="G131" s="208">
        <v>0.03</v>
      </c>
      <c r="H131" s="304">
        <v>1</v>
      </c>
      <c r="I131" s="303">
        <v>1</v>
      </c>
      <c r="J131" s="206">
        <v>0</v>
      </c>
      <c r="K131" s="305">
        <v>1</v>
      </c>
      <c r="L131" s="303">
        <v>1</v>
      </c>
      <c r="M131" s="206">
        <v>0</v>
      </c>
      <c r="N131" s="305">
        <v>1</v>
      </c>
      <c r="O131" s="303">
        <v>1</v>
      </c>
      <c r="P131" s="306">
        <f t="shared" ref="P131:P151" si="64">J131*N131*O131</f>
        <v>0</v>
      </c>
      <c r="Q131" s="305">
        <v>0</v>
      </c>
      <c r="R131" s="303">
        <v>1</v>
      </c>
      <c r="S131" s="307">
        <f>J131/H131*Q131*R131</f>
        <v>0</v>
      </c>
      <c r="T131" s="303">
        <v>24</v>
      </c>
      <c r="U131" s="308">
        <v>340</v>
      </c>
      <c r="V131" s="309">
        <f t="shared" ref="V131:V151" si="65">S131*T131*U131</f>
        <v>0</v>
      </c>
      <c r="W131" s="310" t="s">
        <v>83</v>
      </c>
      <c r="X131" s="310">
        <v>0</v>
      </c>
      <c r="Y131" s="310">
        <v>0</v>
      </c>
      <c r="Z131" s="310">
        <v>0</v>
      </c>
    </row>
    <row r="132" spans="2:28" s="118" customFormat="1" ht="19.95" customHeight="1">
      <c r="B132" s="158" t="s">
        <v>1349</v>
      </c>
      <c r="C132" s="188" t="s">
        <v>299</v>
      </c>
      <c r="D132" s="163" t="s">
        <v>179</v>
      </c>
      <c r="E132" s="164" t="s">
        <v>55</v>
      </c>
      <c r="F132" s="163">
        <v>400</v>
      </c>
      <c r="G132" s="167">
        <f>4*0.75</f>
        <v>3</v>
      </c>
      <c r="H132" s="164">
        <v>1</v>
      </c>
      <c r="I132" s="163">
        <v>1</v>
      </c>
      <c r="J132" s="229">
        <f>G132/H132/I132</f>
        <v>3</v>
      </c>
      <c r="K132" s="166">
        <v>1</v>
      </c>
      <c r="L132" s="179">
        <v>1</v>
      </c>
      <c r="M132" s="229">
        <f t="shared" ref="M132:M151" si="66">J132*K132*L132</f>
        <v>3</v>
      </c>
      <c r="N132" s="166">
        <v>0</v>
      </c>
      <c r="O132" s="163">
        <v>0</v>
      </c>
      <c r="P132" s="193">
        <f t="shared" si="64"/>
        <v>0</v>
      </c>
      <c r="Q132" s="166">
        <v>0.5</v>
      </c>
      <c r="R132" s="163">
        <v>1</v>
      </c>
      <c r="S132" s="181">
        <f t="shared" ref="S132:S151" si="67">G132/H132*Q132*R132</f>
        <v>1.5</v>
      </c>
      <c r="T132" s="163">
        <v>24</v>
      </c>
      <c r="U132" s="170">
        <v>340</v>
      </c>
      <c r="V132" s="189">
        <f t="shared" si="65"/>
        <v>12240</v>
      </c>
      <c r="W132" s="172" t="s">
        <v>930</v>
      </c>
      <c r="X132" s="190">
        <v>0</v>
      </c>
      <c r="Y132" s="190">
        <v>0</v>
      </c>
      <c r="Z132" s="190">
        <v>0</v>
      </c>
      <c r="AB132" s="162"/>
    </row>
    <row r="133" spans="2:28" s="118" customFormat="1" ht="19.95" customHeight="1">
      <c r="B133" s="158" t="s">
        <v>1349</v>
      </c>
      <c r="C133" s="188" t="s">
        <v>300</v>
      </c>
      <c r="D133" s="163" t="s">
        <v>180</v>
      </c>
      <c r="E133" s="164" t="s">
        <v>55</v>
      </c>
      <c r="F133" s="163">
        <v>400</v>
      </c>
      <c r="G133" s="167">
        <f>4*0.75</f>
        <v>3</v>
      </c>
      <c r="H133" s="164">
        <v>1</v>
      </c>
      <c r="I133" s="163">
        <v>1</v>
      </c>
      <c r="J133" s="229">
        <f t="shared" ref="J133:J149" si="68">G133/H133/I133</f>
        <v>3</v>
      </c>
      <c r="K133" s="166">
        <v>1</v>
      </c>
      <c r="L133" s="179">
        <v>1</v>
      </c>
      <c r="M133" s="229">
        <f t="shared" si="66"/>
        <v>3</v>
      </c>
      <c r="N133" s="166">
        <v>0</v>
      </c>
      <c r="O133" s="163">
        <v>0</v>
      </c>
      <c r="P133" s="193">
        <f t="shared" si="64"/>
        <v>0</v>
      </c>
      <c r="Q133" s="166">
        <v>0.5</v>
      </c>
      <c r="R133" s="163">
        <v>1</v>
      </c>
      <c r="S133" s="181">
        <f t="shared" si="67"/>
        <v>1.5</v>
      </c>
      <c r="T133" s="163">
        <v>24</v>
      </c>
      <c r="U133" s="170">
        <v>340</v>
      </c>
      <c r="V133" s="189">
        <f t="shared" si="65"/>
        <v>12240</v>
      </c>
      <c r="W133" s="172" t="s">
        <v>930</v>
      </c>
      <c r="X133" s="190">
        <v>0</v>
      </c>
      <c r="Y133" s="190">
        <v>0</v>
      </c>
      <c r="Z133" s="190">
        <v>0</v>
      </c>
      <c r="AB133" s="162"/>
    </row>
    <row r="134" spans="2:28" s="118" customFormat="1" ht="19.95" customHeight="1">
      <c r="B134" s="158" t="s">
        <v>1349</v>
      </c>
      <c r="C134" s="188" t="s">
        <v>301</v>
      </c>
      <c r="D134" s="163" t="s">
        <v>181</v>
      </c>
      <c r="E134" s="164" t="s">
        <v>55</v>
      </c>
      <c r="F134" s="163">
        <v>400</v>
      </c>
      <c r="G134" s="167">
        <f>4*0.75</f>
        <v>3</v>
      </c>
      <c r="H134" s="164">
        <v>1</v>
      </c>
      <c r="I134" s="163">
        <v>1</v>
      </c>
      <c r="J134" s="229">
        <f t="shared" si="68"/>
        <v>3</v>
      </c>
      <c r="K134" s="166">
        <v>1</v>
      </c>
      <c r="L134" s="179">
        <v>1</v>
      </c>
      <c r="M134" s="229">
        <f t="shared" si="66"/>
        <v>3</v>
      </c>
      <c r="N134" s="166">
        <v>0</v>
      </c>
      <c r="O134" s="163">
        <v>0</v>
      </c>
      <c r="P134" s="193">
        <f t="shared" si="64"/>
        <v>0</v>
      </c>
      <c r="Q134" s="166">
        <v>0.5</v>
      </c>
      <c r="R134" s="163">
        <v>1</v>
      </c>
      <c r="S134" s="181">
        <f t="shared" si="67"/>
        <v>1.5</v>
      </c>
      <c r="T134" s="163">
        <v>24</v>
      </c>
      <c r="U134" s="170">
        <v>340</v>
      </c>
      <c r="V134" s="189">
        <f t="shared" si="65"/>
        <v>12240</v>
      </c>
      <c r="W134" s="172" t="s">
        <v>930</v>
      </c>
      <c r="X134" s="190">
        <v>0</v>
      </c>
      <c r="Y134" s="190">
        <v>0</v>
      </c>
      <c r="Z134" s="190">
        <v>0</v>
      </c>
      <c r="AB134" s="162"/>
    </row>
    <row r="135" spans="2:28" s="118" customFormat="1" ht="19.95" customHeight="1">
      <c r="B135" s="158" t="s">
        <v>1349</v>
      </c>
      <c r="C135" s="188" t="s">
        <v>302</v>
      </c>
      <c r="D135" s="163" t="s">
        <v>182</v>
      </c>
      <c r="E135" s="164" t="s">
        <v>55</v>
      </c>
      <c r="F135" s="163">
        <v>400</v>
      </c>
      <c r="G135" s="167">
        <f>4*0.75</f>
        <v>3</v>
      </c>
      <c r="H135" s="164">
        <v>1</v>
      </c>
      <c r="I135" s="163">
        <v>1</v>
      </c>
      <c r="J135" s="229">
        <f t="shared" si="68"/>
        <v>3</v>
      </c>
      <c r="K135" s="166">
        <v>1</v>
      </c>
      <c r="L135" s="179">
        <v>1</v>
      </c>
      <c r="M135" s="229">
        <f t="shared" si="66"/>
        <v>3</v>
      </c>
      <c r="N135" s="166">
        <v>0</v>
      </c>
      <c r="O135" s="163">
        <v>0</v>
      </c>
      <c r="P135" s="193">
        <f t="shared" si="64"/>
        <v>0</v>
      </c>
      <c r="Q135" s="166">
        <v>0.5</v>
      </c>
      <c r="R135" s="163">
        <v>1</v>
      </c>
      <c r="S135" s="181">
        <f t="shared" si="67"/>
        <v>1.5</v>
      </c>
      <c r="T135" s="163">
        <v>24</v>
      </c>
      <c r="U135" s="170">
        <v>340</v>
      </c>
      <c r="V135" s="189">
        <f t="shared" si="65"/>
        <v>12240</v>
      </c>
      <c r="W135" s="172" t="s">
        <v>930</v>
      </c>
      <c r="X135" s="190">
        <v>0</v>
      </c>
      <c r="Y135" s="190">
        <v>0</v>
      </c>
      <c r="Z135" s="190">
        <v>0</v>
      </c>
      <c r="AB135" s="162"/>
    </row>
    <row r="136" spans="2:28" s="118" customFormat="1" ht="19.95" customHeight="1">
      <c r="B136" s="158" t="s">
        <v>1349</v>
      </c>
      <c r="C136" s="188" t="s">
        <v>1179</v>
      </c>
      <c r="D136" s="163" t="s">
        <v>183</v>
      </c>
      <c r="E136" s="164" t="s">
        <v>978</v>
      </c>
      <c r="F136" s="163">
        <v>400</v>
      </c>
      <c r="G136" s="167">
        <v>2.0529999999999999</v>
      </c>
      <c r="H136" s="164">
        <v>1</v>
      </c>
      <c r="I136" s="163">
        <v>1</v>
      </c>
      <c r="J136" s="229">
        <f t="shared" si="68"/>
        <v>2.0529999999999999</v>
      </c>
      <c r="K136" s="166">
        <v>1</v>
      </c>
      <c r="L136" s="179">
        <v>1</v>
      </c>
      <c r="M136" s="229">
        <f t="shared" si="66"/>
        <v>2.0529999999999999</v>
      </c>
      <c r="N136" s="166">
        <v>0</v>
      </c>
      <c r="O136" s="163">
        <v>0</v>
      </c>
      <c r="P136" s="193">
        <f>J136*N136*O136</f>
        <v>0</v>
      </c>
      <c r="Q136" s="166">
        <v>0.5</v>
      </c>
      <c r="R136" s="163">
        <v>1</v>
      </c>
      <c r="S136" s="181">
        <f t="shared" si="67"/>
        <v>1.0265</v>
      </c>
      <c r="T136" s="163">
        <v>24</v>
      </c>
      <c r="U136" s="163">
        <v>340</v>
      </c>
      <c r="V136" s="189">
        <f>S136*T136*U136</f>
        <v>8376.24</v>
      </c>
      <c r="W136" s="172" t="s">
        <v>930</v>
      </c>
      <c r="X136" s="190">
        <v>0</v>
      </c>
      <c r="Y136" s="190">
        <v>0</v>
      </c>
      <c r="Z136" s="190">
        <v>0</v>
      </c>
      <c r="AB136" s="162"/>
    </row>
    <row r="137" spans="2:28" s="118" customFormat="1" ht="19.95" customHeight="1">
      <c r="B137" s="158" t="s">
        <v>1349</v>
      </c>
      <c r="C137" s="188" t="s">
        <v>1180</v>
      </c>
      <c r="D137" s="163" t="s">
        <v>184</v>
      </c>
      <c r="E137" s="164" t="s">
        <v>978</v>
      </c>
      <c r="F137" s="163">
        <v>400</v>
      </c>
      <c r="G137" s="167">
        <v>4.9610000000000003</v>
      </c>
      <c r="H137" s="164">
        <v>1</v>
      </c>
      <c r="I137" s="163">
        <v>1</v>
      </c>
      <c r="J137" s="229">
        <f t="shared" si="68"/>
        <v>4.9610000000000003</v>
      </c>
      <c r="K137" s="166">
        <v>1</v>
      </c>
      <c r="L137" s="179">
        <v>1</v>
      </c>
      <c r="M137" s="229">
        <f t="shared" si="66"/>
        <v>4.9610000000000003</v>
      </c>
      <c r="N137" s="166">
        <v>0</v>
      </c>
      <c r="O137" s="163">
        <v>0</v>
      </c>
      <c r="P137" s="193">
        <f t="shared" si="64"/>
        <v>0</v>
      </c>
      <c r="Q137" s="166">
        <v>0.5</v>
      </c>
      <c r="R137" s="163">
        <v>1</v>
      </c>
      <c r="S137" s="181">
        <f t="shared" si="67"/>
        <v>2.4805000000000001</v>
      </c>
      <c r="T137" s="163">
        <v>24</v>
      </c>
      <c r="U137" s="163">
        <v>340</v>
      </c>
      <c r="V137" s="189">
        <f t="shared" si="65"/>
        <v>20240.88</v>
      </c>
      <c r="W137" s="172" t="s">
        <v>930</v>
      </c>
      <c r="X137" s="190">
        <v>0</v>
      </c>
      <c r="Y137" s="190">
        <v>0</v>
      </c>
      <c r="Z137" s="190">
        <v>0</v>
      </c>
      <c r="AB137" s="162"/>
    </row>
    <row r="138" spans="2:28" s="118" customFormat="1" ht="19.95" customHeight="1">
      <c r="B138" s="158" t="s">
        <v>1349</v>
      </c>
      <c r="C138" s="188" t="s">
        <v>303</v>
      </c>
      <c r="D138" s="163" t="s">
        <v>185</v>
      </c>
      <c r="E138" s="164" t="s">
        <v>55</v>
      </c>
      <c r="F138" s="163">
        <v>400</v>
      </c>
      <c r="G138" s="167">
        <v>67</v>
      </c>
      <c r="H138" s="164">
        <v>1</v>
      </c>
      <c r="I138" s="163">
        <v>1</v>
      </c>
      <c r="J138" s="229">
        <f t="shared" si="68"/>
        <v>67</v>
      </c>
      <c r="K138" s="166">
        <v>0</v>
      </c>
      <c r="L138" s="179">
        <v>1</v>
      </c>
      <c r="M138" s="229">
        <f t="shared" si="66"/>
        <v>0</v>
      </c>
      <c r="N138" s="166">
        <v>0</v>
      </c>
      <c r="O138" s="163">
        <v>0</v>
      </c>
      <c r="P138" s="193">
        <f t="shared" si="64"/>
        <v>0</v>
      </c>
      <c r="Q138" s="166">
        <v>0</v>
      </c>
      <c r="R138" s="163">
        <v>1</v>
      </c>
      <c r="S138" s="181">
        <f t="shared" si="67"/>
        <v>0</v>
      </c>
      <c r="T138" s="163">
        <v>0</v>
      </c>
      <c r="U138" s="163">
        <v>0</v>
      </c>
      <c r="V138" s="189">
        <f t="shared" si="65"/>
        <v>0</v>
      </c>
      <c r="W138" s="172" t="s">
        <v>930</v>
      </c>
      <c r="X138" s="190">
        <v>0</v>
      </c>
      <c r="Y138" s="190">
        <v>0</v>
      </c>
      <c r="Z138" s="190">
        <v>0</v>
      </c>
      <c r="AB138" s="162"/>
    </row>
    <row r="139" spans="2:28" s="118" customFormat="1" ht="19.95" customHeight="1">
      <c r="B139" s="158" t="s">
        <v>1349</v>
      </c>
      <c r="C139" s="188" t="s">
        <v>304</v>
      </c>
      <c r="D139" s="163" t="s">
        <v>186</v>
      </c>
      <c r="E139" s="164" t="s">
        <v>55</v>
      </c>
      <c r="F139" s="163">
        <v>400</v>
      </c>
      <c r="G139" s="167">
        <v>67</v>
      </c>
      <c r="H139" s="164">
        <v>1</v>
      </c>
      <c r="I139" s="163">
        <v>1</v>
      </c>
      <c r="J139" s="229">
        <f t="shared" si="68"/>
        <v>67</v>
      </c>
      <c r="K139" s="166">
        <v>0</v>
      </c>
      <c r="L139" s="179">
        <v>1</v>
      </c>
      <c r="M139" s="229">
        <f t="shared" si="66"/>
        <v>0</v>
      </c>
      <c r="N139" s="166">
        <v>0</v>
      </c>
      <c r="O139" s="163">
        <v>0</v>
      </c>
      <c r="P139" s="193">
        <f t="shared" si="64"/>
        <v>0</v>
      </c>
      <c r="Q139" s="166">
        <v>0</v>
      </c>
      <c r="R139" s="163">
        <v>1</v>
      </c>
      <c r="S139" s="181">
        <f t="shared" si="67"/>
        <v>0</v>
      </c>
      <c r="T139" s="163">
        <v>0</v>
      </c>
      <c r="U139" s="163">
        <v>0</v>
      </c>
      <c r="V139" s="189">
        <f t="shared" si="65"/>
        <v>0</v>
      </c>
      <c r="W139" s="172" t="s">
        <v>930</v>
      </c>
      <c r="X139" s="190">
        <v>0</v>
      </c>
      <c r="Y139" s="190">
        <v>0</v>
      </c>
      <c r="Z139" s="190">
        <v>0</v>
      </c>
      <c r="AB139" s="162"/>
    </row>
    <row r="140" spans="2:28" s="118" customFormat="1" ht="19.95" customHeight="1">
      <c r="B140" s="158" t="s">
        <v>1349</v>
      </c>
      <c r="C140" s="188" t="s">
        <v>305</v>
      </c>
      <c r="D140" s="163" t="s">
        <v>187</v>
      </c>
      <c r="E140" s="164" t="s">
        <v>55</v>
      </c>
      <c r="F140" s="163">
        <v>400</v>
      </c>
      <c r="G140" s="167">
        <v>67</v>
      </c>
      <c r="H140" s="164">
        <v>1</v>
      </c>
      <c r="I140" s="163">
        <v>1</v>
      </c>
      <c r="J140" s="229">
        <f t="shared" si="68"/>
        <v>67</v>
      </c>
      <c r="K140" s="166">
        <v>0</v>
      </c>
      <c r="L140" s="179">
        <v>1</v>
      </c>
      <c r="M140" s="229">
        <f t="shared" si="66"/>
        <v>0</v>
      </c>
      <c r="N140" s="166">
        <v>0</v>
      </c>
      <c r="O140" s="163">
        <v>0</v>
      </c>
      <c r="P140" s="193">
        <f t="shared" si="64"/>
        <v>0</v>
      </c>
      <c r="Q140" s="166">
        <v>0</v>
      </c>
      <c r="R140" s="163">
        <v>1</v>
      </c>
      <c r="S140" s="181">
        <f t="shared" si="67"/>
        <v>0</v>
      </c>
      <c r="T140" s="163">
        <v>0</v>
      </c>
      <c r="U140" s="163">
        <v>0</v>
      </c>
      <c r="V140" s="189">
        <f t="shared" si="65"/>
        <v>0</v>
      </c>
      <c r="W140" s="172" t="s">
        <v>930</v>
      </c>
      <c r="X140" s="190">
        <v>0</v>
      </c>
      <c r="Y140" s="190">
        <v>0</v>
      </c>
      <c r="Z140" s="190">
        <v>0</v>
      </c>
      <c r="AB140" s="162"/>
    </row>
    <row r="141" spans="2:28" s="118" customFormat="1" ht="19.95" customHeight="1">
      <c r="B141" s="158" t="s">
        <v>1407</v>
      </c>
      <c r="C141" s="188" t="s">
        <v>1182</v>
      </c>
      <c r="D141" s="163" t="s">
        <v>188</v>
      </c>
      <c r="E141" s="164" t="s">
        <v>978</v>
      </c>
      <c r="F141" s="163">
        <v>400</v>
      </c>
      <c r="G141" s="167">
        <v>3.25</v>
      </c>
      <c r="H141" s="164">
        <v>1</v>
      </c>
      <c r="I141" s="163">
        <v>1</v>
      </c>
      <c r="J141" s="229">
        <f t="shared" si="68"/>
        <v>3.25</v>
      </c>
      <c r="K141" s="166">
        <v>1</v>
      </c>
      <c r="L141" s="179">
        <v>1</v>
      </c>
      <c r="M141" s="229">
        <f t="shared" si="66"/>
        <v>3.25</v>
      </c>
      <c r="N141" s="166">
        <v>0</v>
      </c>
      <c r="O141" s="163">
        <v>0</v>
      </c>
      <c r="P141" s="193">
        <f t="shared" si="64"/>
        <v>0</v>
      </c>
      <c r="Q141" s="166">
        <v>0.5</v>
      </c>
      <c r="R141" s="163">
        <v>1</v>
      </c>
      <c r="S141" s="181">
        <f t="shared" si="67"/>
        <v>1.625</v>
      </c>
      <c r="T141" s="163">
        <v>24</v>
      </c>
      <c r="U141" s="170">
        <v>340</v>
      </c>
      <c r="V141" s="189">
        <f t="shared" si="65"/>
        <v>13260</v>
      </c>
      <c r="W141" s="172" t="s">
        <v>930</v>
      </c>
      <c r="X141" s="190">
        <v>0</v>
      </c>
      <c r="Y141" s="190">
        <v>0</v>
      </c>
      <c r="Z141" s="190">
        <v>0</v>
      </c>
      <c r="AB141" s="162"/>
    </row>
    <row r="142" spans="2:28" s="118" customFormat="1" ht="19.95" customHeight="1">
      <c r="B142" s="158" t="s">
        <v>1407</v>
      </c>
      <c r="C142" s="188" t="s">
        <v>1181</v>
      </c>
      <c r="D142" s="163" t="s">
        <v>189</v>
      </c>
      <c r="E142" s="164" t="s">
        <v>978</v>
      </c>
      <c r="F142" s="163">
        <v>400</v>
      </c>
      <c r="G142" s="167">
        <v>10.210000000000001</v>
      </c>
      <c r="H142" s="164">
        <v>1</v>
      </c>
      <c r="I142" s="163">
        <v>1</v>
      </c>
      <c r="J142" s="229">
        <f t="shared" si="68"/>
        <v>10.210000000000001</v>
      </c>
      <c r="K142" s="166">
        <v>1</v>
      </c>
      <c r="L142" s="179">
        <v>1</v>
      </c>
      <c r="M142" s="229">
        <f t="shared" si="66"/>
        <v>10.210000000000001</v>
      </c>
      <c r="N142" s="166">
        <v>0</v>
      </c>
      <c r="O142" s="163">
        <v>0</v>
      </c>
      <c r="P142" s="193">
        <f t="shared" si="64"/>
        <v>0</v>
      </c>
      <c r="Q142" s="166">
        <v>0.5</v>
      </c>
      <c r="R142" s="163">
        <v>1</v>
      </c>
      <c r="S142" s="181">
        <f t="shared" si="67"/>
        <v>5.1050000000000004</v>
      </c>
      <c r="T142" s="163">
        <v>24</v>
      </c>
      <c r="U142" s="170">
        <v>340</v>
      </c>
      <c r="V142" s="189">
        <f t="shared" si="65"/>
        <v>41656.800000000003</v>
      </c>
      <c r="W142" s="172" t="s">
        <v>930</v>
      </c>
      <c r="X142" s="190">
        <v>0</v>
      </c>
      <c r="Y142" s="190">
        <v>0</v>
      </c>
      <c r="Z142" s="190">
        <v>0</v>
      </c>
      <c r="AB142" s="162"/>
    </row>
    <row r="143" spans="2:28" s="118" customFormat="1" ht="19.95" customHeight="1">
      <c r="B143" s="158" t="s">
        <v>1407</v>
      </c>
      <c r="C143" s="188" t="s">
        <v>1181</v>
      </c>
      <c r="D143" s="163" t="s">
        <v>190</v>
      </c>
      <c r="E143" s="164" t="s">
        <v>978</v>
      </c>
      <c r="F143" s="163">
        <v>400</v>
      </c>
      <c r="G143" s="167">
        <v>6.64</v>
      </c>
      <c r="H143" s="164">
        <v>1</v>
      </c>
      <c r="I143" s="163">
        <v>1</v>
      </c>
      <c r="J143" s="229">
        <f t="shared" si="68"/>
        <v>6.64</v>
      </c>
      <c r="K143" s="166">
        <v>1</v>
      </c>
      <c r="L143" s="179">
        <v>1</v>
      </c>
      <c r="M143" s="229">
        <f t="shared" si="66"/>
        <v>6.64</v>
      </c>
      <c r="N143" s="166">
        <v>0</v>
      </c>
      <c r="O143" s="163">
        <v>0</v>
      </c>
      <c r="P143" s="193">
        <f t="shared" si="64"/>
        <v>0</v>
      </c>
      <c r="Q143" s="166">
        <v>0.5</v>
      </c>
      <c r="R143" s="163">
        <v>1</v>
      </c>
      <c r="S143" s="181">
        <f t="shared" si="67"/>
        <v>3.32</v>
      </c>
      <c r="T143" s="163">
        <v>24</v>
      </c>
      <c r="U143" s="170">
        <v>340</v>
      </c>
      <c r="V143" s="189">
        <f t="shared" si="65"/>
        <v>27091.199999999997</v>
      </c>
      <c r="W143" s="172" t="s">
        <v>930</v>
      </c>
      <c r="X143" s="190">
        <v>0</v>
      </c>
      <c r="Y143" s="190">
        <v>0</v>
      </c>
      <c r="Z143" s="190">
        <v>0</v>
      </c>
      <c r="AB143" s="162"/>
    </row>
    <row r="144" spans="2:28" s="118" customFormat="1" ht="19.95" customHeight="1">
      <c r="B144" s="158" t="s">
        <v>1349</v>
      </c>
      <c r="C144" s="188" t="s">
        <v>1183</v>
      </c>
      <c r="D144" s="163" t="s">
        <v>191</v>
      </c>
      <c r="E144" s="164" t="s">
        <v>978</v>
      </c>
      <c r="F144" s="163">
        <v>400</v>
      </c>
      <c r="G144" s="167">
        <v>3.39</v>
      </c>
      <c r="H144" s="164">
        <v>1</v>
      </c>
      <c r="I144" s="163">
        <v>1</v>
      </c>
      <c r="J144" s="229">
        <f t="shared" si="68"/>
        <v>3.39</v>
      </c>
      <c r="K144" s="166">
        <v>1</v>
      </c>
      <c r="L144" s="179">
        <v>1</v>
      </c>
      <c r="M144" s="229">
        <f t="shared" si="66"/>
        <v>3.39</v>
      </c>
      <c r="N144" s="166">
        <v>0</v>
      </c>
      <c r="O144" s="163">
        <v>0</v>
      </c>
      <c r="P144" s="193">
        <f t="shared" si="64"/>
        <v>0</v>
      </c>
      <c r="Q144" s="166">
        <v>0.5</v>
      </c>
      <c r="R144" s="163">
        <v>1</v>
      </c>
      <c r="S144" s="181">
        <f t="shared" si="67"/>
        <v>1.6950000000000001</v>
      </c>
      <c r="T144" s="163">
        <v>24</v>
      </c>
      <c r="U144" s="170">
        <v>340</v>
      </c>
      <c r="V144" s="189">
        <f t="shared" si="65"/>
        <v>13831.2</v>
      </c>
      <c r="W144" s="172" t="s">
        <v>930</v>
      </c>
      <c r="X144" s="190">
        <v>0</v>
      </c>
      <c r="Y144" s="190">
        <v>0</v>
      </c>
      <c r="Z144" s="190">
        <v>0</v>
      </c>
      <c r="AB144" s="162"/>
    </row>
    <row r="145" spans="1:113" s="118" customFormat="1" ht="19.95" customHeight="1">
      <c r="B145" s="158" t="s">
        <v>1407</v>
      </c>
      <c r="C145" s="188" t="s">
        <v>1184</v>
      </c>
      <c r="D145" s="163" t="s">
        <v>203</v>
      </c>
      <c r="E145" s="164" t="s">
        <v>978</v>
      </c>
      <c r="F145" s="163">
        <v>400</v>
      </c>
      <c r="G145" s="167">
        <v>6.41</v>
      </c>
      <c r="H145" s="164">
        <v>1</v>
      </c>
      <c r="I145" s="163">
        <v>1</v>
      </c>
      <c r="J145" s="229">
        <f t="shared" si="68"/>
        <v>6.41</v>
      </c>
      <c r="K145" s="166">
        <v>1</v>
      </c>
      <c r="L145" s="179">
        <v>1</v>
      </c>
      <c r="M145" s="181">
        <f t="shared" si="66"/>
        <v>6.41</v>
      </c>
      <c r="N145" s="166">
        <v>0</v>
      </c>
      <c r="O145" s="163">
        <v>0</v>
      </c>
      <c r="P145" s="193">
        <f t="shared" si="64"/>
        <v>0</v>
      </c>
      <c r="Q145" s="166">
        <v>0.5</v>
      </c>
      <c r="R145" s="163">
        <v>1</v>
      </c>
      <c r="S145" s="169">
        <f t="shared" si="67"/>
        <v>3.2050000000000001</v>
      </c>
      <c r="T145" s="163">
        <v>24</v>
      </c>
      <c r="U145" s="170">
        <v>340</v>
      </c>
      <c r="V145" s="191">
        <f t="shared" si="65"/>
        <v>26152.799999999999</v>
      </c>
      <c r="W145" s="172" t="s">
        <v>930</v>
      </c>
      <c r="X145" s="192">
        <v>0</v>
      </c>
      <c r="Y145" s="192">
        <v>0</v>
      </c>
      <c r="Z145" s="192">
        <v>0</v>
      </c>
      <c r="AB145" s="121"/>
    </row>
    <row r="146" spans="1:113" s="118" customFormat="1" ht="19.95" customHeight="1">
      <c r="B146" s="158" t="s">
        <v>1349</v>
      </c>
      <c r="C146" s="188" t="s">
        <v>1184</v>
      </c>
      <c r="D146" s="163" t="s">
        <v>204</v>
      </c>
      <c r="E146" s="164" t="s">
        <v>978</v>
      </c>
      <c r="F146" s="163">
        <v>400</v>
      </c>
      <c r="G146" s="167">
        <v>3.6259999999999999</v>
      </c>
      <c r="H146" s="164">
        <v>1</v>
      </c>
      <c r="I146" s="163">
        <v>1</v>
      </c>
      <c r="J146" s="229">
        <f t="shared" si="68"/>
        <v>3.6259999999999999</v>
      </c>
      <c r="K146" s="166">
        <v>1</v>
      </c>
      <c r="L146" s="179">
        <v>1</v>
      </c>
      <c r="M146" s="181">
        <f t="shared" si="66"/>
        <v>3.6259999999999999</v>
      </c>
      <c r="N146" s="166">
        <v>0</v>
      </c>
      <c r="O146" s="163">
        <v>0</v>
      </c>
      <c r="P146" s="193">
        <f t="shared" si="64"/>
        <v>0</v>
      </c>
      <c r="Q146" s="166">
        <v>0.5</v>
      </c>
      <c r="R146" s="163">
        <v>1</v>
      </c>
      <c r="S146" s="169">
        <f t="shared" si="67"/>
        <v>1.8129999999999999</v>
      </c>
      <c r="T146" s="163">
        <v>24</v>
      </c>
      <c r="U146" s="170">
        <v>340</v>
      </c>
      <c r="V146" s="191">
        <f t="shared" si="65"/>
        <v>14794.08</v>
      </c>
      <c r="W146" s="172" t="s">
        <v>930</v>
      </c>
      <c r="X146" s="192">
        <v>0</v>
      </c>
      <c r="Y146" s="192">
        <v>0</v>
      </c>
      <c r="Z146" s="192">
        <v>0</v>
      </c>
      <c r="AB146" s="121"/>
    </row>
    <row r="147" spans="1:113" s="118" customFormat="1" ht="19.95" customHeight="1">
      <c r="B147" s="158" t="s">
        <v>1349</v>
      </c>
      <c r="C147" s="188" t="s">
        <v>1185</v>
      </c>
      <c r="D147" s="163" t="s">
        <v>205</v>
      </c>
      <c r="E147" s="164" t="s">
        <v>978</v>
      </c>
      <c r="F147" s="163">
        <v>400</v>
      </c>
      <c r="G147" s="167">
        <v>1</v>
      </c>
      <c r="H147" s="164">
        <v>1</v>
      </c>
      <c r="I147" s="163">
        <v>1</v>
      </c>
      <c r="J147" s="229">
        <f t="shared" si="68"/>
        <v>1</v>
      </c>
      <c r="K147" s="166">
        <v>1</v>
      </c>
      <c r="L147" s="179">
        <v>1</v>
      </c>
      <c r="M147" s="181">
        <f t="shared" si="66"/>
        <v>1</v>
      </c>
      <c r="N147" s="166">
        <v>0</v>
      </c>
      <c r="O147" s="163">
        <v>0</v>
      </c>
      <c r="P147" s="193">
        <f t="shared" si="64"/>
        <v>0</v>
      </c>
      <c r="Q147" s="166">
        <v>0.5</v>
      </c>
      <c r="R147" s="163">
        <v>1</v>
      </c>
      <c r="S147" s="169">
        <f t="shared" si="67"/>
        <v>0.5</v>
      </c>
      <c r="T147" s="163">
        <v>24</v>
      </c>
      <c r="U147" s="170">
        <v>340</v>
      </c>
      <c r="V147" s="191">
        <f t="shared" si="65"/>
        <v>4080</v>
      </c>
      <c r="W147" s="172" t="s">
        <v>930</v>
      </c>
      <c r="X147" s="192">
        <v>0</v>
      </c>
      <c r="Y147" s="192">
        <v>0</v>
      </c>
      <c r="Z147" s="192">
        <v>0</v>
      </c>
      <c r="AB147" s="121"/>
    </row>
    <row r="148" spans="1:113" s="118" customFormat="1" ht="19.95" customHeight="1">
      <c r="B148" s="158" t="s">
        <v>1349</v>
      </c>
      <c r="C148" s="188" t="s">
        <v>1168</v>
      </c>
      <c r="D148" s="163" t="s">
        <v>206</v>
      </c>
      <c r="E148" s="164" t="s">
        <v>55</v>
      </c>
      <c r="F148" s="163">
        <v>400</v>
      </c>
      <c r="G148" s="167">
        <v>2.41</v>
      </c>
      <c r="H148" s="164">
        <v>1</v>
      </c>
      <c r="I148" s="163">
        <v>1</v>
      </c>
      <c r="J148" s="229">
        <f t="shared" si="68"/>
        <v>2.41</v>
      </c>
      <c r="K148" s="166">
        <v>0.25</v>
      </c>
      <c r="L148" s="179">
        <v>1</v>
      </c>
      <c r="M148" s="181">
        <f t="shared" si="66"/>
        <v>0.60250000000000004</v>
      </c>
      <c r="N148" s="166">
        <v>0</v>
      </c>
      <c r="O148" s="163">
        <v>0</v>
      </c>
      <c r="P148" s="193">
        <f t="shared" si="64"/>
        <v>0</v>
      </c>
      <c r="Q148" s="166">
        <v>0.25</v>
      </c>
      <c r="R148" s="163">
        <v>1</v>
      </c>
      <c r="S148" s="169">
        <f t="shared" si="67"/>
        <v>0.60250000000000004</v>
      </c>
      <c r="T148" s="163">
        <v>4</v>
      </c>
      <c r="U148" s="170">
        <v>200</v>
      </c>
      <c r="V148" s="191">
        <f t="shared" si="65"/>
        <v>482</v>
      </c>
      <c r="W148" s="172" t="s">
        <v>192</v>
      </c>
      <c r="X148" s="192">
        <v>0</v>
      </c>
      <c r="Y148" s="192">
        <v>0</v>
      </c>
      <c r="Z148" s="192">
        <v>0</v>
      </c>
      <c r="AB148" s="121"/>
    </row>
    <row r="149" spans="1:113" s="430" customFormat="1" ht="19.95" customHeight="1">
      <c r="A149" s="311"/>
      <c r="B149" s="158" t="s">
        <v>1349</v>
      </c>
      <c r="C149" s="661" t="s">
        <v>979</v>
      </c>
      <c r="D149" s="202" t="s">
        <v>208</v>
      </c>
      <c r="E149" s="164" t="s">
        <v>55</v>
      </c>
      <c r="F149" s="163">
        <v>400</v>
      </c>
      <c r="G149" s="167">
        <v>71.7</v>
      </c>
      <c r="H149" s="164">
        <v>1</v>
      </c>
      <c r="I149" s="163">
        <v>0.83</v>
      </c>
      <c r="J149" s="229">
        <f t="shared" si="68"/>
        <v>86.385542168674704</v>
      </c>
      <c r="K149" s="166">
        <v>1</v>
      </c>
      <c r="L149" s="350">
        <v>0.8</v>
      </c>
      <c r="M149" s="312">
        <f t="shared" si="66"/>
        <v>69.108433734939766</v>
      </c>
      <c r="N149" s="166">
        <v>0</v>
      </c>
      <c r="O149" s="163">
        <v>0</v>
      </c>
      <c r="P149" s="433">
        <f t="shared" si="64"/>
        <v>0</v>
      </c>
      <c r="Q149" s="166">
        <v>1</v>
      </c>
      <c r="R149" s="163">
        <v>0.7</v>
      </c>
      <c r="S149" s="169">
        <v>53.2</v>
      </c>
      <c r="T149" s="163">
        <v>24</v>
      </c>
      <c r="U149" s="340">
        <v>340</v>
      </c>
      <c r="V149" s="191">
        <f t="shared" si="65"/>
        <v>434112.00000000006</v>
      </c>
      <c r="W149" s="172" t="s">
        <v>192</v>
      </c>
      <c r="X149" s="361">
        <v>0</v>
      </c>
      <c r="Y149" s="361">
        <v>0</v>
      </c>
      <c r="Z149" s="361">
        <v>0</v>
      </c>
      <c r="AA149" s="311"/>
      <c r="AB149" s="214"/>
      <c r="AC149" s="311"/>
      <c r="AD149" s="311"/>
      <c r="AE149" s="311"/>
      <c r="AF149" s="311"/>
      <c r="AG149" s="311"/>
      <c r="AH149" s="311"/>
      <c r="AI149" s="311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11"/>
      <c r="AZ149" s="311"/>
      <c r="BA149" s="311"/>
      <c r="BB149" s="311"/>
      <c r="BC149" s="311"/>
      <c r="BD149" s="311"/>
      <c r="BE149" s="311"/>
      <c r="BF149" s="311"/>
      <c r="BG149" s="311"/>
      <c r="BH149" s="311"/>
      <c r="BI149" s="311"/>
      <c r="BJ149" s="311"/>
      <c r="BK149" s="311"/>
      <c r="BL149" s="311"/>
      <c r="BM149" s="311"/>
      <c r="BN149" s="311"/>
      <c r="BO149" s="311"/>
      <c r="BP149" s="311"/>
      <c r="BQ149" s="311"/>
      <c r="BR149" s="311"/>
      <c r="BS149" s="311"/>
      <c r="BT149" s="311"/>
      <c r="BU149" s="311"/>
      <c r="BV149" s="311"/>
      <c r="BW149" s="311"/>
      <c r="BX149" s="311"/>
      <c r="BY149" s="311"/>
      <c r="BZ149" s="311"/>
      <c r="CA149" s="311"/>
      <c r="CB149" s="311"/>
      <c r="CC149" s="311"/>
      <c r="CD149" s="311"/>
      <c r="CE149" s="311"/>
      <c r="CF149" s="311"/>
      <c r="CG149" s="311"/>
      <c r="CH149" s="311"/>
      <c r="CI149" s="311"/>
      <c r="CJ149" s="311"/>
      <c r="CK149" s="311"/>
      <c r="CL149" s="311"/>
      <c r="CM149" s="311"/>
      <c r="CN149" s="311"/>
      <c r="CO149" s="311"/>
      <c r="CP149" s="311"/>
      <c r="CQ149" s="311"/>
      <c r="CR149" s="311"/>
      <c r="CS149" s="311"/>
      <c r="CT149" s="311"/>
      <c r="CU149" s="311"/>
      <c r="CV149" s="311"/>
      <c r="CW149" s="311"/>
      <c r="CX149" s="311"/>
      <c r="CY149" s="311"/>
      <c r="CZ149" s="311"/>
      <c r="DA149" s="311"/>
      <c r="DB149" s="311"/>
      <c r="DC149" s="311"/>
      <c r="DD149" s="311"/>
      <c r="DE149" s="311"/>
      <c r="DF149" s="311"/>
      <c r="DG149" s="311"/>
      <c r="DH149" s="311"/>
      <c r="DI149" s="311"/>
    </row>
    <row r="150" spans="1:113" s="423" customFormat="1" ht="19.95" customHeight="1">
      <c r="A150" s="118"/>
      <c r="B150" s="158" t="s">
        <v>1479</v>
      </c>
      <c r="C150" s="668" t="s">
        <v>835</v>
      </c>
      <c r="D150" s="202" t="s">
        <v>837</v>
      </c>
      <c r="E150" s="164" t="s">
        <v>55</v>
      </c>
      <c r="F150" s="163">
        <v>400</v>
      </c>
      <c r="G150" s="167">
        <v>0.6</v>
      </c>
      <c r="H150" s="164">
        <v>0.6</v>
      </c>
      <c r="I150" s="163">
        <v>0.85</v>
      </c>
      <c r="J150" s="165">
        <f>G150/H150/I150</f>
        <v>1.1764705882352942</v>
      </c>
      <c r="K150" s="166">
        <v>1</v>
      </c>
      <c r="L150" s="163">
        <v>1</v>
      </c>
      <c r="M150" s="181">
        <f t="shared" si="66"/>
        <v>1.1764705882352942</v>
      </c>
      <c r="N150" s="166">
        <v>0</v>
      </c>
      <c r="O150" s="163">
        <v>0</v>
      </c>
      <c r="P150" s="193">
        <f t="shared" si="64"/>
        <v>0</v>
      </c>
      <c r="Q150" s="166">
        <v>1</v>
      </c>
      <c r="R150" s="163">
        <v>1</v>
      </c>
      <c r="S150" s="169">
        <f t="shared" si="67"/>
        <v>1</v>
      </c>
      <c r="T150" s="163">
        <v>5</v>
      </c>
      <c r="U150" s="170">
        <v>340</v>
      </c>
      <c r="V150" s="189">
        <f t="shared" si="65"/>
        <v>1700</v>
      </c>
      <c r="W150" s="172" t="s">
        <v>192</v>
      </c>
      <c r="X150" s="172">
        <v>0</v>
      </c>
      <c r="Y150" s="172">
        <v>0</v>
      </c>
      <c r="Z150" s="172">
        <v>1</v>
      </c>
      <c r="AA150" s="118"/>
      <c r="AB150" s="162"/>
      <c r="AC150" s="118"/>
      <c r="AD150" s="118"/>
      <c r="AE150" s="118"/>
      <c r="AF150" s="118"/>
      <c r="AG150" s="118"/>
      <c r="AH150" s="118"/>
      <c r="AI150" s="118"/>
      <c r="AJ150" s="118"/>
      <c r="AK150" s="118"/>
      <c r="AL150" s="118"/>
      <c r="AM150" s="118"/>
      <c r="AN150" s="118"/>
      <c r="AO150" s="118"/>
      <c r="AP150" s="118"/>
      <c r="AQ150" s="118"/>
      <c r="AR150" s="118"/>
      <c r="AS150" s="118"/>
      <c r="AT150" s="118"/>
      <c r="AU150" s="118"/>
      <c r="AV150" s="118"/>
      <c r="AW150" s="118"/>
      <c r="AX150" s="118"/>
      <c r="AY150" s="118"/>
      <c r="AZ150" s="118"/>
      <c r="BA150" s="118"/>
      <c r="BB150" s="118"/>
      <c r="BC150" s="118"/>
      <c r="BD150" s="118"/>
      <c r="BE150" s="118"/>
      <c r="BF150" s="118"/>
      <c r="BG150" s="118"/>
      <c r="BH150" s="118"/>
      <c r="BI150" s="118"/>
      <c r="BJ150" s="118"/>
      <c r="BK150" s="118"/>
      <c r="BL150" s="118"/>
      <c r="BM150" s="118"/>
      <c r="BN150" s="118"/>
      <c r="BO150" s="118"/>
      <c r="BP150" s="118"/>
      <c r="BQ150" s="118"/>
      <c r="BR150" s="118"/>
      <c r="BS150" s="118"/>
      <c r="BT150" s="118"/>
      <c r="BU150" s="118"/>
      <c r="BV150" s="118"/>
      <c r="BW150" s="118"/>
      <c r="BX150" s="118"/>
      <c r="BY150" s="118"/>
      <c r="BZ150" s="118"/>
      <c r="CA150" s="118"/>
      <c r="CB150" s="118"/>
      <c r="CC150" s="118"/>
      <c r="CD150" s="118"/>
      <c r="CE150" s="118"/>
      <c r="CF150" s="118"/>
      <c r="CG150" s="118"/>
      <c r="CH150" s="118"/>
      <c r="CI150" s="118"/>
      <c r="CJ150" s="118"/>
      <c r="CK150" s="118"/>
      <c r="CL150" s="118"/>
      <c r="CM150" s="118"/>
      <c r="CN150" s="118"/>
      <c r="CO150" s="118"/>
      <c r="CP150" s="118"/>
      <c r="CQ150" s="118"/>
      <c r="CR150" s="118"/>
      <c r="CS150" s="118"/>
      <c r="CT150" s="118"/>
      <c r="CU150" s="118"/>
      <c r="CV150" s="118"/>
      <c r="CW150" s="118"/>
      <c r="CX150" s="118"/>
      <c r="CY150" s="118"/>
      <c r="CZ150" s="118"/>
      <c r="DA150" s="118"/>
      <c r="DB150" s="118"/>
      <c r="DC150" s="118"/>
      <c r="DD150" s="118"/>
      <c r="DE150" s="118"/>
      <c r="DF150" s="118"/>
      <c r="DG150" s="118"/>
      <c r="DH150" s="118"/>
      <c r="DI150" s="118"/>
    </row>
    <row r="151" spans="1:113" s="423" customFormat="1" ht="19.95" customHeight="1" thickBot="1">
      <c r="A151" s="118"/>
      <c r="B151" s="158" t="s">
        <v>1479</v>
      </c>
      <c r="C151" s="669" t="s">
        <v>836</v>
      </c>
      <c r="D151" s="202" t="s">
        <v>838</v>
      </c>
      <c r="E151" s="164" t="s">
        <v>55</v>
      </c>
      <c r="F151" s="163">
        <v>400</v>
      </c>
      <c r="G151" s="167">
        <v>2.6</v>
      </c>
      <c r="H151" s="164">
        <v>0.6</v>
      </c>
      <c r="I151" s="163">
        <v>0.85</v>
      </c>
      <c r="J151" s="165">
        <f>G151/H151/I151</f>
        <v>5.098039215686275</v>
      </c>
      <c r="K151" s="166">
        <v>1</v>
      </c>
      <c r="L151" s="163">
        <v>1</v>
      </c>
      <c r="M151" s="181">
        <f t="shared" si="66"/>
        <v>5.098039215686275</v>
      </c>
      <c r="N151" s="166">
        <v>0</v>
      </c>
      <c r="O151" s="163">
        <v>0</v>
      </c>
      <c r="P151" s="193">
        <f t="shared" si="64"/>
        <v>0</v>
      </c>
      <c r="Q151" s="166">
        <v>1</v>
      </c>
      <c r="R151" s="163">
        <v>1</v>
      </c>
      <c r="S151" s="169">
        <f t="shared" si="67"/>
        <v>4.3333333333333339</v>
      </c>
      <c r="T151" s="163">
        <v>5</v>
      </c>
      <c r="U151" s="170">
        <v>340</v>
      </c>
      <c r="V151" s="189">
        <f t="shared" si="65"/>
        <v>7366.6666666666679</v>
      </c>
      <c r="W151" s="172" t="s">
        <v>192</v>
      </c>
      <c r="X151" s="172">
        <v>0</v>
      </c>
      <c r="Y151" s="172">
        <v>0</v>
      </c>
      <c r="Z151" s="172">
        <v>1</v>
      </c>
      <c r="AA151" s="118"/>
      <c r="AB151" s="162"/>
      <c r="AC151" s="118"/>
      <c r="AD151" s="118"/>
      <c r="AE151" s="118"/>
      <c r="AF151" s="118"/>
      <c r="AG151" s="118"/>
      <c r="AH151" s="118"/>
      <c r="AI151" s="118"/>
      <c r="AJ151" s="118"/>
      <c r="AK151" s="118"/>
      <c r="AL151" s="118"/>
      <c r="AM151" s="118"/>
      <c r="AN151" s="118"/>
      <c r="AO151" s="118"/>
      <c r="AP151" s="118"/>
      <c r="AQ151" s="118"/>
      <c r="AR151" s="118"/>
      <c r="AS151" s="118"/>
      <c r="AT151" s="118"/>
      <c r="AU151" s="118"/>
      <c r="AV151" s="118"/>
      <c r="AW151" s="118"/>
      <c r="AX151" s="118"/>
      <c r="AY151" s="118"/>
      <c r="AZ151" s="118"/>
      <c r="BA151" s="118"/>
      <c r="BB151" s="118"/>
      <c r="BC151" s="118"/>
      <c r="BD151" s="118"/>
      <c r="BE151" s="118"/>
      <c r="BF151" s="118"/>
      <c r="BG151" s="118"/>
      <c r="BH151" s="118"/>
      <c r="BI151" s="118"/>
      <c r="BJ151" s="118"/>
      <c r="BK151" s="118"/>
      <c r="BL151" s="118"/>
      <c r="BM151" s="118"/>
      <c r="BN151" s="118"/>
      <c r="BO151" s="118"/>
      <c r="BP151" s="118"/>
      <c r="BQ151" s="118"/>
      <c r="BR151" s="118"/>
      <c r="BS151" s="118"/>
      <c r="BT151" s="118"/>
      <c r="BU151" s="118"/>
      <c r="BV151" s="118"/>
      <c r="BW151" s="118"/>
      <c r="BX151" s="118"/>
      <c r="BY151" s="118"/>
      <c r="BZ151" s="118"/>
      <c r="CA151" s="118"/>
      <c r="CB151" s="118"/>
      <c r="CC151" s="118"/>
      <c r="CD151" s="118"/>
      <c r="CE151" s="118"/>
      <c r="CF151" s="118"/>
      <c r="CG151" s="118"/>
      <c r="CH151" s="118"/>
      <c r="CI151" s="118"/>
      <c r="CJ151" s="118"/>
      <c r="CK151" s="118"/>
      <c r="CL151" s="118"/>
      <c r="CM151" s="118"/>
      <c r="CN151" s="118"/>
      <c r="CO151" s="118"/>
      <c r="CP151" s="118"/>
      <c r="CQ151" s="118"/>
      <c r="CR151" s="118"/>
      <c r="CS151" s="118"/>
      <c r="CT151" s="118"/>
      <c r="CU151" s="118"/>
      <c r="CV151" s="118"/>
      <c r="CW151" s="118"/>
      <c r="CX151" s="118"/>
      <c r="CY151" s="118"/>
      <c r="CZ151" s="118"/>
      <c r="DA151" s="118"/>
      <c r="DB151" s="118"/>
      <c r="DC151" s="118"/>
      <c r="DD151" s="118"/>
      <c r="DE151" s="118"/>
      <c r="DF151" s="118"/>
      <c r="DG151" s="118"/>
      <c r="DH151" s="118"/>
      <c r="DI151" s="118"/>
    </row>
    <row r="152" spans="1:113" s="118" customFormat="1" ht="19.95" customHeight="1" thickBot="1">
      <c r="B152" s="158"/>
      <c r="C152" s="152" t="s">
        <v>216</v>
      </c>
      <c r="D152" s="202"/>
      <c r="E152" s="164"/>
      <c r="F152" s="163"/>
      <c r="G152" s="167"/>
      <c r="H152" s="164"/>
      <c r="I152" s="163"/>
      <c r="J152" s="165"/>
      <c r="K152" s="166"/>
      <c r="L152" s="163"/>
      <c r="M152" s="165"/>
      <c r="N152" s="166"/>
      <c r="O152" s="163"/>
      <c r="P152" s="193"/>
      <c r="Q152" s="166"/>
      <c r="R152" s="163"/>
      <c r="S152" s="169"/>
      <c r="T152" s="163"/>
      <c r="U152" s="170"/>
      <c r="V152" s="189"/>
      <c r="W152" s="172"/>
      <c r="X152" s="172"/>
      <c r="Y152" s="172"/>
      <c r="Z152" s="172"/>
      <c r="AB152" s="162"/>
    </row>
    <row r="153" spans="1:113" s="118" customFormat="1" ht="19.95" customHeight="1">
      <c r="B153" s="158" t="s">
        <v>1349</v>
      </c>
      <c r="C153" s="188" t="s">
        <v>1103</v>
      </c>
      <c r="D153" s="163" t="s">
        <v>174</v>
      </c>
      <c r="E153" s="164" t="s">
        <v>55</v>
      </c>
      <c r="F153" s="163">
        <v>400</v>
      </c>
      <c r="G153" s="167">
        <v>30</v>
      </c>
      <c r="H153" s="164">
        <v>0.94</v>
      </c>
      <c r="I153" s="163">
        <v>0.84</v>
      </c>
      <c r="J153" s="229">
        <f>G153/H153/I153</f>
        <v>37.993920972644382</v>
      </c>
      <c r="K153" s="166">
        <v>0</v>
      </c>
      <c r="L153" s="179">
        <v>0.57999999999999996</v>
      </c>
      <c r="M153" s="229">
        <f t="shared" ref="M153:M170" si="69">J153*K153*L153</f>
        <v>0</v>
      </c>
      <c r="N153" s="166">
        <v>0</v>
      </c>
      <c r="O153" s="163">
        <v>0</v>
      </c>
      <c r="P153" s="193">
        <f t="shared" ref="P153:P169" si="70">J153*N153*O153</f>
        <v>0</v>
      </c>
      <c r="Q153" s="166">
        <v>0</v>
      </c>
      <c r="R153" s="163">
        <v>0.52</v>
      </c>
      <c r="S153" s="181">
        <f t="shared" ref="S153:S170" si="71">G153/H153*Q153*R153</f>
        <v>0</v>
      </c>
      <c r="T153" s="163">
        <v>0</v>
      </c>
      <c r="U153" s="170">
        <v>0</v>
      </c>
      <c r="V153" s="189">
        <f t="shared" ref="V153:V170" si="72">S153*T153*U153</f>
        <v>0</v>
      </c>
      <c r="W153" s="172" t="s">
        <v>193</v>
      </c>
      <c r="X153" s="172" t="s">
        <v>927</v>
      </c>
      <c r="Y153" s="172">
        <v>1</v>
      </c>
      <c r="Z153" s="172">
        <v>1</v>
      </c>
      <c r="AA153" s="221"/>
      <c r="AB153" s="162"/>
    </row>
    <row r="154" spans="1:113" s="118" customFormat="1" ht="19.95" customHeight="1">
      <c r="B154" s="158" t="s">
        <v>1349</v>
      </c>
      <c r="C154" s="188" t="s">
        <v>306</v>
      </c>
      <c r="D154" s="163" t="s">
        <v>175</v>
      </c>
      <c r="E154" s="164" t="s">
        <v>55</v>
      </c>
      <c r="F154" s="163">
        <v>400</v>
      </c>
      <c r="G154" s="167">
        <v>4</v>
      </c>
      <c r="H154" s="164">
        <v>0.87</v>
      </c>
      <c r="I154" s="163">
        <v>0.81</v>
      </c>
      <c r="J154" s="229">
        <f t="shared" ref="J154:J170" si="73">G154/H154/I154</f>
        <v>5.6761742585497368</v>
      </c>
      <c r="K154" s="166">
        <v>1</v>
      </c>
      <c r="L154" s="179">
        <v>0.8</v>
      </c>
      <c r="M154" s="229">
        <f t="shared" si="69"/>
        <v>4.5409394068397892</v>
      </c>
      <c r="N154" s="166">
        <v>0</v>
      </c>
      <c r="O154" s="163">
        <v>0</v>
      </c>
      <c r="P154" s="193">
        <f t="shared" si="70"/>
        <v>0</v>
      </c>
      <c r="Q154" s="166">
        <v>1</v>
      </c>
      <c r="R154" s="163">
        <v>0.7</v>
      </c>
      <c r="S154" s="181">
        <f t="shared" si="71"/>
        <v>3.2183908045977008</v>
      </c>
      <c r="T154" s="163">
        <v>24</v>
      </c>
      <c r="U154" s="170">
        <v>340</v>
      </c>
      <c r="V154" s="189">
        <f t="shared" si="72"/>
        <v>26262.068965517239</v>
      </c>
      <c r="W154" s="172" t="s">
        <v>194</v>
      </c>
      <c r="X154" s="172">
        <v>0</v>
      </c>
      <c r="Y154" s="172">
        <v>1</v>
      </c>
      <c r="Z154" s="172">
        <v>1</v>
      </c>
      <c r="AB154" s="162"/>
    </row>
    <row r="155" spans="1:113" s="118" customFormat="1" ht="19.95" customHeight="1">
      <c r="B155" s="158" t="s">
        <v>1349</v>
      </c>
      <c r="C155" s="188" t="s">
        <v>1137</v>
      </c>
      <c r="D155" s="163" t="s">
        <v>169</v>
      </c>
      <c r="E155" s="164" t="s">
        <v>55</v>
      </c>
      <c r="F155" s="163">
        <v>400</v>
      </c>
      <c r="G155" s="167">
        <v>2.2000000000000002</v>
      </c>
      <c r="H155" s="164">
        <v>0.87</v>
      </c>
      <c r="I155" s="163">
        <v>0.81</v>
      </c>
      <c r="J155" s="229">
        <f t="shared" si="73"/>
        <v>3.1218958422023553</v>
      </c>
      <c r="K155" s="166">
        <v>1</v>
      </c>
      <c r="L155" s="179">
        <v>0.8</v>
      </c>
      <c r="M155" s="229">
        <f t="shared" si="69"/>
        <v>2.4975166737618846</v>
      </c>
      <c r="N155" s="166">
        <v>0</v>
      </c>
      <c r="O155" s="163">
        <v>0</v>
      </c>
      <c r="P155" s="193">
        <f t="shared" si="70"/>
        <v>0</v>
      </c>
      <c r="Q155" s="166">
        <v>1</v>
      </c>
      <c r="R155" s="163">
        <v>0.7</v>
      </c>
      <c r="S155" s="181">
        <f t="shared" si="71"/>
        <v>1.7701149425287355</v>
      </c>
      <c r="T155" s="163">
        <v>24</v>
      </c>
      <c r="U155" s="170">
        <v>340</v>
      </c>
      <c r="V155" s="189">
        <f t="shared" si="72"/>
        <v>14444.137931034482</v>
      </c>
      <c r="W155" s="172" t="s">
        <v>194</v>
      </c>
      <c r="X155" s="172">
        <v>0</v>
      </c>
      <c r="Y155" s="172">
        <v>1</v>
      </c>
      <c r="Z155" s="172">
        <v>1</v>
      </c>
      <c r="AB155" s="162"/>
    </row>
    <row r="156" spans="1:113" s="118" customFormat="1" ht="19.95" customHeight="1">
      <c r="B156" s="158" t="s">
        <v>1349</v>
      </c>
      <c r="C156" s="188" t="s">
        <v>307</v>
      </c>
      <c r="D156" s="163" t="s">
        <v>176</v>
      </c>
      <c r="E156" s="164" t="s">
        <v>55</v>
      </c>
      <c r="F156" s="163">
        <v>400</v>
      </c>
      <c r="G156" s="167">
        <v>1.1000000000000001</v>
      </c>
      <c r="H156" s="164">
        <v>0.81</v>
      </c>
      <c r="I156" s="163">
        <v>0.73</v>
      </c>
      <c r="J156" s="229">
        <f t="shared" si="73"/>
        <v>1.8603077963808559</v>
      </c>
      <c r="K156" s="166">
        <v>1</v>
      </c>
      <c r="L156" s="179">
        <v>0.8</v>
      </c>
      <c r="M156" s="229">
        <f t="shared" si="69"/>
        <v>1.4882462371046847</v>
      </c>
      <c r="N156" s="166">
        <v>0</v>
      </c>
      <c r="O156" s="163">
        <v>0</v>
      </c>
      <c r="P156" s="193">
        <f t="shared" si="70"/>
        <v>0</v>
      </c>
      <c r="Q156" s="166">
        <v>1</v>
      </c>
      <c r="R156" s="163">
        <v>0.7</v>
      </c>
      <c r="S156" s="181">
        <f t="shared" si="71"/>
        <v>0.95061728395061729</v>
      </c>
      <c r="T156" s="163">
        <v>24</v>
      </c>
      <c r="U156" s="170">
        <v>340</v>
      </c>
      <c r="V156" s="189">
        <f t="shared" si="72"/>
        <v>7757.0370370370374</v>
      </c>
      <c r="W156" s="172" t="s">
        <v>193</v>
      </c>
      <c r="X156" s="172">
        <v>0</v>
      </c>
      <c r="Y156" s="172">
        <v>1</v>
      </c>
      <c r="Z156" s="172">
        <v>1</v>
      </c>
      <c r="AB156" s="162"/>
    </row>
    <row r="157" spans="1:113" s="118" customFormat="1" ht="19.95" customHeight="1">
      <c r="B157" s="158" t="s">
        <v>1349</v>
      </c>
      <c r="C157" s="188" t="s">
        <v>308</v>
      </c>
      <c r="D157" s="163" t="s">
        <v>170</v>
      </c>
      <c r="E157" s="164" t="s">
        <v>55</v>
      </c>
      <c r="F157" s="163">
        <v>400</v>
      </c>
      <c r="G157" s="167">
        <v>11</v>
      </c>
      <c r="H157" s="164">
        <v>0.91</v>
      </c>
      <c r="I157" s="163">
        <v>0.87</v>
      </c>
      <c r="J157" s="229">
        <f t="shared" si="73"/>
        <v>13.894151825186308</v>
      </c>
      <c r="K157" s="166">
        <v>1</v>
      </c>
      <c r="L157" s="179">
        <v>0.36</v>
      </c>
      <c r="M157" s="229">
        <f t="shared" si="69"/>
        <v>5.0018946570670701</v>
      </c>
      <c r="N157" s="166">
        <v>0</v>
      </c>
      <c r="O157" s="163">
        <v>0</v>
      </c>
      <c r="P157" s="193">
        <f t="shared" si="70"/>
        <v>0</v>
      </c>
      <c r="Q157" s="166">
        <v>0.5</v>
      </c>
      <c r="R157" s="163">
        <v>0.31</v>
      </c>
      <c r="S157" s="181">
        <f t="shared" si="71"/>
        <v>1.8736263736263736</v>
      </c>
      <c r="T157" s="163">
        <v>24</v>
      </c>
      <c r="U157" s="170">
        <v>340</v>
      </c>
      <c r="V157" s="189">
        <f t="shared" si="72"/>
        <v>15288.791208791208</v>
      </c>
      <c r="W157" s="172" t="s">
        <v>195</v>
      </c>
      <c r="X157" s="172" t="s">
        <v>927</v>
      </c>
      <c r="Y157" s="172">
        <v>1</v>
      </c>
      <c r="Z157" s="172">
        <v>1</v>
      </c>
      <c r="AB157" s="162"/>
    </row>
    <row r="158" spans="1:113" s="118" customFormat="1" ht="19.95" customHeight="1">
      <c r="B158" s="158" t="s">
        <v>1349</v>
      </c>
      <c r="C158" s="188" t="s">
        <v>308</v>
      </c>
      <c r="D158" s="163" t="s">
        <v>171</v>
      </c>
      <c r="E158" s="164" t="s">
        <v>55</v>
      </c>
      <c r="F158" s="163">
        <v>400</v>
      </c>
      <c r="G158" s="167">
        <v>11</v>
      </c>
      <c r="H158" s="164">
        <v>0.91</v>
      </c>
      <c r="I158" s="163">
        <v>0.87</v>
      </c>
      <c r="J158" s="229">
        <f t="shared" si="73"/>
        <v>13.894151825186308</v>
      </c>
      <c r="K158" s="166">
        <v>1</v>
      </c>
      <c r="L158" s="179">
        <v>0.36</v>
      </c>
      <c r="M158" s="229">
        <f t="shared" si="69"/>
        <v>5.0018946570670701</v>
      </c>
      <c r="N158" s="166">
        <v>0</v>
      </c>
      <c r="O158" s="163">
        <v>0</v>
      </c>
      <c r="P158" s="193">
        <f t="shared" si="70"/>
        <v>0</v>
      </c>
      <c r="Q158" s="166">
        <v>0.5</v>
      </c>
      <c r="R158" s="163">
        <v>0.31</v>
      </c>
      <c r="S158" s="181">
        <f t="shared" si="71"/>
        <v>1.8736263736263736</v>
      </c>
      <c r="T158" s="163">
        <v>24</v>
      </c>
      <c r="U158" s="170">
        <v>340</v>
      </c>
      <c r="V158" s="189">
        <f t="shared" si="72"/>
        <v>15288.791208791208</v>
      </c>
      <c r="W158" s="172" t="s">
        <v>195</v>
      </c>
      <c r="X158" s="172" t="s">
        <v>927</v>
      </c>
      <c r="Y158" s="172">
        <v>1</v>
      </c>
      <c r="Z158" s="172">
        <v>1</v>
      </c>
      <c r="AB158" s="162"/>
    </row>
    <row r="159" spans="1:113" s="118" customFormat="1" ht="19.95" customHeight="1">
      <c r="B159" s="158" t="s">
        <v>1349</v>
      </c>
      <c r="C159" s="188" t="s">
        <v>961</v>
      </c>
      <c r="D159" s="163" t="s">
        <v>1091</v>
      </c>
      <c r="E159" s="164" t="s">
        <v>55</v>
      </c>
      <c r="F159" s="163">
        <v>400</v>
      </c>
      <c r="G159" s="167">
        <v>4</v>
      </c>
      <c r="H159" s="164">
        <v>0.9</v>
      </c>
      <c r="I159" s="163">
        <v>0.81</v>
      </c>
      <c r="J159" s="229">
        <f>G159/H159/I159</f>
        <v>5.4869684499314131</v>
      </c>
      <c r="K159" s="166">
        <v>1</v>
      </c>
      <c r="L159" s="179">
        <v>0.8</v>
      </c>
      <c r="M159" s="229">
        <f>J159*K159*L159</f>
        <v>4.3895747599451305</v>
      </c>
      <c r="N159" s="166">
        <v>0</v>
      </c>
      <c r="O159" s="163">
        <v>0</v>
      </c>
      <c r="P159" s="193">
        <f>J159*N159*O159</f>
        <v>0</v>
      </c>
      <c r="Q159" s="166">
        <v>1</v>
      </c>
      <c r="R159" s="163">
        <v>0.6</v>
      </c>
      <c r="S159" s="181">
        <f>G159/H159*Q159*R159</f>
        <v>2.6666666666666665</v>
      </c>
      <c r="T159" s="163">
        <v>24</v>
      </c>
      <c r="U159" s="170">
        <v>340</v>
      </c>
      <c r="V159" s="189">
        <f>S159*T159*U159</f>
        <v>21760</v>
      </c>
      <c r="W159" s="172" t="s">
        <v>193</v>
      </c>
      <c r="X159" s="172">
        <v>0</v>
      </c>
      <c r="Y159" s="172">
        <v>1</v>
      </c>
      <c r="Z159" s="172">
        <v>1</v>
      </c>
      <c r="AB159" s="162"/>
    </row>
    <row r="160" spans="1:113" s="118" customFormat="1" ht="19.95" customHeight="1">
      <c r="B160" s="158" t="s">
        <v>1349</v>
      </c>
      <c r="C160" s="188" t="s">
        <v>309</v>
      </c>
      <c r="D160" s="163" t="s">
        <v>177</v>
      </c>
      <c r="E160" s="164" t="s">
        <v>55</v>
      </c>
      <c r="F160" s="163">
        <v>400</v>
      </c>
      <c r="G160" s="167">
        <v>7.5</v>
      </c>
      <c r="H160" s="164">
        <v>0.87</v>
      </c>
      <c r="I160" s="163">
        <v>0.81</v>
      </c>
      <c r="J160" s="229">
        <f t="shared" si="73"/>
        <v>10.642826734780758</v>
      </c>
      <c r="K160" s="166">
        <v>1</v>
      </c>
      <c r="L160" s="179">
        <v>0.8</v>
      </c>
      <c r="M160" s="229">
        <f t="shared" si="69"/>
        <v>8.5142613878246074</v>
      </c>
      <c r="N160" s="166">
        <v>0</v>
      </c>
      <c r="O160" s="163">
        <v>0</v>
      </c>
      <c r="P160" s="193">
        <f t="shared" si="70"/>
        <v>0</v>
      </c>
      <c r="Q160" s="166">
        <v>1</v>
      </c>
      <c r="R160" s="163">
        <v>0.8</v>
      </c>
      <c r="S160" s="181">
        <f t="shared" si="71"/>
        <v>6.8965517241379324</v>
      </c>
      <c r="T160" s="163">
        <v>24</v>
      </c>
      <c r="U160" s="170">
        <v>340</v>
      </c>
      <c r="V160" s="189">
        <f t="shared" si="72"/>
        <v>56275.862068965529</v>
      </c>
      <c r="W160" s="172" t="s">
        <v>193</v>
      </c>
      <c r="X160" s="172">
        <v>0</v>
      </c>
      <c r="Y160" s="172">
        <v>1</v>
      </c>
      <c r="Z160" s="172">
        <v>1</v>
      </c>
      <c r="AB160" s="162"/>
    </row>
    <row r="161" spans="1:95" s="118" customFormat="1" ht="19.95" customHeight="1">
      <c r="B161" s="158" t="s">
        <v>1349</v>
      </c>
      <c r="C161" s="188" t="s">
        <v>1137</v>
      </c>
      <c r="D161" s="163" t="s">
        <v>172</v>
      </c>
      <c r="E161" s="164" t="s">
        <v>55</v>
      </c>
      <c r="F161" s="163">
        <v>400</v>
      </c>
      <c r="G161" s="167">
        <v>2.2000000000000002</v>
      </c>
      <c r="H161" s="164">
        <v>0.87</v>
      </c>
      <c r="I161" s="163">
        <v>0.81</v>
      </c>
      <c r="J161" s="229">
        <f t="shared" si="73"/>
        <v>3.1218958422023553</v>
      </c>
      <c r="K161" s="166">
        <v>1</v>
      </c>
      <c r="L161" s="179">
        <v>0.8</v>
      </c>
      <c r="M161" s="229">
        <f t="shared" si="69"/>
        <v>2.4975166737618846</v>
      </c>
      <c r="N161" s="166">
        <v>0</v>
      </c>
      <c r="O161" s="163">
        <v>0</v>
      </c>
      <c r="P161" s="193">
        <f t="shared" si="70"/>
        <v>0</v>
      </c>
      <c r="Q161" s="166">
        <v>1</v>
      </c>
      <c r="R161" s="163">
        <v>0.7</v>
      </c>
      <c r="S161" s="181">
        <f t="shared" si="71"/>
        <v>1.7701149425287355</v>
      </c>
      <c r="T161" s="163">
        <v>24</v>
      </c>
      <c r="U161" s="170">
        <v>340</v>
      </c>
      <c r="V161" s="189">
        <f t="shared" si="72"/>
        <v>14444.137931034482</v>
      </c>
      <c r="W161" s="172" t="s">
        <v>194</v>
      </c>
      <c r="X161" s="172">
        <v>0</v>
      </c>
      <c r="Y161" s="172">
        <v>1</v>
      </c>
      <c r="Z161" s="172">
        <v>1</v>
      </c>
      <c r="AB161" s="162"/>
    </row>
    <row r="162" spans="1:95" s="118" customFormat="1" ht="19.95" customHeight="1">
      <c r="B162" s="158" t="s">
        <v>1349</v>
      </c>
      <c r="C162" s="188" t="s">
        <v>1137</v>
      </c>
      <c r="D162" s="163" t="s">
        <v>173</v>
      </c>
      <c r="E162" s="164" t="s">
        <v>55</v>
      </c>
      <c r="F162" s="163">
        <v>400</v>
      </c>
      <c r="G162" s="167">
        <v>2.2000000000000002</v>
      </c>
      <c r="H162" s="164">
        <v>0.87</v>
      </c>
      <c r="I162" s="163">
        <v>0.81</v>
      </c>
      <c r="J162" s="229">
        <f t="shared" si="73"/>
        <v>3.1218958422023553</v>
      </c>
      <c r="K162" s="166">
        <v>1</v>
      </c>
      <c r="L162" s="179">
        <v>0.8</v>
      </c>
      <c r="M162" s="229">
        <f t="shared" si="69"/>
        <v>2.4975166737618846</v>
      </c>
      <c r="N162" s="166">
        <v>0</v>
      </c>
      <c r="O162" s="163">
        <v>0</v>
      </c>
      <c r="P162" s="193">
        <f t="shared" si="70"/>
        <v>0</v>
      </c>
      <c r="Q162" s="166">
        <v>1</v>
      </c>
      <c r="R162" s="163">
        <v>0.7</v>
      </c>
      <c r="S162" s="181">
        <f t="shared" si="71"/>
        <v>1.7701149425287355</v>
      </c>
      <c r="T162" s="163">
        <v>24</v>
      </c>
      <c r="U162" s="170">
        <v>340</v>
      </c>
      <c r="V162" s="189">
        <f t="shared" si="72"/>
        <v>14444.137931034482</v>
      </c>
      <c r="W162" s="172" t="s">
        <v>194</v>
      </c>
      <c r="X162" s="172">
        <v>0</v>
      </c>
      <c r="Y162" s="172">
        <v>1</v>
      </c>
      <c r="Z162" s="172">
        <v>1</v>
      </c>
      <c r="AB162" s="162"/>
    </row>
    <row r="163" spans="1:95" s="118" customFormat="1" ht="19.95" customHeight="1">
      <c r="B163" s="158" t="s">
        <v>1349</v>
      </c>
      <c r="C163" s="188" t="s">
        <v>1186</v>
      </c>
      <c r="D163" s="163" t="s">
        <v>963</v>
      </c>
      <c r="E163" s="164" t="s">
        <v>55</v>
      </c>
      <c r="F163" s="163">
        <v>400</v>
      </c>
      <c r="G163" s="167">
        <v>1.1000000000000001</v>
      </c>
      <c r="H163" s="164">
        <v>0.8</v>
      </c>
      <c r="I163" s="163">
        <v>0.45</v>
      </c>
      <c r="J163" s="229">
        <f t="shared" si="73"/>
        <v>3.0555555555555554</v>
      </c>
      <c r="K163" s="166">
        <v>1</v>
      </c>
      <c r="L163" s="163">
        <v>0.8</v>
      </c>
      <c r="M163" s="181">
        <f t="shared" si="69"/>
        <v>2.4444444444444446</v>
      </c>
      <c r="N163" s="166">
        <v>0</v>
      </c>
      <c r="O163" s="163">
        <v>0</v>
      </c>
      <c r="P163" s="193">
        <f t="shared" si="70"/>
        <v>0</v>
      </c>
      <c r="Q163" s="166">
        <v>1</v>
      </c>
      <c r="R163" s="163">
        <v>0.8</v>
      </c>
      <c r="S163" s="169">
        <f t="shared" si="71"/>
        <v>1.1000000000000001</v>
      </c>
      <c r="T163" s="163">
        <v>24</v>
      </c>
      <c r="U163" s="170">
        <v>340</v>
      </c>
      <c r="V163" s="191">
        <f t="shared" si="72"/>
        <v>8976</v>
      </c>
      <c r="W163" s="172" t="s">
        <v>193</v>
      </c>
      <c r="X163" s="172">
        <v>0</v>
      </c>
      <c r="Y163" s="172">
        <v>1</v>
      </c>
      <c r="Z163" s="172">
        <v>1</v>
      </c>
      <c r="AB163" s="121"/>
    </row>
    <row r="164" spans="1:95" s="118" customFormat="1" ht="19.95" customHeight="1">
      <c r="B164" s="158" t="s">
        <v>1349</v>
      </c>
      <c r="C164" s="188" t="s">
        <v>1187</v>
      </c>
      <c r="D164" s="163" t="s">
        <v>964</v>
      </c>
      <c r="E164" s="164" t="s">
        <v>55</v>
      </c>
      <c r="F164" s="163">
        <v>400</v>
      </c>
      <c r="G164" s="167">
        <v>4</v>
      </c>
      <c r="H164" s="164">
        <v>0.83</v>
      </c>
      <c r="I164" s="163">
        <v>0.75</v>
      </c>
      <c r="J164" s="229">
        <f t="shared" si="73"/>
        <v>6.4257028112449808</v>
      </c>
      <c r="K164" s="166">
        <v>1</v>
      </c>
      <c r="L164" s="163">
        <v>0.8</v>
      </c>
      <c r="M164" s="181">
        <f t="shared" si="69"/>
        <v>5.1405622489959848</v>
      </c>
      <c r="N164" s="166">
        <v>0</v>
      </c>
      <c r="O164" s="163">
        <v>0</v>
      </c>
      <c r="P164" s="193">
        <f t="shared" si="70"/>
        <v>0</v>
      </c>
      <c r="Q164" s="166">
        <v>0.75</v>
      </c>
      <c r="R164" s="163">
        <v>0.7</v>
      </c>
      <c r="S164" s="169">
        <f t="shared" si="71"/>
        <v>2.5301204819277112</v>
      </c>
      <c r="T164" s="163">
        <v>12</v>
      </c>
      <c r="U164" s="170">
        <v>340</v>
      </c>
      <c r="V164" s="191">
        <f t="shared" si="72"/>
        <v>10322.891566265062</v>
      </c>
      <c r="W164" s="172" t="s">
        <v>194</v>
      </c>
      <c r="X164" s="172">
        <v>0</v>
      </c>
      <c r="Y164" s="172">
        <v>1</v>
      </c>
      <c r="Z164" s="172">
        <v>1</v>
      </c>
      <c r="AB164" s="121"/>
    </row>
    <row r="165" spans="1:95" s="118" customFormat="1" ht="19.95" customHeight="1">
      <c r="B165" s="158" t="s">
        <v>1349</v>
      </c>
      <c r="C165" s="188" t="s">
        <v>314</v>
      </c>
      <c r="D165" s="163" t="s">
        <v>965</v>
      </c>
      <c r="E165" s="164" t="s">
        <v>55</v>
      </c>
      <c r="F165" s="163">
        <v>400</v>
      </c>
      <c r="G165" s="167">
        <v>2.2000000000000002</v>
      </c>
      <c r="H165" s="164">
        <v>0.85</v>
      </c>
      <c r="I165" s="163">
        <v>0.88</v>
      </c>
      <c r="J165" s="229">
        <f t="shared" si="73"/>
        <v>2.9411764705882355</v>
      </c>
      <c r="K165" s="166">
        <v>1</v>
      </c>
      <c r="L165" s="163">
        <v>0.8</v>
      </c>
      <c r="M165" s="181">
        <f t="shared" si="69"/>
        <v>2.3529411764705883</v>
      </c>
      <c r="N165" s="166">
        <v>0</v>
      </c>
      <c r="O165" s="163">
        <v>0</v>
      </c>
      <c r="P165" s="193">
        <f t="shared" si="70"/>
        <v>0</v>
      </c>
      <c r="Q165" s="166">
        <v>0.75</v>
      </c>
      <c r="R165" s="163">
        <v>0.7</v>
      </c>
      <c r="S165" s="169">
        <f t="shared" si="71"/>
        <v>1.3588235294117648</v>
      </c>
      <c r="T165" s="163">
        <v>12</v>
      </c>
      <c r="U165" s="170">
        <v>340</v>
      </c>
      <c r="V165" s="191">
        <f t="shared" si="72"/>
        <v>5544</v>
      </c>
      <c r="W165" s="172" t="s">
        <v>194</v>
      </c>
      <c r="X165" s="491">
        <v>0</v>
      </c>
      <c r="Y165" s="491">
        <v>1</v>
      </c>
      <c r="Z165" s="172">
        <v>1</v>
      </c>
      <c r="AB165" s="121"/>
    </row>
    <row r="166" spans="1:95" s="118" customFormat="1" ht="19.95" customHeight="1">
      <c r="B166" s="158" t="s">
        <v>1349</v>
      </c>
      <c r="C166" s="188" t="s">
        <v>315</v>
      </c>
      <c r="D166" s="163" t="s">
        <v>966</v>
      </c>
      <c r="E166" s="164" t="s">
        <v>55</v>
      </c>
      <c r="F166" s="163">
        <v>400</v>
      </c>
      <c r="G166" s="167">
        <v>1.5</v>
      </c>
      <c r="H166" s="164">
        <v>0.83</v>
      </c>
      <c r="I166" s="163">
        <v>0.75</v>
      </c>
      <c r="J166" s="229">
        <f t="shared" si="73"/>
        <v>2.4096385542168677</v>
      </c>
      <c r="K166" s="166">
        <v>1</v>
      </c>
      <c r="L166" s="163">
        <v>0.8</v>
      </c>
      <c r="M166" s="181">
        <f t="shared" si="69"/>
        <v>1.9277108433734942</v>
      </c>
      <c r="N166" s="166">
        <v>0</v>
      </c>
      <c r="O166" s="163">
        <v>0</v>
      </c>
      <c r="P166" s="193">
        <f t="shared" si="70"/>
        <v>0</v>
      </c>
      <c r="Q166" s="166">
        <v>0.75</v>
      </c>
      <c r="R166" s="163">
        <v>0.7</v>
      </c>
      <c r="S166" s="169">
        <f t="shared" si="71"/>
        <v>0.94879518072289148</v>
      </c>
      <c r="T166" s="163">
        <v>12</v>
      </c>
      <c r="U166" s="170">
        <v>340</v>
      </c>
      <c r="V166" s="191">
        <f t="shared" si="72"/>
        <v>3871.0843373493976</v>
      </c>
      <c r="W166" s="172" t="s">
        <v>194</v>
      </c>
      <c r="X166" s="172">
        <v>0</v>
      </c>
      <c r="Y166" s="172">
        <v>1</v>
      </c>
      <c r="Z166" s="172">
        <v>1</v>
      </c>
      <c r="AB166" s="121"/>
    </row>
    <row r="167" spans="1:95" s="118" customFormat="1" ht="19.95" customHeight="1">
      <c r="B167" s="158" t="s">
        <v>1407</v>
      </c>
      <c r="C167" s="188" t="s">
        <v>1395</v>
      </c>
      <c r="D167" s="163" t="s">
        <v>967</v>
      </c>
      <c r="E167" s="164" t="s">
        <v>55</v>
      </c>
      <c r="F167" s="163">
        <v>400</v>
      </c>
      <c r="G167" s="167">
        <v>0.55000000000000004</v>
      </c>
      <c r="H167" s="164">
        <v>0.8</v>
      </c>
      <c r="I167" s="163">
        <v>0.7</v>
      </c>
      <c r="J167" s="229">
        <f t="shared" si="73"/>
        <v>0.98214285714285721</v>
      </c>
      <c r="K167" s="166">
        <v>1</v>
      </c>
      <c r="L167" s="179">
        <v>0.8</v>
      </c>
      <c r="M167" s="181">
        <f t="shared" si="69"/>
        <v>0.78571428571428581</v>
      </c>
      <c r="N167" s="166">
        <v>0</v>
      </c>
      <c r="O167" s="163">
        <v>0</v>
      </c>
      <c r="P167" s="193">
        <f t="shared" si="70"/>
        <v>0</v>
      </c>
      <c r="Q167" s="166">
        <v>1</v>
      </c>
      <c r="R167" s="163">
        <v>0.8</v>
      </c>
      <c r="S167" s="169">
        <f t="shared" si="71"/>
        <v>0.55000000000000004</v>
      </c>
      <c r="T167" s="163">
        <v>24</v>
      </c>
      <c r="U167" s="170">
        <v>340</v>
      </c>
      <c r="V167" s="191">
        <f t="shared" si="72"/>
        <v>4488</v>
      </c>
      <c r="W167" s="172" t="s">
        <v>193</v>
      </c>
      <c r="X167" s="172">
        <v>0</v>
      </c>
      <c r="Y167" s="172">
        <v>1</v>
      </c>
      <c r="Z167" s="172">
        <v>1</v>
      </c>
      <c r="AB167" s="121"/>
    </row>
    <row r="168" spans="1:95" s="118" customFormat="1" ht="19.95" customHeight="1">
      <c r="B168" s="158" t="s">
        <v>1407</v>
      </c>
      <c r="C168" s="188" t="s">
        <v>1394</v>
      </c>
      <c r="D168" s="163" t="s">
        <v>968</v>
      </c>
      <c r="E168" s="164" t="s">
        <v>55</v>
      </c>
      <c r="F168" s="163">
        <v>400</v>
      </c>
      <c r="G168" s="167">
        <v>0.37</v>
      </c>
      <c r="H168" s="164">
        <v>0.81</v>
      </c>
      <c r="I168" s="163">
        <v>0.57999999999999996</v>
      </c>
      <c r="J168" s="229">
        <f t="shared" si="73"/>
        <v>0.78756917837377605</v>
      </c>
      <c r="K168" s="166">
        <v>1</v>
      </c>
      <c r="L168" s="163">
        <v>0.8</v>
      </c>
      <c r="M168" s="181">
        <f t="shared" si="69"/>
        <v>0.63005534269902086</v>
      </c>
      <c r="N168" s="166">
        <v>0</v>
      </c>
      <c r="O168" s="163">
        <v>0</v>
      </c>
      <c r="P168" s="193">
        <f t="shared" si="70"/>
        <v>0</v>
      </c>
      <c r="Q168" s="166">
        <v>0.75</v>
      </c>
      <c r="R168" s="163">
        <v>0.7</v>
      </c>
      <c r="S168" s="169">
        <f t="shared" si="71"/>
        <v>0.23981481481481479</v>
      </c>
      <c r="T168" s="163">
        <v>24</v>
      </c>
      <c r="U168" s="170">
        <v>340</v>
      </c>
      <c r="V168" s="191">
        <f t="shared" si="72"/>
        <v>1956.8888888888887</v>
      </c>
      <c r="W168" s="172" t="s">
        <v>195</v>
      </c>
      <c r="X168" s="491">
        <v>0</v>
      </c>
      <c r="Y168" s="491">
        <v>1</v>
      </c>
      <c r="Z168" s="172">
        <v>1</v>
      </c>
      <c r="AB168" s="121"/>
    </row>
    <row r="169" spans="1:95" s="118" customFormat="1" ht="19.95" customHeight="1">
      <c r="B169" s="158" t="s">
        <v>1407</v>
      </c>
      <c r="C169" s="188" t="s">
        <v>1393</v>
      </c>
      <c r="D169" s="163" t="s">
        <v>969</v>
      </c>
      <c r="E169" s="164" t="s">
        <v>55</v>
      </c>
      <c r="F169" s="163">
        <v>400</v>
      </c>
      <c r="G169" s="167">
        <v>0.04</v>
      </c>
      <c r="H169" s="164">
        <v>0.65</v>
      </c>
      <c r="I169" s="163">
        <v>0.65</v>
      </c>
      <c r="J169" s="229">
        <f t="shared" si="73"/>
        <v>9.4674556213017749E-2</v>
      </c>
      <c r="K169" s="166">
        <v>1</v>
      </c>
      <c r="L169" s="163">
        <v>0.8</v>
      </c>
      <c r="M169" s="181">
        <f t="shared" si="69"/>
        <v>7.5739644970414202E-2</v>
      </c>
      <c r="N169" s="166">
        <v>0</v>
      </c>
      <c r="O169" s="163">
        <v>0</v>
      </c>
      <c r="P169" s="193">
        <f t="shared" si="70"/>
        <v>0</v>
      </c>
      <c r="Q169" s="166">
        <v>0.75</v>
      </c>
      <c r="R169" s="163">
        <v>0.8</v>
      </c>
      <c r="S169" s="169">
        <f t="shared" si="71"/>
        <v>3.692307692307692E-2</v>
      </c>
      <c r="T169" s="163">
        <v>24</v>
      </c>
      <c r="U169" s="170">
        <v>340</v>
      </c>
      <c r="V169" s="191">
        <f t="shared" si="72"/>
        <v>301.29230769230765</v>
      </c>
      <c r="W169" s="172" t="s">
        <v>193</v>
      </c>
      <c r="X169" s="491">
        <v>0</v>
      </c>
      <c r="Y169" s="491">
        <v>1</v>
      </c>
      <c r="Z169" s="172">
        <v>1</v>
      </c>
      <c r="AB169" s="121"/>
    </row>
    <row r="170" spans="1:95" s="430" customFormat="1" ht="19.95" customHeight="1">
      <c r="A170" s="311"/>
      <c r="B170" s="293" t="s">
        <v>635</v>
      </c>
      <c r="C170" s="294" t="s">
        <v>844</v>
      </c>
      <c r="D170" s="303"/>
      <c r="E170" s="304" t="s">
        <v>55</v>
      </c>
      <c r="F170" s="303">
        <v>400</v>
      </c>
      <c r="G170" s="208">
        <v>0</v>
      </c>
      <c r="H170" s="304">
        <v>0.65</v>
      </c>
      <c r="I170" s="303">
        <v>0.65</v>
      </c>
      <c r="J170" s="296">
        <f t="shared" si="73"/>
        <v>0</v>
      </c>
      <c r="K170" s="305">
        <v>1</v>
      </c>
      <c r="L170" s="303">
        <v>0.8</v>
      </c>
      <c r="M170" s="211">
        <f t="shared" si="69"/>
        <v>0</v>
      </c>
      <c r="N170" s="305"/>
      <c r="O170" s="303"/>
      <c r="P170" s="306"/>
      <c r="Q170" s="305">
        <v>1</v>
      </c>
      <c r="R170" s="303">
        <v>0.8</v>
      </c>
      <c r="S170" s="307">
        <f t="shared" si="71"/>
        <v>0</v>
      </c>
      <c r="T170" s="303">
        <v>24</v>
      </c>
      <c r="U170" s="308">
        <v>340</v>
      </c>
      <c r="V170" s="399">
        <f t="shared" si="72"/>
        <v>0</v>
      </c>
      <c r="W170" s="310" t="s">
        <v>54</v>
      </c>
      <c r="X170" s="310">
        <v>0</v>
      </c>
      <c r="Y170" s="310">
        <v>0</v>
      </c>
      <c r="Z170" s="310">
        <v>0</v>
      </c>
      <c r="AA170" s="311"/>
      <c r="AB170" s="214"/>
      <c r="AC170" s="311"/>
      <c r="AD170" s="311"/>
      <c r="AE170" s="311"/>
      <c r="AF170" s="311"/>
      <c r="AG170" s="311"/>
      <c r="AH170" s="311"/>
      <c r="AI170" s="311"/>
      <c r="AJ170" s="311"/>
      <c r="AK170" s="311"/>
      <c r="AL170" s="311"/>
      <c r="AM170" s="311"/>
      <c r="AN170" s="311"/>
      <c r="AO170" s="311"/>
      <c r="AP170" s="311"/>
      <c r="AQ170" s="311"/>
      <c r="AR170" s="311"/>
      <c r="AS170" s="311"/>
      <c r="AT170" s="311"/>
      <c r="AU170" s="311"/>
      <c r="AV170" s="311"/>
      <c r="AW170" s="311"/>
      <c r="AX170" s="311"/>
      <c r="AY170" s="311"/>
      <c r="AZ170" s="311"/>
      <c r="BA170" s="311"/>
      <c r="BB170" s="311"/>
      <c r="BC170" s="311"/>
      <c r="BD170" s="311"/>
      <c r="BE170" s="311"/>
      <c r="BF170" s="311"/>
      <c r="BG170" s="311"/>
      <c r="BH170" s="311"/>
      <c r="BI170" s="311"/>
      <c r="BJ170" s="311"/>
      <c r="BK170" s="311"/>
      <c r="BL170" s="311"/>
      <c r="BM170" s="311"/>
      <c r="BN170" s="311"/>
      <c r="BO170" s="311"/>
      <c r="BP170" s="311"/>
      <c r="BQ170" s="311"/>
      <c r="BR170" s="311"/>
      <c r="BS170" s="311"/>
      <c r="BT170" s="311"/>
      <c r="BU170" s="311"/>
      <c r="BV170" s="311"/>
      <c r="BW170" s="311"/>
      <c r="BX170" s="311"/>
      <c r="BY170" s="311"/>
      <c r="BZ170" s="311"/>
      <c r="CA170" s="311"/>
      <c r="CB170" s="311"/>
      <c r="CC170" s="311"/>
      <c r="CD170" s="311"/>
      <c r="CE170" s="311"/>
      <c r="CF170" s="311"/>
      <c r="CG170" s="311"/>
      <c r="CH170" s="311"/>
      <c r="CI170" s="311"/>
      <c r="CJ170" s="311"/>
      <c r="CK170" s="311"/>
      <c r="CL170" s="311"/>
      <c r="CM170" s="311"/>
      <c r="CN170" s="311"/>
      <c r="CO170" s="311"/>
      <c r="CP170" s="311"/>
      <c r="CQ170" s="311"/>
    </row>
    <row r="171" spans="1:95" s="123" customFormat="1" ht="19.95" customHeight="1">
      <c r="B171" s="1417" t="s">
        <v>80</v>
      </c>
      <c r="C171" s="1358"/>
      <c r="D171" s="1358"/>
      <c r="E171" s="1358"/>
      <c r="F171" s="1358"/>
      <c r="G171" s="1358"/>
      <c r="H171" s="1358"/>
      <c r="I171" s="1358"/>
      <c r="J171" s="1358"/>
      <c r="K171" s="1358"/>
      <c r="L171" s="1358"/>
      <c r="M171" s="1358"/>
      <c r="N171" s="1358"/>
      <c r="O171" s="1358"/>
      <c r="P171" s="1358"/>
      <c r="Q171" s="1358"/>
      <c r="R171" s="1358"/>
      <c r="S171" s="1358"/>
      <c r="T171" s="1358"/>
      <c r="U171" s="1358"/>
      <c r="V171" s="1358"/>
      <c r="W171" s="1358"/>
      <c r="X171" s="1358"/>
      <c r="Y171" s="1358"/>
      <c r="Z171" s="1418"/>
      <c r="AB171" s="453"/>
    </row>
    <row r="172" spans="1:95" s="123" customFormat="1" ht="19.95" customHeight="1" thickBot="1">
      <c r="B172" s="535"/>
      <c r="C172" s="472" t="s">
        <v>77</v>
      </c>
      <c r="D172" s="364"/>
      <c r="E172" s="628"/>
      <c r="F172" s="452"/>
      <c r="G172" s="452"/>
      <c r="H172" s="628"/>
      <c r="I172" s="452"/>
      <c r="J172" s="292"/>
      <c r="K172" s="454"/>
      <c r="L172" s="342"/>
      <c r="M172" s="312"/>
      <c r="N172" s="455"/>
      <c r="O172" s="452"/>
      <c r="P172" s="412"/>
      <c r="Q172" s="455"/>
      <c r="R172" s="452"/>
      <c r="S172" s="312"/>
      <c r="T172" s="452"/>
      <c r="U172" s="452"/>
      <c r="V172" s="433"/>
      <c r="W172" s="353"/>
      <c r="X172" s="535"/>
      <c r="Y172" s="535"/>
      <c r="Z172" s="535"/>
      <c r="AB172" s="456"/>
    </row>
    <row r="173" spans="1:95" ht="19.95" customHeight="1">
      <c r="B173" s="158" t="s">
        <v>1349</v>
      </c>
      <c r="C173" s="665" t="s">
        <v>161</v>
      </c>
      <c r="D173" s="195" t="s">
        <v>942</v>
      </c>
      <c r="E173" s="164" t="s">
        <v>55</v>
      </c>
      <c r="F173" s="163">
        <v>400</v>
      </c>
      <c r="G173" s="167">
        <v>16</v>
      </c>
      <c r="H173" s="167">
        <v>1</v>
      </c>
      <c r="I173" s="195">
        <v>0.85</v>
      </c>
      <c r="J173" s="229">
        <f>G173/H173/I173</f>
        <v>18.823529411764707</v>
      </c>
      <c r="K173" s="166">
        <v>1</v>
      </c>
      <c r="L173" s="179">
        <v>0.9</v>
      </c>
      <c r="M173" s="229">
        <f>J173*K173*L173</f>
        <v>16.941176470588236</v>
      </c>
      <c r="N173" s="166">
        <v>1</v>
      </c>
      <c r="O173" s="179">
        <v>0.9</v>
      </c>
      <c r="P173" s="180">
        <f>J173*N173*O173</f>
        <v>16.941176470588236</v>
      </c>
      <c r="Q173" s="166">
        <v>1</v>
      </c>
      <c r="R173" s="163">
        <v>0.75</v>
      </c>
      <c r="S173" s="181">
        <f>G173/H173*Q173*R173</f>
        <v>12</v>
      </c>
      <c r="T173" s="163">
        <v>24</v>
      </c>
      <c r="U173" s="170">
        <v>340.16666666666703</v>
      </c>
      <c r="V173" s="193">
        <f>S173*T173*U173</f>
        <v>97968.000000000102</v>
      </c>
      <c r="W173" s="182" t="s">
        <v>192</v>
      </c>
      <c r="X173" s="157">
        <v>0</v>
      </c>
      <c r="Y173" s="157">
        <v>0</v>
      </c>
      <c r="Z173" s="157">
        <v>0</v>
      </c>
      <c r="AB173" s="201"/>
    </row>
    <row r="174" spans="1:95" ht="19.95" customHeight="1">
      <c r="B174" s="158" t="s">
        <v>1349</v>
      </c>
      <c r="C174" s="661" t="s">
        <v>161</v>
      </c>
      <c r="D174" s="195" t="s">
        <v>942</v>
      </c>
      <c r="E174" s="164" t="s">
        <v>55</v>
      </c>
      <c r="F174" s="163">
        <v>400</v>
      </c>
      <c r="G174" s="167">
        <v>3.5</v>
      </c>
      <c r="H174" s="167">
        <v>1</v>
      </c>
      <c r="I174" s="195">
        <v>0.85</v>
      </c>
      <c r="J174" s="229">
        <f>G174/H174/I174</f>
        <v>4.1176470588235299</v>
      </c>
      <c r="K174" s="166">
        <v>1</v>
      </c>
      <c r="L174" s="179">
        <v>0.9</v>
      </c>
      <c r="M174" s="229">
        <f>J174*K174*L174</f>
        <v>3.7058823529411771</v>
      </c>
      <c r="N174" s="166">
        <v>1</v>
      </c>
      <c r="O174" s="179">
        <v>0.9</v>
      </c>
      <c r="P174" s="180">
        <f>J174*N174*O174</f>
        <v>3.7058823529411771</v>
      </c>
      <c r="Q174" s="166">
        <v>1</v>
      </c>
      <c r="R174" s="163">
        <v>0.75</v>
      </c>
      <c r="S174" s="181">
        <f>G174/H174*Q174*R174</f>
        <v>2.625</v>
      </c>
      <c r="T174" s="163">
        <v>24</v>
      </c>
      <c r="U174" s="170">
        <v>340.16666666666703</v>
      </c>
      <c r="V174" s="193">
        <f>S174*T174*U174</f>
        <v>21430.500000000022</v>
      </c>
      <c r="W174" s="182" t="s">
        <v>192</v>
      </c>
      <c r="X174" s="157">
        <v>0</v>
      </c>
      <c r="Y174" s="157">
        <v>0</v>
      </c>
      <c r="Z174" s="157">
        <v>0</v>
      </c>
      <c r="AB174" s="201"/>
    </row>
    <row r="175" spans="1:95" ht="19.95" customHeight="1">
      <c r="B175" s="158" t="s">
        <v>1349</v>
      </c>
      <c r="C175" s="661" t="s">
        <v>162</v>
      </c>
      <c r="D175" s="195" t="s">
        <v>559</v>
      </c>
      <c r="E175" s="164" t="s">
        <v>55</v>
      </c>
      <c r="F175" s="163">
        <v>400</v>
      </c>
      <c r="G175" s="167">
        <v>16</v>
      </c>
      <c r="H175" s="167">
        <v>1</v>
      </c>
      <c r="I175" s="195">
        <v>0.85</v>
      </c>
      <c r="J175" s="229">
        <f>G175/H175/I175</f>
        <v>18.823529411764707</v>
      </c>
      <c r="K175" s="166">
        <v>1</v>
      </c>
      <c r="L175" s="179">
        <v>0.9</v>
      </c>
      <c r="M175" s="229">
        <f>J175*K175*L175</f>
        <v>16.941176470588236</v>
      </c>
      <c r="N175" s="166">
        <v>1</v>
      </c>
      <c r="O175" s="179">
        <v>0.9</v>
      </c>
      <c r="P175" s="180">
        <f>J175*N175*O175</f>
        <v>16.941176470588236</v>
      </c>
      <c r="Q175" s="166">
        <v>1</v>
      </c>
      <c r="R175" s="163">
        <v>0.75</v>
      </c>
      <c r="S175" s="181">
        <f>G175/H175*Q175*R175</f>
        <v>12</v>
      </c>
      <c r="T175" s="163">
        <v>24</v>
      </c>
      <c r="U175" s="170">
        <v>340.16666666666703</v>
      </c>
      <c r="V175" s="193">
        <f>S175*T175*U175</f>
        <v>97968.000000000102</v>
      </c>
      <c r="W175" s="182" t="s">
        <v>192</v>
      </c>
      <c r="X175" s="157">
        <v>0</v>
      </c>
      <c r="Y175" s="157">
        <v>0</v>
      </c>
      <c r="Z175" s="157">
        <v>0</v>
      </c>
      <c r="AB175" s="201"/>
    </row>
    <row r="176" spans="1:95" ht="19.95" customHeight="1">
      <c r="B176" s="158" t="s">
        <v>1349</v>
      </c>
      <c r="C176" s="661" t="s">
        <v>162</v>
      </c>
      <c r="D176" s="195" t="s">
        <v>559</v>
      </c>
      <c r="E176" s="164" t="s">
        <v>55</v>
      </c>
      <c r="F176" s="163">
        <v>400</v>
      </c>
      <c r="G176" s="167">
        <v>3.5</v>
      </c>
      <c r="H176" s="167">
        <v>1</v>
      </c>
      <c r="I176" s="195">
        <v>0.85</v>
      </c>
      <c r="J176" s="229">
        <f>G176/H176/I176</f>
        <v>4.1176470588235299</v>
      </c>
      <c r="K176" s="166">
        <v>1</v>
      </c>
      <c r="L176" s="179">
        <v>0.9</v>
      </c>
      <c r="M176" s="229">
        <f>J176*K176*L176</f>
        <v>3.7058823529411771</v>
      </c>
      <c r="N176" s="166">
        <v>1</v>
      </c>
      <c r="O176" s="179">
        <v>0.9</v>
      </c>
      <c r="P176" s="180">
        <f>J176*N176*O176</f>
        <v>3.7058823529411771</v>
      </c>
      <c r="Q176" s="166">
        <v>1</v>
      </c>
      <c r="R176" s="163">
        <v>0.75</v>
      </c>
      <c r="S176" s="181">
        <f>G176/H176*Q176*R176</f>
        <v>2.625</v>
      </c>
      <c r="T176" s="163">
        <v>24</v>
      </c>
      <c r="U176" s="170">
        <v>340.16666666666703</v>
      </c>
      <c r="V176" s="193">
        <f>S176*T176*U176</f>
        <v>21430.500000000022</v>
      </c>
      <c r="W176" s="182" t="s">
        <v>192</v>
      </c>
      <c r="X176" s="157">
        <v>0</v>
      </c>
      <c r="Y176" s="157">
        <v>0</v>
      </c>
      <c r="Z176" s="157">
        <v>0</v>
      </c>
      <c r="AB176" s="201"/>
    </row>
    <row r="177" spans="2:28" ht="19.95" customHeight="1">
      <c r="B177" s="158" t="s">
        <v>1349</v>
      </c>
      <c r="C177" s="667" t="s">
        <v>163</v>
      </c>
      <c r="D177" s="195" t="s">
        <v>560</v>
      </c>
      <c r="E177" s="164" t="s">
        <v>55</v>
      </c>
      <c r="F177" s="163">
        <v>400</v>
      </c>
      <c r="G177" s="167">
        <v>8.5</v>
      </c>
      <c r="H177" s="167">
        <v>1</v>
      </c>
      <c r="I177" s="163">
        <v>0.85</v>
      </c>
      <c r="J177" s="229">
        <f>G177/H177/I177</f>
        <v>10</v>
      </c>
      <c r="K177" s="166">
        <v>0</v>
      </c>
      <c r="L177" s="179">
        <v>0.9</v>
      </c>
      <c r="M177" s="229">
        <f>J177*K177*L177</f>
        <v>0</v>
      </c>
      <c r="N177" s="166">
        <v>0</v>
      </c>
      <c r="O177" s="179">
        <v>0.9</v>
      </c>
      <c r="P177" s="197">
        <f>J177*N177*O177</f>
        <v>0</v>
      </c>
      <c r="Q177" s="166">
        <v>0</v>
      </c>
      <c r="R177" s="163">
        <v>0.75</v>
      </c>
      <c r="S177" s="181">
        <f>G177/H177*Q177*R177</f>
        <v>0</v>
      </c>
      <c r="T177" s="163">
        <v>0</v>
      </c>
      <c r="U177" s="170">
        <v>340.25</v>
      </c>
      <c r="V177" s="193">
        <f>S177*T177*U177</f>
        <v>0</v>
      </c>
      <c r="W177" s="182" t="s">
        <v>192</v>
      </c>
      <c r="X177" s="182">
        <v>0</v>
      </c>
      <c r="Y177" s="182">
        <v>0</v>
      </c>
      <c r="Z177" s="182">
        <v>0</v>
      </c>
      <c r="AB177" s="245"/>
    </row>
    <row r="178" spans="2:28" ht="19.95" customHeight="1">
      <c r="B178" s="157"/>
      <c r="C178" s="313" t="s">
        <v>76</v>
      </c>
      <c r="D178" s="195"/>
      <c r="E178" s="176"/>
      <c r="F178" s="175"/>
      <c r="G178" s="179"/>
      <c r="H178" s="151"/>
      <c r="I178" s="154"/>
      <c r="J178" s="229"/>
      <c r="K178" s="178"/>
      <c r="L178" s="175"/>
      <c r="M178" s="312"/>
      <c r="N178" s="178"/>
      <c r="O178" s="175"/>
      <c r="P178" s="197"/>
      <c r="Q178" s="178"/>
      <c r="R178" s="175"/>
      <c r="S178" s="181"/>
      <c r="T178" s="175"/>
      <c r="U178" s="170"/>
      <c r="V178" s="193"/>
      <c r="W178" s="182"/>
      <c r="X178" s="182"/>
      <c r="Y178" s="182"/>
      <c r="Z178" s="182"/>
      <c r="AB178" s="245"/>
    </row>
    <row r="179" spans="2:28" ht="19.95" customHeight="1">
      <c r="B179" s="158" t="s">
        <v>1407</v>
      </c>
      <c r="C179" s="222" t="s">
        <v>1290</v>
      </c>
      <c r="D179" s="195" t="s">
        <v>480</v>
      </c>
      <c r="E179" s="164" t="s">
        <v>55</v>
      </c>
      <c r="F179" s="163">
        <v>400</v>
      </c>
      <c r="G179" s="167">
        <v>3</v>
      </c>
      <c r="H179" s="167">
        <v>0.85</v>
      </c>
      <c r="I179" s="163">
        <v>0.87</v>
      </c>
      <c r="J179" s="229">
        <f>G179/H179/I179</f>
        <v>4.056795131845842</v>
      </c>
      <c r="K179" s="166">
        <v>1</v>
      </c>
      <c r="L179" s="179">
        <v>0.85</v>
      </c>
      <c r="M179" s="229">
        <f t="shared" ref="M179:M210" si="74">J179*K179*L179</f>
        <v>3.4482758620689657</v>
      </c>
      <c r="N179" s="166">
        <v>1</v>
      </c>
      <c r="O179" s="163">
        <v>0.85</v>
      </c>
      <c r="P179" s="180">
        <f>J179*N179*O179</f>
        <v>3.4482758620689657</v>
      </c>
      <c r="Q179" s="166">
        <v>1</v>
      </c>
      <c r="R179" s="163">
        <v>0.85</v>
      </c>
      <c r="S179" s="181">
        <f>G179/H179*Q179*R179</f>
        <v>3</v>
      </c>
      <c r="T179" s="163">
        <v>0</v>
      </c>
      <c r="U179" s="170">
        <v>339.58333333333331</v>
      </c>
      <c r="V179" s="193">
        <f>S179*T179*U179</f>
        <v>0</v>
      </c>
      <c r="W179" s="182" t="s">
        <v>192</v>
      </c>
      <c r="X179" s="157">
        <v>0</v>
      </c>
      <c r="Y179" s="157">
        <v>0</v>
      </c>
      <c r="Z179" s="157">
        <v>0</v>
      </c>
      <c r="AB179" s="201"/>
    </row>
    <row r="180" spans="2:28" ht="19.95" customHeight="1">
      <c r="B180" s="158" t="s">
        <v>1407</v>
      </c>
      <c r="C180" s="222" t="s">
        <v>1291</v>
      </c>
      <c r="D180" s="195" t="s">
        <v>481</v>
      </c>
      <c r="E180" s="164" t="s">
        <v>55</v>
      </c>
      <c r="F180" s="163">
        <v>400</v>
      </c>
      <c r="G180" s="167">
        <v>2</v>
      </c>
      <c r="H180" s="167">
        <v>0.85</v>
      </c>
      <c r="I180" s="163">
        <v>0.86</v>
      </c>
      <c r="J180" s="229">
        <f t="shared" ref="J180:J210" si="75">G180/H180/I180</f>
        <v>2.7359781121751028</v>
      </c>
      <c r="K180" s="166">
        <v>1</v>
      </c>
      <c r="L180" s="179">
        <v>0.85</v>
      </c>
      <c r="M180" s="229">
        <f t="shared" si="74"/>
        <v>2.3255813953488373</v>
      </c>
      <c r="N180" s="166">
        <v>1</v>
      </c>
      <c r="O180" s="163">
        <v>0.85</v>
      </c>
      <c r="P180" s="180">
        <f>J180*N180*O180</f>
        <v>2.3255813953488373</v>
      </c>
      <c r="Q180" s="166">
        <v>1</v>
      </c>
      <c r="R180" s="163">
        <v>0.85</v>
      </c>
      <c r="S180" s="181">
        <f>G180/H180*Q180*R180</f>
        <v>2</v>
      </c>
      <c r="T180" s="163">
        <v>0</v>
      </c>
      <c r="U180" s="170">
        <v>340</v>
      </c>
      <c r="V180" s="193">
        <f>S180*T180*U180</f>
        <v>0</v>
      </c>
      <c r="W180" s="182" t="s">
        <v>192</v>
      </c>
      <c r="X180" s="157">
        <v>0</v>
      </c>
      <c r="Y180" s="157">
        <v>0</v>
      </c>
      <c r="Z180" s="157">
        <v>0</v>
      </c>
      <c r="AB180" s="201"/>
    </row>
    <row r="181" spans="2:28" ht="19.95" customHeight="1">
      <c r="B181" s="158" t="s">
        <v>1349</v>
      </c>
      <c r="C181" s="222" t="s">
        <v>113</v>
      </c>
      <c r="D181" s="195" t="s">
        <v>482</v>
      </c>
      <c r="E181" s="176" t="s">
        <v>55</v>
      </c>
      <c r="F181" s="175">
        <v>400</v>
      </c>
      <c r="G181" s="179">
        <v>0.37</v>
      </c>
      <c r="H181" s="176">
        <v>0.68</v>
      </c>
      <c r="I181" s="179">
        <v>0.73</v>
      </c>
      <c r="J181" s="229">
        <f t="shared" si="75"/>
        <v>0.74536663980660756</v>
      </c>
      <c r="K181" s="178">
        <v>1</v>
      </c>
      <c r="L181" s="179">
        <v>0.8</v>
      </c>
      <c r="M181" s="229">
        <f t="shared" si="74"/>
        <v>0.59629331184528611</v>
      </c>
      <c r="N181" s="178">
        <v>0</v>
      </c>
      <c r="O181" s="175">
        <v>0</v>
      </c>
      <c r="P181" s="197">
        <f t="shared" ref="P181:P210" si="76">J181*N181*O181</f>
        <v>0</v>
      </c>
      <c r="Q181" s="178">
        <v>1</v>
      </c>
      <c r="R181" s="175">
        <v>0.72</v>
      </c>
      <c r="S181" s="181">
        <f>G181/H181*Q181*R181</f>
        <v>0.3917647058823529</v>
      </c>
      <c r="T181" s="175">
        <v>2.5</v>
      </c>
      <c r="U181" s="170">
        <v>340</v>
      </c>
      <c r="V181" s="193">
        <f t="shared" ref="V181:V210" si="77">S181*T181*U181</f>
        <v>332.99999999999994</v>
      </c>
      <c r="W181" s="182" t="s">
        <v>193</v>
      </c>
      <c r="X181" s="157">
        <v>0</v>
      </c>
      <c r="Y181" s="1325">
        <v>1</v>
      </c>
      <c r="Z181" s="157">
        <v>1</v>
      </c>
    </row>
    <row r="182" spans="2:28" ht="19.95" customHeight="1">
      <c r="B182" s="158" t="s">
        <v>1349</v>
      </c>
      <c r="C182" s="222" t="s">
        <v>114</v>
      </c>
      <c r="D182" s="195" t="s">
        <v>483</v>
      </c>
      <c r="E182" s="176" t="s">
        <v>55</v>
      </c>
      <c r="F182" s="175">
        <v>400</v>
      </c>
      <c r="G182" s="179">
        <v>0.37</v>
      </c>
      <c r="H182" s="176">
        <v>0.68</v>
      </c>
      <c r="I182" s="179">
        <v>0.73</v>
      </c>
      <c r="J182" s="229">
        <f t="shared" si="75"/>
        <v>0.74536663980660756</v>
      </c>
      <c r="K182" s="178">
        <v>1</v>
      </c>
      <c r="L182" s="179">
        <v>0.8</v>
      </c>
      <c r="M182" s="229">
        <f t="shared" si="74"/>
        <v>0.59629331184528611</v>
      </c>
      <c r="N182" s="178">
        <v>0</v>
      </c>
      <c r="O182" s="175">
        <v>0</v>
      </c>
      <c r="P182" s="197">
        <f t="shared" si="76"/>
        <v>0</v>
      </c>
      <c r="Q182" s="178">
        <v>1</v>
      </c>
      <c r="R182" s="175">
        <v>0.72</v>
      </c>
      <c r="S182" s="181">
        <f t="shared" ref="S182:S210" si="78">G182/H182*Q182*R182</f>
        <v>0.3917647058823529</v>
      </c>
      <c r="T182" s="175">
        <v>2.5</v>
      </c>
      <c r="U182" s="170">
        <v>340</v>
      </c>
      <c r="V182" s="193">
        <f t="shared" si="77"/>
        <v>332.99999999999994</v>
      </c>
      <c r="W182" s="182" t="s">
        <v>193</v>
      </c>
      <c r="X182" s="157">
        <v>0</v>
      </c>
      <c r="Y182" s="1326"/>
      <c r="Z182" s="157">
        <v>1</v>
      </c>
    </row>
    <row r="183" spans="2:28" ht="19.95" customHeight="1">
      <c r="B183" s="158" t="s">
        <v>1349</v>
      </c>
      <c r="C183" s="222" t="s">
        <v>115</v>
      </c>
      <c r="D183" s="195" t="s">
        <v>484</v>
      </c>
      <c r="E183" s="176" t="s">
        <v>55</v>
      </c>
      <c r="F183" s="175">
        <v>400</v>
      </c>
      <c r="G183" s="179">
        <v>0.37</v>
      </c>
      <c r="H183" s="176">
        <v>0.68</v>
      </c>
      <c r="I183" s="179">
        <v>0.73</v>
      </c>
      <c r="J183" s="229">
        <f t="shared" si="75"/>
        <v>0.74536663980660756</v>
      </c>
      <c r="K183" s="178">
        <v>1</v>
      </c>
      <c r="L183" s="179">
        <v>0.8</v>
      </c>
      <c r="M183" s="229">
        <f t="shared" si="74"/>
        <v>0.59629331184528611</v>
      </c>
      <c r="N183" s="178">
        <v>0</v>
      </c>
      <c r="O183" s="175">
        <v>0</v>
      </c>
      <c r="P183" s="197">
        <f t="shared" si="76"/>
        <v>0</v>
      </c>
      <c r="Q183" s="178">
        <v>1</v>
      </c>
      <c r="R183" s="175">
        <v>0.72</v>
      </c>
      <c r="S183" s="181">
        <f t="shared" si="78"/>
        <v>0.3917647058823529</v>
      </c>
      <c r="T183" s="175">
        <v>2.5</v>
      </c>
      <c r="U183" s="170">
        <v>340</v>
      </c>
      <c r="V183" s="193">
        <f t="shared" si="77"/>
        <v>332.99999999999994</v>
      </c>
      <c r="W183" s="182" t="s">
        <v>193</v>
      </c>
      <c r="X183" s="157">
        <v>0</v>
      </c>
      <c r="Y183" s="1326"/>
      <c r="Z183" s="157">
        <v>1</v>
      </c>
    </row>
    <row r="184" spans="2:28" ht="19.95" customHeight="1">
      <c r="B184" s="158" t="s">
        <v>1349</v>
      </c>
      <c r="C184" s="222" t="s">
        <v>405</v>
      </c>
      <c r="D184" s="195" t="s">
        <v>485</v>
      </c>
      <c r="E184" s="176" t="s">
        <v>55</v>
      </c>
      <c r="F184" s="175">
        <v>400</v>
      </c>
      <c r="G184" s="179">
        <v>0.37</v>
      </c>
      <c r="H184" s="176">
        <v>0.68</v>
      </c>
      <c r="I184" s="179">
        <v>0.73</v>
      </c>
      <c r="J184" s="229">
        <f>G184/H184/I184</f>
        <v>0.74536663980660756</v>
      </c>
      <c r="K184" s="178">
        <v>1</v>
      </c>
      <c r="L184" s="179">
        <v>0.8</v>
      </c>
      <c r="M184" s="229">
        <f>J184*K184*L184</f>
        <v>0.59629331184528611</v>
      </c>
      <c r="N184" s="178">
        <v>0</v>
      </c>
      <c r="O184" s="175">
        <v>0</v>
      </c>
      <c r="P184" s="197">
        <f>J184*N184*O184</f>
        <v>0</v>
      </c>
      <c r="Q184" s="178">
        <v>1</v>
      </c>
      <c r="R184" s="175">
        <v>0.72</v>
      </c>
      <c r="S184" s="181">
        <f>G184/H184*Q184*R184</f>
        <v>0.3917647058823529</v>
      </c>
      <c r="T184" s="175">
        <v>2.5</v>
      </c>
      <c r="U184" s="170">
        <v>340</v>
      </c>
      <c r="V184" s="193">
        <f>S184*T184*U184</f>
        <v>332.99999999999994</v>
      </c>
      <c r="W184" s="182" t="s">
        <v>193</v>
      </c>
      <c r="X184" s="157">
        <v>0</v>
      </c>
      <c r="Y184" s="1326"/>
      <c r="Z184" s="157">
        <v>1</v>
      </c>
    </row>
    <row r="185" spans="2:28" ht="19.95" customHeight="1">
      <c r="B185" s="158" t="s">
        <v>1349</v>
      </c>
      <c r="C185" s="222" t="s">
        <v>116</v>
      </c>
      <c r="D185" s="195" t="s">
        <v>486</v>
      </c>
      <c r="E185" s="176" t="s">
        <v>55</v>
      </c>
      <c r="F185" s="175">
        <v>400</v>
      </c>
      <c r="G185" s="179">
        <v>0.37</v>
      </c>
      <c r="H185" s="176">
        <v>0.68</v>
      </c>
      <c r="I185" s="179">
        <v>0.73</v>
      </c>
      <c r="J185" s="229">
        <f t="shared" si="75"/>
        <v>0.74536663980660756</v>
      </c>
      <c r="K185" s="178">
        <v>1</v>
      </c>
      <c r="L185" s="179">
        <v>0.8</v>
      </c>
      <c r="M185" s="229">
        <f t="shared" si="74"/>
        <v>0.59629331184528611</v>
      </c>
      <c r="N185" s="178">
        <v>0</v>
      </c>
      <c r="O185" s="175">
        <v>0</v>
      </c>
      <c r="P185" s="197">
        <f t="shared" si="76"/>
        <v>0</v>
      </c>
      <c r="Q185" s="178">
        <v>1</v>
      </c>
      <c r="R185" s="175">
        <v>0.72</v>
      </c>
      <c r="S185" s="181">
        <f t="shared" si="78"/>
        <v>0.3917647058823529</v>
      </c>
      <c r="T185" s="175">
        <v>2.5</v>
      </c>
      <c r="U185" s="170">
        <v>340</v>
      </c>
      <c r="V185" s="193">
        <f t="shared" si="77"/>
        <v>332.99999999999994</v>
      </c>
      <c r="W185" s="182" t="s">
        <v>193</v>
      </c>
      <c r="X185" s="157">
        <v>0</v>
      </c>
      <c r="Y185" s="1326"/>
      <c r="Z185" s="157">
        <v>1</v>
      </c>
    </row>
    <row r="186" spans="2:28" ht="19.95" customHeight="1">
      <c r="B186" s="158" t="s">
        <v>1349</v>
      </c>
      <c r="C186" s="222" t="s">
        <v>117</v>
      </c>
      <c r="D186" s="195" t="s">
        <v>487</v>
      </c>
      <c r="E186" s="176" t="s">
        <v>55</v>
      </c>
      <c r="F186" s="175">
        <v>400</v>
      </c>
      <c r="G186" s="179">
        <v>0.37</v>
      </c>
      <c r="H186" s="176">
        <v>0.68</v>
      </c>
      <c r="I186" s="179">
        <v>0.73</v>
      </c>
      <c r="J186" s="229">
        <f t="shared" si="75"/>
        <v>0.74536663980660756</v>
      </c>
      <c r="K186" s="178">
        <v>1</v>
      </c>
      <c r="L186" s="179">
        <v>0.8</v>
      </c>
      <c r="M186" s="229">
        <f t="shared" si="74"/>
        <v>0.59629331184528611</v>
      </c>
      <c r="N186" s="178">
        <v>0</v>
      </c>
      <c r="O186" s="175">
        <v>0</v>
      </c>
      <c r="P186" s="197">
        <f t="shared" si="76"/>
        <v>0</v>
      </c>
      <c r="Q186" s="178">
        <v>1</v>
      </c>
      <c r="R186" s="175">
        <v>0.72</v>
      </c>
      <c r="S186" s="181">
        <f t="shared" si="78"/>
        <v>0.3917647058823529</v>
      </c>
      <c r="T186" s="175">
        <v>2.5</v>
      </c>
      <c r="U186" s="170">
        <v>340</v>
      </c>
      <c r="V186" s="193">
        <f t="shared" si="77"/>
        <v>332.99999999999994</v>
      </c>
      <c r="W186" s="182" t="s">
        <v>193</v>
      </c>
      <c r="X186" s="157">
        <v>0</v>
      </c>
      <c r="Y186" s="1326"/>
      <c r="Z186" s="157">
        <v>1</v>
      </c>
    </row>
    <row r="187" spans="2:28" ht="19.95" customHeight="1">
      <c r="B187" s="158" t="s">
        <v>1349</v>
      </c>
      <c r="C187" s="222" t="s">
        <v>406</v>
      </c>
      <c r="D187" s="195" t="s">
        <v>488</v>
      </c>
      <c r="E187" s="176" t="s">
        <v>55</v>
      </c>
      <c r="F187" s="175">
        <v>400</v>
      </c>
      <c r="G187" s="179">
        <v>0.37</v>
      </c>
      <c r="H187" s="176">
        <v>0.68</v>
      </c>
      <c r="I187" s="179">
        <v>0.73</v>
      </c>
      <c r="J187" s="229">
        <f>G187/H187/I187</f>
        <v>0.74536663980660756</v>
      </c>
      <c r="K187" s="178">
        <v>1</v>
      </c>
      <c r="L187" s="179">
        <v>0.8</v>
      </c>
      <c r="M187" s="229">
        <f>J187*K187*L187</f>
        <v>0.59629331184528611</v>
      </c>
      <c r="N187" s="178">
        <v>0</v>
      </c>
      <c r="O187" s="175">
        <v>0</v>
      </c>
      <c r="P187" s="197">
        <f>J187*N187*O187</f>
        <v>0</v>
      </c>
      <c r="Q187" s="178">
        <v>1</v>
      </c>
      <c r="R187" s="175">
        <v>0.72</v>
      </c>
      <c r="S187" s="181">
        <f>G187/H187*Q187*R187</f>
        <v>0.3917647058823529</v>
      </c>
      <c r="T187" s="175">
        <v>2.5</v>
      </c>
      <c r="U187" s="170">
        <v>340</v>
      </c>
      <c r="V187" s="193">
        <f>S187*T187*U187</f>
        <v>332.99999999999994</v>
      </c>
      <c r="W187" s="182" t="s">
        <v>193</v>
      </c>
      <c r="X187" s="157">
        <v>0</v>
      </c>
      <c r="Y187" s="1327"/>
      <c r="Z187" s="157">
        <v>1</v>
      </c>
    </row>
    <row r="188" spans="2:28" ht="19.95" customHeight="1">
      <c r="B188" s="158" t="s">
        <v>1349</v>
      </c>
      <c r="C188" s="222" t="s">
        <v>118</v>
      </c>
      <c r="D188" s="195" t="s">
        <v>489</v>
      </c>
      <c r="E188" s="176" t="s">
        <v>55</v>
      </c>
      <c r="F188" s="175">
        <v>400</v>
      </c>
      <c r="G188" s="179">
        <v>0.37</v>
      </c>
      <c r="H188" s="176">
        <v>0.68</v>
      </c>
      <c r="I188" s="179">
        <v>0.73</v>
      </c>
      <c r="J188" s="229">
        <f t="shared" si="75"/>
        <v>0.74536663980660756</v>
      </c>
      <c r="K188" s="178">
        <v>1</v>
      </c>
      <c r="L188" s="179">
        <v>0.8</v>
      </c>
      <c r="M188" s="229">
        <f t="shared" si="74"/>
        <v>0.59629331184528611</v>
      </c>
      <c r="N188" s="178">
        <v>0</v>
      </c>
      <c r="O188" s="175">
        <v>0</v>
      </c>
      <c r="P188" s="197">
        <f t="shared" si="76"/>
        <v>0</v>
      </c>
      <c r="Q188" s="178">
        <v>1</v>
      </c>
      <c r="R188" s="175">
        <v>0.72</v>
      </c>
      <c r="S188" s="181">
        <f t="shared" si="78"/>
        <v>0.3917647058823529</v>
      </c>
      <c r="T188" s="175">
        <v>2.5</v>
      </c>
      <c r="U188" s="170">
        <v>340</v>
      </c>
      <c r="V188" s="193">
        <f t="shared" si="77"/>
        <v>332.99999999999994</v>
      </c>
      <c r="W188" s="182" t="s">
        <v>193</v>
      </c>
      <c r="X188" s="157">
        <v>0</v>
      </c>
      <c r="Y188" s="1325">
        <v>1</v>
      </c>
      <c r="Z188" s="157">
        <v>1</v>
      </c>
    </row>
    <row r="189" spans="2:28" ht="19.95" customHeight="1">
      <c r="B189" s="158" t="s">
        <v>1349</v>
      </c>
      <c r="C189" s="222" t="s">
        <v>119</v>
      </c>
      <c r="D189" s="195" t="s">
        <v>490</v>
      </c>
      <c r="E189" s="176" t="s">
        <v>55</v>
      </c>
      <c r="F189" s="175">
        <v>400</v>
      </c>
      <c r="G189" s="179">
        <v>0.37</v>
      </c>
      <c r="H189" s="176">
        <v>0.68</v>
      </c>
      <c r="I189" s="179">
        <v>0.73</v>
      </c>
      <c r="J189" s="229">
        <f t="shared" si="75"/>
        <v>0.74536663980660756</v>
      </c>
      <c r="K189" s="178">
        <v>1</v>
      </c>
      <c r="L189" s="179">
        <v>0.8</v>
      </c>
      <c r="M189" s="229">
        <f t="shared" si="74"/>
        <v>0.59629331184528611</v>
      </c>
      <c r="N189" s="178">
        <v>0</v>
      </c>
      <c r="O189" s="175">
        <v>0</v>
      </c>
      <c r="P189" s="197">
        <f t="shared" si="76"/>
        <v>0</v>
      </c>
      <c r="Q189" s="178">
        <v>1</v>
      </c>
      <c r="R189" s="175">
        <v>0.72</v>
      </c>
      <c r="S189" s="181">
        <f t="shared" si="78"/>
        <v>0.3917647058823529</v>
      </c>
      <c r="T189" s="175">
        <v>2.5</v>
      </c>
      <c r="U189" s="170">
        <v>340</v>
      </c>
      <c r="V189" s="193">
        <f t="shared" si="77"/>
        <v>332.99999999999994</v>
      </c>
      <c r="W189" s="182" t="s">
        <v>193</v>
      </c>
      <c r="X189" s="157">
        <v>0</v>
      </c>
      <c r="Y189" s="1326"/>
      <c r="Z189" s="157">
        <v>1</v>
      </c>
    </row>
    <row r="190" spans="2:28" ht="19.95" customHeight="1">
      <c r="B190" s="158" t="s">
        <v>1349</v>
      </c>
      <c r="C190" s="222" t="s">
        <v>276</v>
      </c>
      <c r="D190" s="195" t="s">
        <v>491</v>
      </c>
      <c r="E190" s="176" t="s">
        <v>55</v>
      </c>
      <c r="F190" s="175">
        <v>400</v>
      </c>
      <c r="G190" s="179">
        <v>0.37</v>
      </c>
      <c r="H190" s="176">
        <v>0.68</v>
      </c>
      <c r="I190" s="179">
        <v>0.73</v>
      </c>
      <c r="J190" s="229">
        <f t="shared" si="75"/>
        <v>0.74536663980660756</v>
      </c>
      <c r="K190" s="178">
        <v>1</v>
      </c>
      <c r="L190" s="179">
        <v>0.8</v>
      </c>
      <c r="M190" s="229">
        <f t="shared" si="74"/>
        <v>0.59629331184528611</v>
      </c>
      <c r="N190" s="178">
        <v>0</v>
      </c>
      <c r="O190" s="175">
        <v>0</v>
      </c>
      <c r="P190" s="197">
        <f t="shared" si="76"/>
        <v>0</v>
      </c>
      <c r="Q190" s="178">
        <v>1</v>
      </c>
      <c r="R190" s="175">
        <v>0.72</v>
      </c>
      <c r="S190" s="181">
        <f t="shared" si="78"/>
        <v>0.3917647058823529</v>
      </c>
      <c r="T190" s="175">
        <v>2.5</v>
      </c>
      <c r="U190" s="170">
        <v>340</v>
      </c>
      <c r="V190" s="193">
        <f t="shared" si="77"/>
        <v>332.99999999999994</v>
      </c>
      <c r="W190" s="182" t="s">
        <v>193</v>
      </c>
      <c r="X190" s="157">
        <v>0</v>
      </c>
      <c r="Y190" s="1326"/>
      <c r="Z190" s="157">
        <v>1</v>
      </c>
    </row>
    <row r="191" spans="2:28" ht="19.95" customHeight="1">
      <c r="B191" s="158" t="s">
        <v>1349</v>
      </c>
      <c r="C191" s="222" t="s">
        <v>120</v>
      </c>
      <c r="D191" s="195" t="s">
        <v>492</v>
      </c>
      <c r="E191" s="176" t="s">
        <v>55</v>
      </c>
      <c r="F191" s="175">
        <v>400</v>
      </c>
      <c r="G191" s="179">
        <v>0.37</v>
      </c>
      <c r="H191" s="176">
        <v>0.68</v>
      </c>
      <c r="I191" s="179">
        <v>0.73</v>
      </c>
      <c r="J191" s="229">
        <f t="shared" si="75"/>
        <v>0.74536663980660756</v>
      </c>
      <c r="K191" s="178">
        <v>1</v>
      </c>
      <c r="L191" s="179">
        <v>0.8</v>
      </c>
      <c r="M191" s="229">
        <f t="shared" si="74"/>
        <v>0.59629331184528611</v>
      </c>
      <c r="N191" s="178">
        <v>0</v>
      </c>
      <c r="O191" s="175">
        <v>0</v>
      </c>
      <c r="P191" s="197">
        <f t="shared" si="76"/>
        <v>0</v>
      </c>
      <c r="Q191" s="178">
        <v>1</v>
      </c>
      <c r="R191" s="175">
        <v>0.72</v>
      </c>
      <c r="S191" s="181">
        <f t="shared" si="78"/>
        <v>0.3917647058823529</v>
      </c>
      <c r="T191" s="175">
        <v>2.5</v>
      </c>
      <c r="U191" s="170">
        <v>340</v>
      </c>
      <c r="V191" s="193">
        <f t="shared" si="77"/>
        <v>332.99999999999994</v>
      </c>
      <c r="W191" s="182" t="s">
        <v>193</v>
      </c>
      <c r="X191" s="157">
        <v>0</v>
      </c>
      <c r="Y191" s="1326"/>
      <c r="Z191" s="157">
        <v>1</v>
      </c>
    </row>
    <row r="192" spans="2:28" ht="19.95" customHeight="1">
      <c r="B192" s="158" t="s">
        <v>1349</v>
      </c>
      <c r="C192" s="222" t="s">
        <v>121</v>
      </c>
      <c r="D192" s="195" t="s">
        <v>493</v>
      </c>
      <c r="E192" s="176" t="s">
        <v>55</v>
      </c>
      <c r="F192" s="175">
        <v>400</v>
      </c>
      <c r="G192" s="179">
        <v>0.37</v>
      </c>
      <c r="H192" s="176">
        <v>0.68</v>
      </c>
      <c r="I192" s="179">
        <v>0.73</v>
      </c>
      <c r="J192" s="229">
        <f t="shared" si="75"/>
        <v>0.74536663980660756</v>
      </c>
      <c r="K192" s="178">
        <v>1</v>
      </c>
      <c r="L192" s="179">
        <v>0.8</v>
      </c>
      <c r="M192" s="229">
        <f t="shared" si="74"/>
        <v>0.59629331184528611</v>
      </c>
      <c r="N192" s="178">
        <v>0</v>
      </c>
      <c r="O192" s="175">
        <v>0</v>
      </c>
      <c r="P192" s="197">
        <f t="shared" si="76"/>
        <v>0</v>
      </c>
      <c r="Q192" s="178">
        <v>1</v>
      </c>
      <c r="R192" s="175">
        <v>0.72</v>
      </c>
      <c r="S192" s="181">
        <f t="shared" si="78"/>
        <v>0.3917647058823529</v>
      </c>
      <c r="T192" s="175">
        <v>2.5</v>
      </c>
      <c r="U192" s="170">
        <v>340</v>
      </c>
      <c r="V192" s="193">
        <f t="shared" si="77"/>
        <v>332.99999999999994</v>
      </c>
      <c r="W192" s="182" t="s">
        <v>193</v>
      </c>
      <c r="X192" s="157">
        <v>0</v>
      </c>
      <c r="Y192" s="1327"/>
      <c r="Z192" s="157">
        <v>1</v>
      </c>
    </row>
    <row r="193" spans="2:26" ht="19.95" customHeight="1">
      <c r="B193" s="158" t="s">
        <v>1349</v>
      </c>
      <c r="C193" s="222" t="s">
        <v>122</v>
      </c>
      <c r="D193" s="195" t="s">
        <v>494</v>
      </c>
      <c r="E193" s="176" t="s">
        <v>55</v>
      </c>
      <c r="F193" s="175">
        <v>400</v>
      </c>
      <c r="G193" s="179">
        <v>0.37</v>
      </c>
      <c r="H193" s="176">
        <v>0.68</v>
      </c>
      <c r="I193" s="179">
        <v>0.73</v>
      </c>
      <c r="J193" s="229">
        <f t="shared" si="75"/>
        <v>0.74536663980660756</v>
      </c>
      <c r="K193" s="178">
        <v>1</v>
      </c>
      <c r="L193" s="179">
        <v>0.8</v>
      </c>
      <c r="M193" s="229">
        <f t="shared" si="74"/>
        <v>0.59629331184528611</v>
      </c>
      <c r="N193" s="178">
        <v>0</v>
      </c>
      <c r="O193" s="175">
        <v>0</v>
      </c>
      <c r="P193" s="197">
        <f t="shared" si="76"/>
        <v>0</v>
      </c>
      <c r="Q193" s="178">
        <v>1</v>
      </c>
      <c r="R193" s="175">
        <v>0.72</v>
      </c>
      <c r="S193" s="181">
        <f t="shared" si="78"/>
        <v>0.3917647058823529</v>
      </c>
      <c r="T193" s="175">
        <v>2.5</v>
      </c>
      <c r="U193" s="170">
        <v>340</v>
      </c>
      <c r="V193" s="193">
        <f t="shared" si="77"/>
        <v>332.99999999999994</v>
      </c>
      <c r="W193" s="182" t="s">
        <v>193</v>
      </c>
      <c r="X193" s="157">
        <v>0</v>
      </c>
      <c r="Y193" s="1326">
        <v>1</v>
      </c>
      <c r="Z193" s="157">
        <v>1</v>
      </c>
    </row>
    <row r="194" spans="2:26" ht="19.95" customHeight="1">
      <c r="B194" s="158" t="s">
        <v>1349</v>
      </c>
      <c r="C194" s="222" t="s">
        <v>123</v>
      </c>
      <c r="D194" s="195" t="s">
        <v>495</v>
      </c>
      <c r="E194" s="176" t="s">
        <v>55</v>
      </c>
      <c r="F194" s="175">
        <v>400</v>
      </c>
      <c r="G194" s="179">
        <v>0.37</v>
      </c>
      <c r="H194" s="176">
        <v>0.68</v>
      </c>
      <c r="I194" s="179">
        <v>0.73</v>
      </c>
      <c r="J194" s="229">
        <f t="shared" si="75"/>
        <v>0.74536663980660756</v>
      </c>
      <c r="K194" s="178">
        <v>1</v>
      </c>
      <c r="L194" s="179">
        <v>0.8</v>
      </c>
      <c r="M194" s="229">
        <f t="shared" si="74"/>
        <v>0.59629331184528611</v>
      </c>
      <c r="N194" s="178">
        <v>0</v>
      </c>
      <c r="O194" s="175">
        <v>0</v>
      </c>
      <c r="P194" s="197">
        <f t="shared" si="76"/>
        <v>0</v>
      </c>
      <c r="Q194" s="178">
        <v>1</v>
      </c>
      <c r="R194" s="175">
        <v>0.72</v>
      </c>
      <c r="S194" s="181">
        <f t="shared" si="78"/>
        <v>0.3917647058823529</v>
      </c>
      <c r="T194" s="175">
        <v>2.5</v>
      </c>
      <c r="U194" s="170">
        <v>340</v>
      </c>
      <c r="V194" s="193">
        <f t="shared" si="77"/>
        <v>332.99999999999994</v>
      </c>
      <c r="W194" s="182" t="s">
        <v>193</v>
      </c>
      <c r="X194" s="157">
        <v>0</v>
      </c>
      <c r="Y194" s="1326"/>
      <c r="Z194" s="157">
        <v>1</v>
      </c>
    </row>
    <row r="195" spans="2:26" ht="19.95" customHeight="1">
      <c r="B195" s="158" t="s">
        <v>1349</v>
      </c>
      <c r="C195" s="222" t="s">
        <v>124</v>
      </c>
      <c r="D195" s="195" t="s">
        <v>496</v>
      </c>
      <c r="E195" s="176" t="s">
        <v>55</v>
      </c>
      <c r="F195" s="175">
        <v>400</v>
      </c>
      <c r="G195" s="179">
        <v>0.37</v>
      </c>
      <c r="H195" s="176">
        <v>0.68</v>
      </c>
      <c r="I195" s="179">
        <v>0.73</v>
      </c>
      <c r="J195" s="229">
        <f t="shared" si="75"/>
        <v>0.74536663980660756</v>
      </c>
      <c r="K195" s="178">
        <v>1</v>
      </c>
      <c r="L195" s="179">
        <v>0.8</v>
      </c>
      <c r="M195" s="229">
        <f t="shared" si="74"/>
        <v>0.59629331184528611</v>
      </c>
      <c r="N195" s="178">
        <v>0</v>
      </c>
      <c r="O195" s="175">
        <v>0</v>
      </c>
      <c r="P195" s="197">
        <f t="shared" si="76"/>
        <v>0</v>
      </c>
      <c r="Q195" s="178">
        <v>1</v>
      </c>
      <c r="R195" s="175">
        <v>0.72</v>
      </c>
      <c r="S195" s="181">
        <f t="shared" si="78"/>
        <v>0.3917647058823529</v>
      </c>
      <c r="T195" s="175">
        <v>2.5</v>
      </c>
      <c r="U195" s="170">
        <v>340</v>
      </c>
      <c r="V195" s="193">
        <f t="shared" si="77"/>
        <v>332.99999999999994</v>
      </c>
      <c r="W195" s="182" t="s">
        <v>193</v>
      </c>
      <c r="X195" s="157">
        <v>0</v>
      </c>
      <c r="Y195" s="1326"/>
      <c r="Z195" s="157">
        <v>1</v>
      </c>
    </row>
    <row r="196" spans="2:26" ht="19.95" customHeight="1">
      <c r="B196" s="158" t="s">
        <v>1349</v>
      </c>
      <c r="C196" s="222" t="s">
        <v>125</v>
      </c>
      <c r="D196" s="195" t="s">
        <v>497</v>
      </c>
      <c r="E196" s="176" t="s">
        <v>55</v>
      </c>
      <c r="F196" s="175">
        <v>400</v>
      </c>
      <c r="G196" s="179">
        <v>0.37</v>
      </c>
      <c r="H196" s="176">
        <v>0.68</v>
      </c>
      <c r="I196" s="179">
        <v>0.73</v>
      </c>
      <c r="J196" s="229">
        <f t="shared" si="75"/>
        <v>0.74536663980660756</v>
      </c>
      <c r="K196" s="178">
        <v>1</v>
      </c>
      <c r="L196" s="179">
        <v>0.8</v>
      </c>
      <c r="M196" s="229">
        <f t="shared" si="74"/>
        <v>0.59629331184528611</v>
      </c>
      <c r="N196" s="178">
        <v>0</v>
      </c>
      <c r="O196" s="175">
        <v>0</v>
      </c>
      <c r="P196" s="197">
        <f t="shared" si="76"/>
        <v>0</v>
      </c>
      <c r="Q196" s="178">
        <v>1</v>
      </c>
      <c r="R196" s="175">
        <v>0.72</v>
      </c>
      <c r="S196" s="181">
        <f t="shared" si="78"/>
        <v>0.3917647058823529</v>
      </c>
      <c r="T196" s="175">
        <v>2.5</v>
      </c>
      <c r="U196" s="170">
        <v>340</v>
      </c>
      <c r="V196" s="193">
        <f t="shared" si="77"/>
        <v>332.99999999999994</v>
      </c>
      <c r="W196" s="182" t="s">
        <v>193</v>
      </c>
      <c r="X196" s="157">
        <v>0</v>
      </c>
      <c r="Y196" s="1326"/>
      <c r="Z196" s="157">
        <v>1</v>
      </c>
    </row>
    <row r="197" spans="2:26" ht="19.95" customHeight="1">
      <c r="B197" s="158" t="s">
        <v>1349</v>
      </c>
      <c r="C197" s="222" t="s">
        <v>126</v>
      </c>
      <c r="D197" s="195" t="s">
        <v>498</v>
      </c>
      <c r="E197" s="176" t="s">
        <v>55</v>
      </c>
      <c r="F197" s="175">
        <v>400</v>
      </c>
      <c r="G197" s="179">
        <v>0.37</v>
      </c>
      <c r="H197" s="176">
        <v>0.68</v>
      </c>
      <c r="I197" s="179">
        <v>0.73</v>
      </c>
      <c r="J197" s="229">
        <f t="shared" si="75"/>
        <v>0.74536663980660756</v>
      </c>
      <c r="K197" s="178">
        <v>1</v>
      </c>
      <c r="L197" s="179">
        <v>0.8</v>
      </c>
      <c r="M197" s="229">
        <f t="shared" si="74"/>
        <v>0.59629331184528611</v>
      </c>
      <c r="N197" s="178">
        <v>0</v>
      </c>
      <c r="O197" s="175">
        <v>0</v>
      </c>
      <c r="P197" s="197">
        <f t="shared" si="76"/>
        <v>0</v>
      </c>
      <c r="Q197" s="178">
        <v>1</v>
      </c>
      <c r="R197" s="175">
        <v>0.72</v>
      </c>
      <c r="S197" s="181">
        <f t="shared" si="78"/>
        <v>0.3917647058823529</v>
      </c>
      <c r="T197" s="175">
        <v>2.5</v>
      </c>
      <c r="U197" s="170">
        <v>340</v>
      </c>
      <c r="V197" s="193">
        <f t="shared" si="77"/>
        <v>332.99999999999994</v>
      </c>
      <c r="W197" s="182" t="s">
        <v>193</v>
      </c>
      <c r="X197" s="157">
        <v>0</v>
      </c>
      <c r="Y197" s="1326"/>
      <c r="Z197" s="157">
        <v>1</v>
      </c>
    </row>
    <row r="198" spans="2:26" ht="19.95" customHeight="1">
      <c r="B198" s="158" t="s">
        <v>1349</v>
      </c>
      <c r="C198" s="222" t="s">
        <v>127</v>
      </c>
      <c r="D198" s="195" t="s">
        <v>499</v>
      </c>
      <c r="E198" s="176" t="s">
        <v>55</v>
      </c>
      <c r="F198" s="175">
        <v>400</v>
      </c>
      <c r="G198" s="179">
        <v>0.37</v>
      </c>
      <c r="H198" s="176">
        <v>0.68</v>
      </c>
      <c r="I198" s="179">
        <v>0.73</v>
      </c>
      <c r="J198" s="229">
        <f t="shared" si="75"/>
        <v>0.74536663980660756</v>
      </c>
      <c r="K198" s="178">
        <v>1</v>
      </c>
      <c r="L198" s="179">
        <v>0.8</v>
      </c>
      <c r="M198" s="229">
        <f t="shared" si="74"/>
        <v>0.59629331184528611</v>
      </c>
      <c r="N198" s="178">
        <v>0</v>
      </c>
      <c r="O198" s="175">
        <v>0</v>
      </c>
      <c r="P198" s="197">
        <f t="shared" si="76"/>
        <v>0</v>
      </c>
      <c r="Q198" s="178">
        <v>1</v>
      </c>
      <c r="R198" s="175">
        <v>0.72</v>
      </c>
      <c r="S198" s="181">
        <f t="shared" si="78"/>
        <v>0.3917647058823529</v>
      </c>
      <c r="T198" s="175">
        <v>2.5</v>
      </c>
      <c r="U198" s="170">
        <v>340</v>
      </c>
      <c r="V198" s="193">
        <f t="shared" si="77"/>
        <v>332.99999999999994</v>
      </c>
      <c r="W198" s="182" t="s">
        <v>193</v>
      </c>
      <c r="X198" s="157">
        <v>0</v>
      </c>
      <c r="Y198" s="1327"/>
      <c r="Z198" s="157">
        <v>1</v>
      </c>
    </row>
    <row r="199" spans="2:26" ht="19.95" customHeight="1">
      <c r="B199" s="158" t="s">
        <v>1349</v>
      </c>
      <c r="C199" s="183" t="s">
        <v>1050</v>
      </c>
      <c r="D199" s="195" t="s">
        <v>502</v>
      </c>
      <c r="E199" s="176" t="s">
        <v>55</v>
      </c>
      <c r="F199" s="175">
        <v>400</v>
      </c>
      <c r="G199" s="179">
        <v>0.75</v>
      </c>
      <c r="H199" s="176">
        <v>0.82499999999999996</v>
      </c>
      <c r="I199" s="175">
        <v>0.75</v>
      </c>
      <c r="J199" s="229">
        <f t="shared" si="75"/>
        <v>1.2121212121212122</v>
      </c>
      <c r="K199" s="178">
        <v>1</v>
      </c>
      <c r="L199" s="179">
        <v>0.9</v>
      </c>
      <c r="M199" s="229">
        <f t="shared" si="74"/>
        <v>1.0909090909090911</v>
      </c>
      <c r="N199" s="178">
        <v>0</v>
      </c>
      <c r="O199" s="175">
        <v>0</v>
      </c>
      <c r="P199" s="197">
        <f t="shared" si="76"/>
        <v>0</v>
      </c>
      <c r="Q199" s="178">
        <v>1</v>
      </c>
      <c r="R199" s="175">
        <v>0.9</v>
      </c>
      <c r="S199" s="181">
        <f t="shared" si="78"/>
        <v>0.81818181818181823</v>
      </c>
      <c r="T199" s="175">
        <v>24</v>
      </c>
      <c r="U199" s="170">
        <v>340</v>
      </c>
      <c r="V199" s="193">
        <f t="shared" si="77"/>
        <v>6676.363636363636</v>
      </c>
      <c r="W199" s="182" t="s">
        <v>193</v>
      </c>
      <c r="X199" s="535">
        <v>0</v>
      </c>
      <c r="Y199" s="1368">
        <v>1</v>
      </c>
      <c r="Z199" s="157">
        <v>1</v>
      </c>
    </row>
    <row r="200" spans="2:26" ht="19.95" customHeight="1">
      <c r="B200" s="158" t="s">
        <v>1349</v>
      </c>
      <c r="C200" s="183" t="s">
        <v>1051</v>
      </c>
      <c r="D200" s="195" t="s">
        <v>503</v>
      </c>
      <c r="E200" s="176" t="s">
        <v>55</v>
      </c>
      <c r="F200" s="175">
        <v>400</v>
      </c>
      <c r="G200" s="179">
        <v>0.75</v>
      </c>
      <c r="H200" s="176">
        <v>0.82499999999999996</v>
      </c>
      <c r="I200" s="175">
        <v>0.75</v>
      </c>
      <c r="J200" s="229">
        <f t="shared" si="75"/>
        <v>1.2121212121212122</v>
      </c>
      <c r="K200" s="178">
        <v>1</v>
      </c>
      <c r="L200" s="179">
        <v>0.9</v>
      </c>
      <c r="M200" s="229">
        <f t="shared" si="74"/>
        <v>1.0909090909090911</v>
      </c>
      <c r="N200" s="178">
        <v>0</v>
      </c>
      <c r="O200" s="175">
        <v>0</v>
      </c>
      <c r="P200" s="197">
        <f t="shared" si="76"/>
        <v>0</v>
      </c>
      <c r="Q200" s="178">
        <v>1</v>
      </c>
      <c r="R200" s="175">
        <v>0.9</v>
      </c>
      <c r="S200" s="181">
        <f t="shared" si="78"/>
        <v>0.81818181818181823</v>
      </c>
      <c r="T200" s="175">
        <v>24</v>
      </c>
      <c r="U200" s="170">
        <v>340</v>
      </c>
      <c r="V200" s="193">
        <f t="shared" si="77"/>
        <v>6676.363636363636</v>
      </c>
      <c r="W200" s="182" t="s">
        <v>193</v>
      </c>
      <c r="X200" s="535">
        <v>0</v>
      </c>
      <c r="Y200" s="1363"/>
      <c r="Z200" s="157">
        <v>1</v>
      </c>
    </row>
    <row r="201" spans="2:26" ht="19.95" customHeight="1">
      <c r="B201" s="158" t="s">
        <v>1349</v>
      </c>
      <c r="C201" s="183" t="s">
        <v>1052</v>
      </c>
      <c r="D201" s="195" t="s">
        <v>504</v>
      </c>
      <c r="E201" s="176" t="s">
        <v>55</v>
      </c>
      <c r="F201" s="175">
        <v>400</v>
      </c>
      <c r="G201" s="179">
        <v>0.75</v>
      </c>
      <c r="H201" s="176">
        <v>0.82499999999999996</v>
      </c>
      <c r="I201" s="175">
        <v>0.75</v>
      </c>
      <c r="J201" s="229">
        <f t="shared" si="75"/>
        <v>1.2121212121212122</v>
      </c>
      <c r="K201" s="178">
        <v>1</v>
      </c>
      <c r="L201" s="179">
        <v>0.9</v>
      </c>
      <c r="M201" s="229">
        <f t="shared" si="74"/>
        <v>1.0909090909090911</v>
      </c>
      <c r="N201" s="178">
        <v>0</v>
      </c>
      <c r="O201" s="175">
        <v>0</v>
      </c>
      <c r="P201" s="197">
        <f t="shared" si="76"/>
        <v>0</v>
      </c>
      <c r="Q201" s="178">
        <v>1</v>
      </c>
      <c r="R201" s="175">
        <v>0.9</v>
      </c>
      <c r="S201" s="181">
        <f t="shared" si="78"/>
        <v>0.81818181818181823</v>
      </c>
      <c r="T201" s="175">
        <v>24</v>
      </c>
      <c r="U201" s="170">
        <v>340</v>
      </c>
      <c r="V201" s="193">
        <f t="shared" si="77"/>
        <v>6676.363636363636</v>
      </c>
      <c r="W201" s="182" t="s">
        <v>193</v>
      </c>
      <c r="X201" s="535">
        <v>0</v>
      </c>
      <c r="Y201" s="1363"/>
      <c r="Z201" s="157">
        <v>1</v>
      </c>
    </row>
    <row r="202" spans="2:26" ht="19.95" customHeight="1">
      <c r="B202" s="158" t="s">
        <v>1349</v>
      </c>
      <c r="C202" s="183" t="s">
        <v>1053</v>
      </c>
      <c r="D202" s="195" t="s">
        <v>505</v>
      </c>
      <c r="E202" s="176" t="s">
        <v>55</v>
      </c>
      <c r="F202" s="175">
        <v>400</v>
      </c>
      <c r="G202" s="179">
        <v>0.75</v>
      </c>
      <c r="H202" s="176">
        <v>0.82499999999999996</v>
      </c>
      <c r="I202" s="175">
        <v>0.75</v>
      </c>
      <c r="J202" s="229">
        <f t="shared" si="75"/>
        <v>1.2121212121212122</v>
      </c>
      <c r="K202" s="178">
        <v>1</v>
      </c>
      <c r="L202" s="179">
        <v>0.9</v>
      </c>
      <c r="M202" s="229">
        <f t="shared" si="74"/>
        <v>1.0909090909090911</v>
      </c>
      <c r="N202" s="178">
        <v>0</v>
      </c>
      <c r="O202" s="175">
        <v>0</v>
      </c>
      <c r="P202" s="197">
        <f t="shared" si="76"/>
        <v>0</v>
      </c>
      <c r="Q202" s="178">
        <v>1</v>
      </c>
      <c r="R202" s="175">
        <v>0.9</v>
      </c>
      <c r="S202" s="181">
        <f t="shared" si="78"/>
        <v>0.81818181818181823</v>
      </c>
      <c r="T202" s="175">
        <v>24</v>
      </c>
      <c r="U202" s="170">
        <v>340</v>
      </c>
      <c r="V202" s="193">
        <f t="shared" si="77"/>
        <v>6676.363636363636</v>
      </c>
      <c r="W202" s="182" t="s">
        <v>193</v>
      </c>
      <c r="X202" s="535">
        <v>0</v>
      </c>
      <c r="Y202" s="1363"/>
      <c r="Z202" s="157">
        <v>1</v>
      </c>
    </row>
    <row r="203" spans="2:26" ht="19.95" customHeight="1">
      <c r="B203" s="158" t="s">
        <v>1349</v>
      </c>
      <c r="C203" s="183" t="s">
        <v>1054</v>
      </c>
      <c r="D203" s="195" t="s">
        <v>506</v>
      </c>
      <c r="E203" s="176" t="s">
        <v>55</v>
      </c>
      <c r="F203" s="175">
        <v>400</v>
      </c>
      <c r="G203" s="179">
        <v>0.75</v>
      </c>
      <c r="H203" s="176">
        <v>0.82499999999999996</v>
      </c>
      <c r="I203" s="175">
        <v>0.75</v>
      </c>
      <c r="J203" s="229">
        <f t="shared" si="75"/>
        <v>1.2121212121212122</v>
      </c>
      <c r="K203" s="178">
        <v>1</v>
      </c>
      <c r="L203" s="179">
        <v>0.9</v>
      </c>
      <c r="M203" s="229">
        <f t="shared" si="74"/>
        <v>1.0909090909090911</v>
      </c>
      <c r="N203" s="178">
        <v>0</v>
      </c>
      <c r="O203" s="175">
        <v>0</v>
      </c>
      <c r="P203" s="197">
        <f t="shared" si="76"/>
        <v>0</v>
      </c>
      <c r="Q203" s="178">
        <v>1</v>
      </c>
      <c r="R203" s="175">
        <v>0.9</v>
      </c>
      <c r="S203" s="181">
        <f t="shared" si="78"/>
        <v>0.81818181818181823</v>
      </c>
      <c r="T203" s="175">
        <v>24</v>
      </c>
      <c r="U203" s="170">
        <v>340</v>
      </c>
      <c r="V203" s="193">
        <f t="shared" si="77"/>
        <v>6676.363636363636</v>
      </c>
      <c r="W203" s="182" t="s">
        <v>193</v>
      </c>
      <c r="X203" s="535">
        <v>0</v>
      </c>
      <c r="Y203" s="1368">
        <v>1</v>
      </c>
      <c r="Z203" s="157">
        <v>1</v>
      </c>
    </row>
    <row r="204" spans="2:26" ht="19.95" customHeight="1">
      <c r="B204" s="158" t="s">
        <v>1349</v>
      </c>
      <c r="C204" s="183" t="s">
        <v>1055</v>
      </c>
      <c r="D204" s="195" t="s">
        <v>507</v>
      </c>
      <c r="E204" s="176" t="s">
        <v>55</v>
      </c>
      <c r="F204" s="175">
        <v>400</v>
      </c>
      <c r="G204" s="179">
        <v>0.75</v>
      </c>
      <c r="H204" s="176">
        <v>0.82499999999999996</v>
      </c>
      <c r="I204" s="175">
        <v>0.75</v>
      </c>
      <c r="J204" s="229">
        <f t="shared" si="75"/>
        <v>1.2121212121212122</v>
      </c>
      <c r="K204" s="178">
        <v>1</v>
      </c>
      <c r="L204" s="179">
        <v>0.9</v>
      </c>
      <c r="M204" s="229">
        <f t="shared" si="74"/>
        <v>1.0909090909090911</v>
      </c>
      <c r="N204" s="178">
        <v>0</v>
      </c>
      <c r="O204" s="175">
        <v>0</v>
      </c>
      <c r="P204" s="197">
        <f t="shared" si="76"/>
        <v>0</v>
      </c>
      <c r="Q204" s="178">
        <v>1</v>
      </c>
      <c r="R204" s="175">
        <v>0.9</v>
      </c>
      <c r="S204" s="181">
        <f t="shared" si="78"/>
        <v>0.81818181818181823</v>
      </c>
      <c r="T204" s="175">
        <v>24</v>
      </c>
      <c r="U204" s="170">
        <v>340</v>
      </c>
      <c r="V204" s="193">
        <f t="shared" si="77"/>
        <v>6676.363636363636</v>
      </c>
      <c r="W204" s="182" t="s">
        <v>193</v>
      </c>
      <c r="X204" s="535">
        <v>0</v>
      </c>
      <c r="Y204" s="1363"/>
      <c r="Z204" s="157">
        <v>1</v>
      </c>
    </row>
    <row r="205" spans="2:26" ht="19.95" customHeight="1">
      <c r="B205" s="158" t="s">
        <v>1349</v>
      </c>
      <c r="C205" s="183" t="s">
        <v>1056</v>
      </c>
      <c r="D205" s="195" t="s">
        <v>508</v>
      </c>
      <c r="E205" s="176" t="s">
        <v>55</v>
      </c>
      <c r="F205" s="175">
        <v>400</v>
      </c>
      <c r="G205" s="179">
        <v>0.75</v>
      </c>
      <c r="H205" s="176">
        <v>0.82499999999999996</v>
      </c>
      <c r="I205" s="175">
        <v>0.75</v>
      </c>
      <c r="J205" s="229">
        <f t="shared" si="75"/>
        <v>1.2121212121212122</v>
      </c>
      <c r="K205" s="178">
        <v>1</v>
      </c>
      <c r="L205" s="179">
        <v>0.9</v>
      </c>
      <c r="M205" s="229">
        <f t="shared" si="74"/>
        <v>1.0909090909090911</v>
      </c>
      <c r="N205" s="178">
        <v>0</v>
      </c>
      <c r="O205" s="175">
        <v>0</v>
      </c>
      <c r="P205" s="197">
        <f t="shared" si="76"/>
        <v>0</v>
      </c>
      <c r="Q205" s="178">
        <v>1</v>
      </c>
      <c r="R205" s="175">
        <v>0.9</v>
      </c>
      <c r="S205" s="181">
        <f t="shared" si="78"/>
        <v>0.81818181818181823</v>
      </c>
      <c r="T205" s="175">
        <v>24</v>
      </c>
      <c r="U205" s="170">
        <v>340</v>
      </c>
      <c r="V205" s="193">
        <f t="shared" si="77"/>
        <v>6676.363636363636</v>
      </c>
      <c r="W205" s="182" t="s">
        <v>193</v>
      </c>
      <c r="X205" s="535">
        <v>0</v>
      </c>
      <c r="Y205" s="1364"/>
      <c r="Z205" s="157">
        <v>1</v>
      </c>
    </row>
    <row r="206" spans="2:26" ht="19.95" customHeight="1">
      <c r="B206" s="158" t="s">
        <v>1349</v>
      </c>
      <c r="C206" s="183" t="s">
        <v>1057</v>
      </c>
      <c r="D206" s="195" t="s">
        <v>509</v>
      </c>
      <c r="E206" s="176" t="s">
        <v>55</v>
      </c>
      <c r="F206" s="175">
        <v>400</v>
      </c>
      <c r="G206" s="179">
        <v>0.75</v>
      </c>
      <c r="H206" s="176">
        <v>0.82499999999999996</v>
      </c>
      <c r="I206" s="175">
        <v>0.75</v>
      </c>
      <c r="J206" s="229">
        <f t="shared" si="75"/>
        <v>1.2121212121212122</v>
      </c>
      <c r="K206" s="178">
        <v>1</v>
      </c>
      <c r="L206" s="179">
        <v>0.9</v>
      </c>
      <c r="M206" s="229">
        <f t="shared" si="74"/>
        <v>1.0909090909090911</v>
      </c>
      <c r="N206" s="178">
        <v>0</v>
      </c>
      <c r="O206" s="175">
        <v>0</v>
      </c>
      <c r="P206" s="197">
        <f t="shared" si="76"/>
        <v>0</v>
      </c>
      <c r="Q206" s="178">
        <v>1</v>
      </c>
      <c r="R206" s="175">
        <v>0.9</v>
      </c>
      <c r="S206" s="181">
        <f t="shared" si="78"/>
        <v>0.81818181818181823</v>
      </c>
      <c r="T206" s="175">
        <v>24</v>
      </c>
      <c r="U206" s="175">
        <v>340</v>
      </c>
      <c r="V206" s="193">
        <f t="shared" si="77"/>
        <v>6676.363636363636</v>
      </c>
      <c r="W206" s="182" t="s">
        <v>193</v>
      </c>
      <c r="X206" s="535">
        <v>0</v>
      </c>
      <c r="Y206" s="1363">
        <v>1</v>
      </c>
      <c r="Z206" s="157">
        <v>1</v>
      </c>
    </row>
    <row r="207" spans="2:26" ht="19.95" customHeight="1">
      <c r="B207" s="158" t="s">
        <v>1349</v>
      </c>
      <c r="C207" s="183" t="s">
        <v>1058</v>
      </c>
      <c r="D207" s="195" t="s">
        <v>510</v>
      </c>
      <c r="E207" s="176" t="s">
        <v>55</v>
      </c>
      <c r="F207" s="175">
        <v>400</v>
      </c>
      <c r="G207" s="179">
        <v>0.75</v>
      </c>
      <c r="H207" s="176">
        <v>0.82499999999999996</v>
      </c>
      <c r="I207" s="175">
        <v>0.75</v>
      </c>
      <c r="J207" s="229">
        <f t="shared" si="75"/>
        <v>1.2121212121212122</v>
      </c>
      <c r="K207" s="178">
        <v>1</v>
      </c>
      <c r="L207" s="179">
        <v>0.9</v>
      </c>
      <c r="M207" s="229">
        <f t="shared" si="74"/>
        <v>1.0909090909090911</v>
      </c>
      <c r="N207" s="178">
        <v>0</v>
      </c>
      <c r="O207" s="175">
        <v>0</v>
      </c>
      <c r="P207" s="197">
        <f t="shared" si="76"/>
        <v>0</v>
      </c>
      <c r="Q207" s="178">
        <v>1</v>
      </c>
      <c r="R207" s="175">
        <v>0.9</v>
      </c>
      <c r="S207" s="181">
        <f t="shared" si="78"/>
        <v>0.81818181818181823</v>
      </c>
      <c r="T207" s="175">
        <v>24</v>
      </c>
      <c r="U207" s="170">
        <v>340</v>
      </c>
      <c r="V207" s="193">
        <f t="shared" si="77"/>
        <v>6676.363636363636</v>
      </c>
      <c r="W207" s="182" t="s">
        <v>193</v>
      </c>
      <c r="X207" s="535">
        <v>0</v>
      </c>
      <c r="Y207" s="1364"/>
      <c r="Z207" s="157">
        <v>1</v>
      </c>
    </row>
    <row r="208" spans="2:26" ht="19.95" customHeight="1">
      <c r="B208" s="158" t="s">
        <v>1349</v>
      </c>
      <c r="C208" s="183" t="s">
        <v>136</v>
      </c>
      <c r="D208" s="195" t="s">
        <v>500</v>
      </c>
      <c r="E208" s="176" t="s">
        <v>55</v>
      </c>
      <c r="F208" s="175">
        <v>400</v>
      </c>
      <c r="G208" s="179">
        <v>3</v>
      </c>
      <c r="H208" s="176">
        <v>0.88</v>
      </c>
      <c r="I208" s="179">
        <v>0.83</v>
      </c>
      <c r="J208" s="229">
        <f t="shared" si="75"/>
        <v>4.1073384446878425</v>
      </c>
      <c r="K208" s="178">
        <v>1</v>
      </c>
      <c r="L208" s="179">
        <v>0.8</v>
      </c>
      <c r="M208" s="229">
        <f t="shared" si="74"/>
        <v>3.285870755750274</v>
      </c>
      <c r="N208" s="178">
        <v>0</v>
      </c>
      <c r="O208" s="175">
        <v>0</v>
      </c>
      <c r="P208" s="197">
        <f t="shared" si="76"/>
        <v>0</v>
      </c>
      <c r="Q208" s="178">
        <v>1</v>
      </c>
      <c r="R208" s="175">
        <v>0.73</v>
      </c>
      <c r="S208" s="181">
        <f t="shared" si="78"/>
        <v>2.4886363636363638</v>
      </c>
      <c r="T208" s="175">
        <v>24</v>
      </c>
      <c r="U208" s="170">
        <v>340</v>
      </c>
      <c r="V208" s="193">
        <f t="shared" si="77"/>
        <v>20307.272727272728</v>
      </c>
      <c r="W208" s="182" t="s">
        <v>194</v>
      </c>
      <c r="X208" s="157">
        <v>0</v>
      </c>
      <c r="Y208" s="321">
        <v>1</v>
      </c>
      <c r="Z208" s="157">
        <v>1</v>
      </c>
    </row>
    <row r="209" spans="2:28" ht="19.95" customHeight="1">
      <c r="B209" s="158" t="s">
        <v>1349</v>
      </c>
      <c r="C209" s="183" t="s">
        <v>137</v>
      </c>
      <c r="D209" s="195" t="s">
        <v>501</v>
      </c>
      <c r="E209" s="176" t="s">
        <v>55</v>
      </c>
      <c r="F209" s="175">
        <v>400</v>
      </c>
      <c r="G209" s="179">
        <v>3</v>
      </c>
      <c r="H209" s="176">
        <v>0.88</v>
      </c>
      <c r="I209" s="179">
        <v>0.83</v>
      </c>
      <c r="J209" s="229">
        <f t="shared" si="75"/>
        <v>4.1073384446878425</v>
      </c>
      <c r="K209" s="178">
        <v>1</v>
      </c>
      <c r="L209" s="179">
        <v>0.8</v>
      </c>
      <c r="M209" s="229">
        <f t="shared" si="74"/>
        <v>3.285870755750274</v>
      </c>
      <c r="N209" s="178">
        <v>0</v>
      </c>
      <c r="O209" s="175">
        <v>0</v>
      </c>
      <c r="P209" s="197">
        <f t="shared" si="76"/>
        <v>0</v>
      </c>
      <c r="Q209" s="178">
        <v>1</v>
      </c>
      <c r="R209" s="175">
        <v>0.73</v>
      </c>
      <c r="S209" s="181">
        <f t="shared" si="78"/>
        <v>2.4886363636363638</v>
      </c>
      <c r="T209" s="175">
        <v>24</v>
      </c>
      <c r="U209" s="175">
        <v>340</v>
      </c>
      <c r="V209" s="193">
        <f t="shared" si="77"/>
        <v>20307.272727272728</v>
      </c>
      <c r="W209" s="182" t="s">
        <v>194</v>
      </c>
      <c r="X209" s="157">
        <v>0</v>
      </c>
      <c r="Y209" s="494">
        <v>1</v>
      </c>
      <c r="Z209" s="157">
        <v>1</v>
      </c>
    </row>
    <row r="210" spans="2:28" ht="19.95" customHeight="1">
      <c r="B210" s="158" t="s">
        <v>1349</v>
      </c>
      <c r="C210" s="183" t="s">
        <v>138</v>
      </c>
      <c r="D210" s="195" t="s">
        <v>511</v>
      </c>
      <c r="E210" s="175" t="s">
        <v>55</v>
      </c>
      <c r="F210" s="175">
        <v>400</v>
      </c>
      <c r="G210" s="179">
        <v>4</v>
      </c>
      <c r="H210" s="175">
        <v>0.89</v>
      </c>
      <c r="I210" s="179">
        <v>0.82</v>
      </c>
      <c r="J210" s="229">
        <f t="shared" si="75"/>
        <v>5.4809536859413548</v>
      </c>
      <c r="K210" s="178">
        <v>1</v>
      </c>
      <c r="L210" s="179">
        <v>0.8</v>
      </c>
      <c r="M210" s="229">
        <f t="shared" si="74"/>
        <v>4.3847629487530844</v>
      </c>
      <c r="N210" s="178">
        <v>0</v>
      </c>
      <c r="O210" s="175">
        <v>0</v>
      </c>
      <c r="P210" s="197">
        <f t="shared" si="76"/>
        <v>0</v>
      </c>
      <c r="Q210" s="178">
        <v>1</v>
      </c>
      <c r="R210" s="175">
        <v>0.73</v>
      </c>
      <c r="S210" s="181">
        <f t="shared" si="78"/>
        <v>3.2808988764044944</v>
      </c>
      <c r="T210" s="175">
        <v>24</v>
      </c>
      <c r="U210" s="170">
        <v>340</v>
      </c>
      <c r="V210" s="193">
        <f t="shared" si="77"/>
        <v>26772.134831460673</v>
      </c>
      <c r="W210" s="182" t="s">
        <v>194</v>
      </c>
      <c r="X210" s="182">
        <v>0</v>
      </c>
      <c r="Y210" s="182">
        <v>1</v>
      </c>
      <c r="Z210" s="182">
        <v>1</v>
      </c>
    </row>
    <row r="211" spans="2:28" ht="19.95" customHeight="1" thickBot="1">
      <c r="B211" s="157"/>
      <c r="C211" s="259"/>
      <c r="D211" s="260"/>
      <c r="E211" s="261"/>
      <c r="F211" s="232"/>
      <c r="G211" s="233"/>
      <c r="H211" s="232"/>
      <c r="I211" s="232"/>
      <c r="J211" s="314"/>
      <c r="K211" s="234"/>
      <c r="L211" s="232"/>
      <c r="M211" s="315"/>
      <c r="N211" s="234"/>
      <c r="O211" s="232"/>
      <c r="P211" s="240"/>
      <c r="Q211" s="234"/>
      <c r="R211" s="232"/>
      <c r="S211" s="238"/>
      <c r="T211" s="232"/>
      <c r="U211" s="239"/>
      <c r="V211" s="240"/>
      <c r="W211" s="241"/>
      <c r="X211" s="241"/>
      <c r="Y211" s="241"/>
      <c r="Z211" s="241"/>
    </row>
    <row r="212" spans="2:28" ht="19.95" customHeight="1" thickBot="1">
      <c r="B212" s="157"/>
      <c r="C212" s="316" t="s">
        <v>158</v>
      </c>
      <c r="D212" s="195"/>
      <c r="E212" s="176"/>
      <c r="F212" s="184"/>
      <c r="G212" s="429"/>
      <c r="I212" s="184"/>
      <c r="J212" s="317"/>
      <c r="K212" s="186"/>
      <c r="L212" s="184"/>
      <c r="N212" s="186"/>
      <c r="O212" s="184"/>
      <c r="P212" s="185"/>
      <c r="Q212" s="178"/>
      <c r="R212" s="175"/>
      <c r="S212" s="176"/>
      <c r="T212" s="175"/>
      <c r="U212" s="175"/>
      <c r="V212" s="193"/>
      <c r="W212" s="244"/>
      <c r="X212" s="244"/>
      <c r="Y212" s="244"/>
      <c r="Z212" s="244"/>
    </row>
    <row r="213" spans="2:28" ht="19.95" customHeight="1" thickBot="1">
      <c r="B213" s="157"/>
      <c r="C213" s="249" t="s">
        <v>601</v>
      </c>
      <c r="D213" s="195"/>
      <c r="E213" s="176"/>
      <c r="F213" s="184"/>
      <c r="G213" s="429"/>
      <c r="H213" s="176"/>
      <c r="I213" s="179"/>
      <c r="J213" s="317"/>
      <c r="K213" s="186"/>
      <c r="L213" s="184"/>
      <c r="M213" s="424"/>
      <c r="N213" s="186"/>
      <c r="O213" s="184"/>
      <c r="P213" s="243"/>
      <c r="Q213" s="186"/>
      <c r="R213" s="184"/>
      <c r="S213" s="187"/>
      <c r="T213" s="184"/>
      <c r="U213" s="184"/>
      <c r="V213" s="193"/>
      <c r="W213" s="244"/>
      <c r="X213" s="244"/>
      <c r="Y213" s="244"/>
      <c r="Z213" s="244"/>
    </row>
    <row r="214" spans="2:28" ht="19.95" customHeight="1">
      <c r="B214" s="158" t="s">
        <v>1407</v>
      </c>
      <c r="C214" s="159" t="s">
        <v>139</v>
      </c>
      <c r="D214" s="195" t="s">
        <v>520</v>
      </c>
      <c r="E214" s="176" t="s">
        <v>55</v>
      </c>
      <c r="F214" s="175">
        <v>400</v>
      </c>
      <c r="G214" s="167">
        <v>2.2000000000000002</v>
      </c>
      <c r="H214" s="176">
        <v>0.84</v>
      </c>
      <c r="I214" s="179">
        <v>0.75</v>
      </c>
      <c r="J214" s="229">
        <f>G214/H214/I214</f>
        <v>3.4920634920634925</v>
      </c>
      <c r="K214" s="178">
        <v>1</v>
      </c>
      <c r="L214" s="179">
        <v>1</v>
      </c>
      <c r="M214" s="229">
        <f>J214*K214*L214</f>
        <v>3.4920634920634925</v>
      </c>
      <c r="N214" s="178">
        <v>0</v>
      </c>
      <c r="O214" s="175">
        <v>0</v>
      </c>
      <c r="P214" s="197">
        <f>J214*N214*O214</f>
        <v>0</v>
      </c>
      <c r="Q214" s="163">
        <v>1</v>
      </c>
      <c r="R214" s="175">
        <v>0.73</v>
      </c>
      <c r="S214" s="181">
        <f>G214/H214*Q214*R214</f>
        <v>1.9119047619047622</v>
      </c>
      <c r="T214" s="175">
        <v>24</v>
      </c>
      <c r="U214" s="170">
        <v>340</v>
      </c>
      <c r="V214" s="193">
        <f t="shared" ref="V214:V250" si="79">S214*T214*U214</f>
        <v>15601.142857142861</v>
      </c>
      <c r="W214" s="182" t="s">
        <v>194</v>
      </c>
      <c r="X214" s="157">
        <v>0</v>
      </c>
      <c r="Y214" s="321">
        <v>1</v>
      </c>
      <c r="Z214" s="321">
        <v>1</v>
      </c>
    </row>
    <row r="215" spans="2:28" ht="19.95" customHeight="1">
      <c r="B215" s="158" t="s">
        <v>1407</v>
      </c>
      <c r="C215" s="159" t="s">
        <v>140</v>
      </c>
      <c r="D215" s="195" t="s">
        <v>521</v>
      </c>
      <c r="E215" s="176" t="s">
        <v>55</v>
      </c>
      <c r="F215" s="175">
        <v>400</v>
      </c>
      <c r="G215" s="167">
        <v>2.2000000000000002</v>
      </c>
      <c r="H215" s="176">
        <v>0.84</v>
      </c>
      <c r="I215" s="179">
        <v>0.75</v>
      </c>
      <c r="J215" s="229">
        <f>G215/H215/I215</f>
        <v>3.4920634920634925</v>
      </c>
      <c r="K215" s="178">
        <v>1</v>
      </c>
      <c r="L215" s="179">
        <v>1</v>
      </c>
      <c r="M215" s="229">
        <f>J215*K215*L215</f>
        <v>3.4920634920634925</v>
      </c>
      <c r="N215" s="178">
        <v>0</v>
      </c>
      <c r="O215" s="175">
        <v>0</v>
      </c>
      <c r="P215" s="197">
        <f>J215*N215*O215</f>
        <v>0</v>
      </c>
      <c r="Q215" s="163">
        <v>1</v>
      </c>
      <c r="R215" s="175">
        <v>0.73</v>
      </c>
      <c r="S215" s="181">
        <f t="shared" ref="S215:S250" si="80">G215/H215*Q215*R215</f>
        <v>1.9119047619047622</v>
      </c>
      <c r="T215" s="175">
        <v>24</v>
      </c>
      <c r="U215" s="170">
        <v>340</v>
      </c>
      <c r="V215" s="193">
        <f t="shared" si="79"/>
        <v>15601.142857142861</v>
      </c>
      <c r="W215" s="182" t="s">
        <v>194</v>
      </c>
      <c r="X215" s="157">
        <v>0</v>
      </c>
      <c r="Y215" s="494">
        <v>1</v>
      </c>
      <c r="Z215" s="494">
        <v>1</v>
      </c>
    </row>
    <row r="216" spans="2:28" ht="19.95" customHeight="1">
      <c r="B216" s="158" t="s">
        <v>1349</v>
      </c>
      <c r="C216" s="159" t="s">
        <v>1302</v>
      </c>
      <c r="D216" s="195" t="s">
        <v>1122</v>
      </c>
      <c r="E216" s="176" t="s">
        <v>55</v>
      </c>
      <c r="F216" s="175">
        <v>400</v>
      </c>
      <c r="G216" s="167">
        <v>15</v>
      </c>
      <c r="H216" s="176">
        <v>0.91</v>
      </c>
      <c r="I216" s="175">
        <v>0.83</v>
      </c>
      <c r="J216" s="229">
        <f>G216/H216/I216</f>
        <v>19.85965841387528</v>
      </c>
      <c r="K216" s="178">
        <v>1</v>
      </c>
      <c r="L216" s="179">
        <v>0.85</v>
      </c>
      <c r="M216" s="229">
        <f>J216*K216*L216</f>
        <v>16.880709651793989</v>
      </c>
      <c r="N216" s="178">
        <v>0</v>
      </c>
      <c r="O216" s="175">
        <v>0</v>
      </c>
      <c r="P216" s="197">
        <f>J216*N216*O216</f>
        <v>0</v>
      </c>
      <c r="Q216" s="163">
        <v>1</v>
      </c>
      <c r="R216" s="175">
        <v>0.7</v>
      </c>
      <c r="S216" s="181">
        <f t="shared" si="80"/>
        <v>11.538461538461537</v>
      </c>
      <c r="T216" s="175">
        <v>24</v>
      </c>
      <c r="U216" s="170">
        <v>340</v>
      </c>
      <c r="V216" s="193">
        <f t="shared" si="79"/>
        <v>94153.846153846142</v>
      </c>
      <c r="W216" s="182" t="s">
        <v>83</v>
      </c>
      <c r="X216" s="157" t="s">
        <v>927</v>
      </c>
      <c r="Y216" s="157">
        <v>1</v>
      </c>
      <c r="Z216" s="157">
        <v>1</v>
      </c>
    </row>
    <row r="217" spans="2:28" ht="19.95" customHeight="1" thickBot="1">
      <c r="B217" s="158"/>
      <c r="C217" s="507" t="s">
        <v>277</v>
      </c>
      <c r="D217" s="404" t="s">
        <v>522</v>
      </c>
      <c r="E217" s="204" t="s">
        <v>55</v>
      </c>
      <c r="F217" s="205">
        <v>400</v>
      </c>
      <c r="G217" s="208">
        <v>7.5</v>
      </c>
      <c r="H217" s="204">
        <v>0.9</v>
      </c>
      <c r="I217" s="205" t="s">
        <v>1165</v>
      </c>
      <c r="J217" s="229"/>
      <c r="K217" s="207">
        <v>1</v>
      </c>
      <c r="L217" s="297">
        <v>0.85</v>
      </c>
      <c r="M217" s="296">
        <v>0</v>
      </c>
      <c r="N217" s="207">
        <v>0</v>
      </c>
      <c r="O217" s="205">
        <v>0</v>
      </c>
      <c r="P217" s="210">
        <f>J217*N217*O217</f>
        <v>0</v>
      </c>
      <c r="Q217" s="303">
        <v>1</v>
      </c>
      <c r="R217" s="205">
        <v>0.7</v>
      </c>
      <c r="S217" s="211">
        <v>0</v>
      </c>
      <c r="T217" s="205">
        <v>24</v>
      </c>
      <c r="U217" s="308">
        <v>340</v>
      </c>
      <c r="V217" s="306">
        <f t="shared" si="79"/>
        <v>0</v>
      </c>
      <c r="W217" s="213" t="s">
        <v>193</v>
      </c>
      <c r="X217" s="402">
        <v>0</v>
      </c>
      <c r="Y217" s="557"/>
      <c r="Z217" s="402">
        <v>0</v>
      </c>
    </row>
    <row r="218" spans="2:28" ht="19.95" customHeight="1" thickBot="1">
      <c r="B218" s="318"/>
      <c r="C218" s="319" t="s">
        <v>602</v>
      </c>
      <c r="D218" s="224"/>
      <c r="E218" s="164"/>
      <c r="F218" s="163"/>
      <c r="G218" s="167"/>
      <c r="H218" s="176"/>
      <c r="I218" s="179"/>
      <c r="J218" s="229"/>
      <c r="K218" s="178"/>
      <c r="L218" s="175"/>
      <c r="M218" s="312"/>
      <c r="N218" s="178"/>
      <c r="O218" s="175"/>
      <c r="P218" s="197"/>
      <c r="Q218" s="163"/>
      <c r="R218" s="175"/>
      <c r="S218" s="181"/>
      <c r="T218" s="175"/>
      <c r="U218" s="170"/>
      <c r="V218" s="193"/>
      <c r="W218" s="244"/>
      <c r="X218" s="244"/>
      <c r="Y218" s="244"/>
      <c r="Z218" s="244"/>
    </row>
    <row r="219" spans="2:28" ht="19.95" customHeight="1">
      <c r="B219" s="158" t="s">
        <v>1349</v>
      </c>
      <c r="C219" s="159" t="s">
        <v>141</v>
      </c>
      <c r="D219" s="195" t="s">
        <v>512</v>
      </c>
      <c r="E219" s="176" t="s">
        <v>55</v>
      </c>
      <c r="F219" s="175">
        <v>400</v>
      </c>
      <c r="G219" s="167">
        <v>22</v>
      </c>
      <c r="H219" s="176">
        <v>0.93</v>
      </c>
      <c r="I219" s="179">
        <v>0.86</v>
      </c>
      <c r="J219" s="229">
        <f>G219/H219/I219</f>
        <v>27.506876719179797</v>
      </c>
      <c r="K219" s="178">
        <v>1</v>
      </c>
      <c r="L219" s="248">
        <v>0.72</v>
      </c>
      <c r="M219" s="229">
        <f>J219*K219*L219</f>
        <v>19.804951237809451</v>
      </c>
      <c r="N219" s="178">
        <v>1</v>
      </c>
      <c r="O219" s="248">
        <v>0.72</v>
      </c>
      <c r="P219" s="180">
        <f>J219*N219*O219</f>
        <v>19.804951237809451</v>
      </c>
      <c r="Q219" s="163">
        <v>1</v>
      </c>
      <c r="R219" s="179">
        <v>0.53</v>
      </c>
      <c r="S219" s="181">
        <f t="shared" si="80"/>
        <v>12.537634408602152</v>
      </c>
      <c r="T219" s="175">
        <v>24</v>
      </c>
      <c r="U219" s="170">
        <v>340</v>
      </c>
      <c r="V219" s="193">
        <f t="shared" si="79"/>
        <v>102307.09677419356</v>
      </c>
      <c r="W219" s="244" t="s">
        <v>195</v>
      </c>
      <c r="X219" s="157" t="s">
        <v>927</v>
      </c>
      <c r="Y219" s="321">
        <v>1</v>
      </c>
      <c r="Z219" s="157">
        <v>1</v>
      </c>
    </row>
    <row r="220" spans="2:28" ht="19.95" customHeight="1">
      <c r="B220" s="158" t="s">
        <v>1349</v>
      </c>
      <c r="C220" s="159" t="s">
        <v>142</v>
      </c>
      <c r="D220" s="195" t="s">
        <v>513</v>
      </c>
      <c r="E220" s="164" t="s">
        <v>55</v>
      </c>
      <c r="F220" s="163">
        <v>400</v>
      </c>
      <c r="G220" s="167">
        <v>30</v>
      </c>
      <c r="H220" s="176">
        <v>0.94</v>
      </c>
      <c r="I220" s="179">
        <v>0.84</v>
      </c>
      <c r="J220" s="229">
        <f>G220/H220/I220</f>
        <v>37.993920972644382</v>
      </c>
      <c r="K220" s="178">
        <v>1</v>
      </c>
      <c r="L220" s="248">
        <v>0.69</v>
      </c>
      <c r="M220" s="229">
        <f>J220*K220*L220</f>
        <v>26.215805471124622</v>
      </c>
      <c r="N220" s="178">
        <v>1</v>
      </c>
      <c r="O220" s="248">
        <v>0.69</v>
      </c>
      <c r="P220" s="180">
        <f>J220*N220*O220</f>
        <v>26.215805471124622</v>
      </c>
      <c r="Q220" s="163">
        <v>1</v>
      </c>
      <c r="R220" s="179">
        <v>0.27</v>
      </c>
      <c r="S220" s="181">
        <f t="shared" si="80"/>
        <v>8.6170212765957448</v>
      </c>
      <c r="T220" s="175">
        <v>24</v>
      </c>
      <c r="U220" s="170">
        <v>340</v>
      </c>
      <c r="V220" s="193">
        <f t="shared" si="79"/>
        <v>70314.893617021284</v>
      </c>
      <c r="W220" s="244" t="s">
        <v>195</v>
      </c>
      <c r="X220" s="157" t="s">
        <v>927</v>
      </c>
      <c r="Y220" s="157">
        <v>1</v>
      </c>
      <c r="Z220" s="157">
        <v>1</v>
      </c>
    </row>
    <row r="221" spans="2:28" ht="19.95" customHeight="1">
      <c r="B221" s="158" t="s">
        <v>1349</v>
      </c>
      <c r="C221" s="159" t="s">
        <v>143</v>
      </c>
      <c r="D221" s="195" t="s">
        <v>514</v>
      </c>
      <c r="E221" s="176" t="s">
        <v>55</v>
      </c>
      <c r="F221" s="175">
        <v>400</v>
      </c>
      <c r="G221" s="167">
        <v>30</v>
      </c>
      <c r="H221" s="176">
        <v>0.94</v>
      </c>
      <c r="I221" s="179">
        <v>0.84</v>
      </c>
      <c r="J221" s="229">
        <f>G221/H221/I221</f>
        <v>37.993920972644382</v>
      </c>
      <c r="K221" s="178">
        <v>1</v>
      </c>
      <c r="L221" s="248">
        <v>0.77</v>
      </c>
      <c r="M221" s="229">
        <f>J221*K221*L221</f>
        <v>29.255319148936174</v>
      </c>
      <c r="N221" s="178">
        <v>1</v>
      </c>
      <c r="O221" s="248">
        <v>0.77</v>
      </c>
      <c r="P221" s="180">
        <f>J221*N221*O221</f>
        <v>29.255319148936174</v>
      </c>
      <c r="Q221" s="163">
        <v>1</v>
      </c>
      <c r="R221" s="179">
        <v>0.52</v>
      </c>
      <c r="S221" s="181">
        <f t="shared" si="80"/>
        <v>16.595744680851066</v>
      </c>
      <c r="T221" s="175">
        <v>24</v>
      </c>
      <c r="U221" s="170">
        <v>340</v>
      </c>
      <c r="V221" s="193">
        <f t="shared" si="79"/>
        <v>135421.27659574468</v>
      </c>
      <c r="W221" s="244" t="s">
        <v>195</v>
      </c>
      <c r="X221" s="157" t="s">
        <v>927</v>
      </c>
      <c r="Y221" s="157">
        <v>1</v>
      </c>
      <c r="Z221" s="157">
        <v>1</v>
      </c>
    </row>
    <row r="222" spans="2:28" ht="19.95" customHeight="1">
      <c r="B222" s="158" t="s">
        <v>1349</v>
      </c>
      <c r="C222" s="159" t="s">
        <v>144</v>
      </c>
      <c r="D222" s="195" t="s">
        <v>515</v>
      </c>
      <c r="E222" s="164" t="s">
        <v>55</v>
      </c>
      <c r="F222" s="163">
        <v>400</v>
      </c>
      <c r="G222" s="167">
        <v>30</v>
      </c>
      <c r="H222" s="176">
        <v>0.94</v>
      </c>
      <c r="I222" s="179">
        <v>0.84</v>
      </c>
      <c r="J222" s="229">
        <f>G222/H222/I222</f>
        <v>37.993920972644382</v>
      </c>
      <c r="K222" s="178">
        <v>1</v>
      </c>
      <c r="L222" s="248">
        <v>0.69</v>
      </c>
      <c r="M222" s="229">
        <f>J222*K222*L222</f>
        <v>26.215805471124622</v>
      </c>
      <c r="N222" s="178">
        <v>1</v>
      </c>
      <c r="O222" s="248">
        <v>0.69</v>
      </c>
      <c r="P222" s="180">
        <f>J222*N222*O222</f>
        <v>26.215805471124622</v>
      </c>
      <c r="Q222" s="163">
        <v>1</v>
      </c>
      <c r="R222" s="179">
        <v>0.39</v>
      </c>
      <c r="S222" s="181">
        <f t="shared" si="80"/>
        <v>12.446808510638299</v>
      </c>
      <c r="T222" s="175">
        <v>24</v>
      </c>
      <c r="U222" s="170">
        <v>340</v>
      </c>
      <c r="V222" s="193">
        <f t="shared" si="79"/>
        <v>101565.95744680852</v>
      </c>
      <c r="W222" s="244" t="s">
        <v>195</v>
      </c>
      <c r="X222" s="157" t="s">
        <v>927</v>
      </c>
      <c r="Y222" s="157">
        <v>1</v>
      </c>
      <c r="Z222" s="157">
        <v>1</v>
      </c>
    </row>
    <row r="223" spans="2:28" ht="19.95" customHeight="1" thickBot="1">
      <c r="B223" s="158" t="s">
        <v>1349</v>
      </c>
      <c r="C223" s="159" t="s">
        <v>145</v>
      </c>
      <c r="D223" s="195" t="s">
        <v>516</v>
      </c>
      <c r="E223" s="176" t="s">
        <v>55</v>
      </c>
      <c r="F223" s="175">
        <v>400</v>
      </c>
      <c r="G223" s="167">
        <v>22</v>
      </c>
      <c r="H223" s="176">
        <v>0.93</v>
      </c>
      <c r="I223" s="179">
        <v>0.86</v>
      </c>
      <c r="J223" s="229">
        <f>G223/H223/I223</f>
        <v>27.506876719179797</v>
      </c>
      <c r="K223" s="178">
        <v>1</v>
      </c>
      <c r="L223" s="248">
        <v>0.7</v>
      </c>
      <c r="M223" s="229">
        <f>J223*K223*L223</f>
        <v>19.254813703425857</v>
      </c>
      <c r="N223" s="178">
        <v>1</v>
      </c>
      <c r="O223" s="248">
        <v>0.7</v>
      </c>
      <c r="P223" s="180">
        <f>J223*N223*O223</f>
        <v>19.254813703425857</v>
      </c>
      <c r="Q223" s="163">
        <v>1</v>
      </c>
      <c r="R223" s="179">
        <v>0.36</v>
      </c>
      <c r="S223" s="181">
        <f t="shared" si="80"/>
        <v>8.5161290322580641</v>
      </c>
      <c r="T223" s="175">
        <v>24</v>
      </c>
      <c r="U223" s="170">
        <v>340</v>
      </c>
      <c r="V223" s="193">
        <f t="shared" si="79"/>
        <v>69491.612903225803</v>
      </c>
      <c r="W223" s="244" t="s">
        <v>195</v>
      </c>
      <c r="X223" s="157" t="s">
        <v>927</v>
      </c>
      <c r="Y223" s="157">
        <v>1</v>
      </c>
      <c r="Z223" s="157">
        <v>1</v>
      </c>
    </row>
    <row r="224" spans="2:28" ht="19.95" customHeight="1" thickBot="1">
      <c r="B224" s="318"/>
      <c r="C224" s="249" t="s">
        <v>602</v>
      </c>
      <c r="D224" s="224"/>
      <c r="E224" s="176"/>
      <c r="F224" s="175"/>
      <c r="G224" s="167"/>
      <c r="H224" s="176"/>
      <c r="I224" s="179"/>
      <c r="J224" s="229"/>
      <c r="K224" s="178"/>
      <c r="L224" s="175"/>
      <c r="M224" s="312"/>
      <c r="N224" s="178"/>
      <c r="O224" s="175"/>
      <c r="P224" s="197"/>
      <c r="Q224" s="163"/>
      <c r="R224" s="179"/>
      <c r="S224" s="181"/>
      <c r="T224" s="175"/>
      <c r="U224" s="170"/>
      <c r="V224" s="193"/>
      <c r="W224" s="244"/>
      <c r="X224" s="157"/>
      <c r="Y224" s="157"/>
      <c r="Z224" s="476"/>
      <c r="AB224" s="245"/>
    </row>
    <row r="225" spans="2:28" ht="19.95" customHeight="1">
      <c r="B225" s="158" t="s">
        <v>1349</v>
      </c>
      <c r="C225" s="159" t="s">
        <v>146</v>
      </c>
      <c r="D225" s="195" t="s">
        <v>517</v>
      </c>
      <c r="E225" s="176" t="s">
        <v>55</v>
      </c>
      <c r="F225" s="175">
        <v>400</v>
      </c>
      <c r="G225" s="167">
        <v>37</v>
      </c>
      <c r="H225" s="176">
        <v>0.94</v>
      </c>
      <c r="I225" s="179">
        <v>0.86</v>
      </c>
      <c r="J225" s="229">
        <f>G225/H225/I225</f>
        <v>45.769421078673929</v>
      </c>
      <c r="K225" s="178">
        <v>1</v>
      </c>
      <c r="L225" s="248">
        <v>0.8</v>
      </c>
      <c r="M225" s="229">
        <f>J225*K225*L225</f>
        <v>36.615536862939145</v>
      </c>
      <c r="N225" s="178">
        <v>1</v>
      </c>
      <c r="O225" s="248">
        <v>0.8</v>
      </c>
      <c r="P225" s="180">
        <f>J225*N225*O225</f>
        <v>36.615536862939145</v>
      </c>
      <c r="Q225" s="163">
        <v>1</v>
      </c>
      <c r="R225" s="179">
        <v>0.14000000000000001</v>
      </c>
      <c r="S225" s="181">
        <f t="shared" si="80"/>
        <v>5.5106382978723412</v>
      </c>
      <c r="T225" s="175">
        <v>24</v>
      </c>
      <c r="U225" s="170">
        <v>340</v>
      </c>
      <c r="V225" s="193">
        <f t="shared" si="79"/>
        <v>44966.808510638308</v>
      </c>
      <c r="W225" s="244" t="s">
        <v>195</v>
      </c>
      <c r="X225" s="157" t="s">
        <v>927</v>
      </c>
      <c r="Y225" s="157">
        <v>1</v>
      </c>
      <c r="Z225" s="157">
        <v>1</v>
      </c>
    </row>
    <row r="226" spans="2:28" ht="19.95" customHeight="1" thickBot="1">
      <c r="B226" s="158" t="s">
        <v>1349</v>
      </c>
      <c r="C226" s="159" t="s">
        <v>147</v>
      </c>
      <c r="D226" s="195" t="s">
        <v>518</v>
      </c>
      <c r="E226" s="176" t="s">
        <v>55</v>
      </c>
      <c r="F226" s="175">
        <v>400</v>
      </c>
      <c r="G226" s="167">
        <v>30</v>
      </c>
      <c r="H226" s="176">
        <v>0.94</v>
      </c>
      <c r="I226" s="175">
        <v>0.84</v>
      </c>
      <c r="J226" s="229">
        <f>G226/H226/I226</f>
        <v>37.993920972644382</v>
      </c>
      <c r="K226" s="178">
        <v>1</v>
      </c>
      <c r="L226" s="248">
        <v>0.78</v>
      </c>
      <c r="M226" s="229">
        <f>J226*K226*L226</f>
        <v>29.635258358662618</v>
      </c>
      <c r="N226" s="178">
        <v>1</v>
      </c>
      <c r="O226" s="248">
        <v>0.78</v>
      </c>
      <c r="P226" s="180">
        <f>J226*N226*O226</f>
        <v>29.635258358662618</v>
      </c>
      <c r="Q226" s="163">
        <v>1</v>
      </c>
      <c r="R226" s="179">
        <v>0.19</v>
      </c>
      <c r="S226" s="181">
        <f t="shared" si="80"/>
        <v>6.0638297872340425</v>
      </c>
      <c r="T226" s="175">
        <v>24</v>
      </c>
      <c r="U226" s="170">
        <v>340</v>
      </c>
      <c r="V226" s="193">
        <f t="shared" si="79"/>
        <v>49480.851063829788</v>
      </c>
      <c r="W226" s="244" t="s">
        <v>195</v>
      </c>
      <c r="X226" s="157" t="s">
        <v>927</v>
      </c>
      <c r="Y226" s="157">
        <v>1</v>
      </c>
      <c r="Z226" s="157">
        <v>1</v>
      </c>
    </row>
    <row r="227" spans="2:28" ht="19.95" customHeight="1" thickBot="1">
      <c r="B227" s="318"/>
      <c r="C227" s="249" t="s">
        <v>148</v>
      </c>
      <c r="D227" s="224"/>
      <c r="E227" s="176"/>
      <c r="F227" s="175"/>
      <c r="G227" s="167"/>
      <c r="H227" s="176"/>
      <c r="I227" s="175"/>
      <c r="J227" s="229"/>
      <c r="K227" s="178"/>
      <c r="L227" s="175"/>
      <c r="M227" s="312"/>
      <c r="N227" s="178"/>
      <c r="O227" s="175"/>
      <c r="P227" s="197"/>
      <c r="Q227" s="163"/>
      <c r="R227" s="175"/>
      <c r="S227" s="181"/>
      <c r="T227" s="175"/>
      <c r="U227" s="170"/>
      <c r="V227" s="193"/>
      <c r="W227" s="244"/>
      <c r="X227" s="157"/>
      <c r="Y227" s="157"/>
      <c r="Z227" s="476"/>
    </row>
    <row r="228" spans="2:28" ht="19.95" customHeight="1" thickBot="1">
      <c r="B228" s="158" t="s">
        <v>1349</v>
      </c>
      <c r="C228" s="159" t="s">
        <v>149</v>
      </c>
      <c r="D228" s="195" t="s">
        <v>519</v>
      </c>
      <c r="E228" s="164" t="s">
        <v>55</v>
      </c>
      <c r="F228" s="163">
        <v>400</v>
      </c>
      <c r="G228" s="167">
        <v>1.1000000000000001</v>
      </c>
      <c r="H228" s="176">
        <v>0.8</v>
      </c>
      <c r="I228" s="175">
        <v>0.82</v>
      </c>
      <c r="J228" s="229">
        <f>G228/H228/I228</f>
        <v>1.6768292682926831</v>
      </c>
      <c r="K228" s="178">
        <v>1</v>
      </c>
      <c r="L228" s="248">
        <v>0.64</v>
      </c>
      <c r="M228" s="229">
        <f>J228*K228*L228</f>
        <v>1.0731707317073171</v>
      </c>
      <c r="N228" s="178">
        <v>1</v>
      </c>
      <c r="O228" s="248">
        <v>0.64</v>
      </c>
      <c r="P228" s="320">
        <f>J228*N228*O228</f>
        <v>1.0731707317073171</v>
      </c>
      <c r="Q228" s="202">
        <v>1</v>
      </c>
      <c r="R228" s="175">
        <v>0.64</v>
      </c>
      <c r="S228" s="181">
        <f t="shared" si="80"/>
        <v>0.88</v>
      </c>
      <c r="T228" s="175">
        <v>24</v>
      </c>
      <c r="U228" s="170">
        <v>340</v>
      </c>
      <c r="V228" s="193">
        <f t="shared" si="79"/>
        <v>7180.8</v>
      </c>
      <c r="W228" s="182" t="s">
        <v>193</v>
      </c>
      <c r="X228" s="157" t="s">
        <v>927</v>
      </c>
      <c r="Y228" s="494">
        <v>1</v>
      </c>
      <c r="Z228" s="157">
        <v>1</v>
      </c>
    </row>
    <row r="229" spans="2:28" ht="19.95" customHeight="1" thickBot="1">
      <c r="B229" s="318"/>
      <c r="C229" s="249" t="s">
        <v>603</v>
      </c>
      <c r="D229" s="224"/>
      <c r="E229" s="164"/>
      <c r="F229" s="163"/>
      <c r="G229" s="167"/>
      <c r="H229" s="176"/>
      <c r="I229" s="175"/>
      <c r="J229" s="229"/>
      <c r="K229" s="178"/>
      <c r="L229" s="175"/>
      <c r="M229" s="312"/>
      <c r="N229" s="178"/>
      <c r="O229" s="175"/>
      <c r="P229" s="197"/>
      <c r="Q229" s="163"/>
      <c r="R229" s="175"/>
      <c r="S229" s="181"/>
      <c r="T229" s="175"/>
      <c r="U229" s="170"/>
      <c r="V229" s="193"/>
      <c r="X229" s="244"/>
      <c r="Y229" s="244"/>
      <c r="Z229" s="244"/>
    </row>
    <row r="230" spans="2:28" ht="19.95" customHeight="1">
      <c r="B230" s="158" t="s">
        <v>1349</v>
      </c>
      <c r="C230" s="670" t="s">
        <v>1111</v>
      </c>
      <c r="D230" s="195" t="s">
        <v>524</v>
      </c>
      <c r="E230" s="176" t="s">
        <v>55</v>
      </c>
      <c r="F230" s="175">
        <v>400</v>
      </c>
      <c r="G230" s="167">
        <v>55</v>
      </c>
      <c r="H230" s="176">
        <v>0.95</v>
      </c>
      <c r="I230" s="175">
        <v>0.86</v>
      </c>
      <c r="J230" s="229">
        <f>G230/H230/I230</f>
        <v>67.319461444308445</v>
      </c>
      <c r="K230" s="178">
        <v>1</v>
      </c>
      <c r="L230" s="179">
        <v>1</v>
      </c>
      <c r="M230" s="229">
        <f>J230*K230*L230</f>
        <v>67.319461444308445</v>
      </c>
      <c r="N230" s="178">
        <v>1</v>
      </c>
      <c r="O230" s="175">
        <v>1</v>
      </c>
      <c r="P230" s="320">
        <f>J230*N230*O230</f>
        <v>67.319461444308445</v>
      </c>
      <c r="Q230" s="202">
        <v>1</v>
      </c>
      <c r="R230" s="175">
        <v>0.75</v>
      </c>
      <c r="S230" s="181">
        <f>G230/H230*Q230*R230</f>
        <v>43.421052631578952</v>
      </c>
      <c r="T230" s="175">
        <v>24</v>
      </c>
      <c r="U230" s="170">
        <v>340</v>
      </c>
      <c r="V230" s="193">
        <f>S230*T230*U230</f>
        <v>354315.78947368421</v>
      </c>
      <c r="W230" s="244" t="s">
        <v>83</v>
      </c>
      <c r="X230" s="157" t="s">
        <v>927</v>
      </c>
      <c r="Y230" s="321">
        <v>1</v>
      </c>
      <c r="Z230" s="157">
        <v>1</v>
      </c>
    </row>
    <row r="231" spans="2:28" ht="19.95" customHeight="1">
      <c r="B231" s="293" t="s">
        <v>1349</v>
      </c>
      <c r="C231" s="654" t="s">
        <v>160</v>
      </c>
      <c r="D231" s="404" t="s">
        <v>523</v>
      </c>
      <c r="E231" s="304" t="s">
        <v>55</v>
      </c>
      <c r="F231" s="303">
        <v>400</v>
      </c>
      <c r="G231" s="208">
        <v>2.6</v>
      </c>
      <c r="H231" s="208">
        <v>0.8</v>
      </c>
      <c r="I231" s="303">
        <v>0.82</v>
      </c>
      <c r="J231" s="296">
        <v>0</v>
      </c>
      <c r="K231" s="305">
        <v>1</v>
      </c>
      <c r="L231" s="297">
        <v>1</v>
      </c>
      <c r="M231" s="296">
        <v>0</v>
      </c>
      <c r="N231" s="305">
        <v>0</v>
      </c>
      <c r="O231" s="303">
        <v>0</v>
      </c>
      <c r="P231" s="210">
        <f>J231*N231*O231</f>
        <v>0</v>
      </c>
      <c r="Q231" s="305">
        <v>1</v>
      </c>
      <c r="R231" s="303">
        <v>0.2</v>
      </c>
      <c r="S231" s="211">
        <v>0</v>
      </c>
      <c r="T231" s="303">
        <v>0.1</v>
      </c>
      <c r="U231" s="308">
        <v>340.41666666666703</v>
      </c>
      <c r="V231" s="306">
        <f>S231*T231*U231</f>
        <v>0</v>
      </c>
      <c r="W231" s="213" t="s">
        <v>192</v>
      </c>
      <c r="X231" s="402">
        <v>0</v>
      </c>
      <c r="Y231" s="402">
        <v>0</v>
      </c>
      <c r="Z231" s="402">
        <v>0</v>
      </c>
      <c r="AB231" s="201"/>
    </row>
    <row r="232" spans="2:28" ht="30.6" customHeight="1">
      <c r="B232" s="158" t="s">
        <v>1535</v>
      </c>
      <c r="C232" s="366" t="s">
        <v>279</v>
      </c>
      <c r="D232" s="195" t="s">
        <v>534</v>
      </c>
      <c r="E232" s="176" t="s">
        <v>55</v>
      </c>
      <c r="F232" s="175">
        <v>400</v>
      </c>
      <c r="G232" s="167">
        <v>0.37</v>
      </c>
      <c r="H232" s="176">
        <v>0.66</v>
      </c>
      <c r="I232" s="175">
        <v>0.72</v>
      </c>
      <c r="J232" s="229">
        <f>G232/H232/I232</f>
        <v>0.77861952861952854</v>
      </c>
      <c r="K232" s="178">
        <v>0</v>
      </c>
      <c r="L232" s="179">
        <v>0.99891891891891915</v>
      </c>
      <c r="M232" s="229">
        <f>J232*K232*L232</f>
        <v>0</v>
      </c>
      <c r="N232" s="178">
        <v>0</v>
      </c>
      <c r="O232" s="175">
        <v>0</v>
      </c>
      <c r="P232" s="180">
        <f>J232*N232*O232</f>
        <v>0</v>
      </c>
      <c r="Q232" s="163">
        <v>0</v>
      </c>
      <c r="R232" s="179">
        <v>1</v>
      </c>
      <c r="S232" s="181">
        <f>G232/H232*Q232*R232</f>
        <v>0</v>
      </c>
      <c r="T232" s="175">
        <v>0</v>
      </c>
      <c r="U232" s="170">
        <v>340</v>
      </c>
      <c r="V232" s="193">
        <f>S232*T232*U232</f>
        <v>0</v>
      </c>
      <c r="W232" s="759" t="s">
        <v>1537</v>
      </c>
      <c r="X232" s="157">
        <v>0</v>
      </c>
      <c r="Y232" s="157">
        <v>0</v>
      </c>
      <c r="Z232" s="758">
        <v>0</v>
      </c>
    </row>
    <row r="233" spans="2:28" ht="19.95" customHeight="1" thickBot="1">
      <c r="B233" s="158"/>
      <c r="C233" s="701" t="s">
        <v>1410</v>
      </c>
      <c r="D233" s="195"/>
      <c r="E233" s="176"/>
      <c r="F233" s="175"/>
      <c r="G233" s="167"/>
      <c r="H233" s="176"/>
      <c r="I233" s="175"/>
      <c r="J233" s="229"/>
      <c r="K233" s="178"/>
      <c r="L233" s="179"/>
      <c r="M233" s="229"/>
      <c r="N233" s="178"/>
      <c r="O233" s="175"/>
      <c r="P233" s="180"/>
      <c r="Q233" s="163"/>
      <c r="R233" s="179"/>
      <c r="S233" s="181"/>
      <c r="T233" s="175"/>
      <c r="U233" s="170"/>
      <c r="V233" s="193"/>
      <c r="W233" s="244"/>
      <c r="X233" s="157"/>
      <c r="Y233" s="157"/>
      <c r="Z233" s="157"/>
    </row>
    <row r="234" spans="2:28" ht="19.95" customHeight="1" thickBot="1">
      <c r="B234" s="318"/>
      <c r="C234" s="249" t="s">
        <v>604</v>
      </c>
      <c r="D234" s="224"/>
      <c r="E234" s="164"/>
      <c r="F234" s="163"/>
      <c r="G234" s="167"/>
      <c r="H234" s="176"/>
      <c r="I234" s="175"/>
      <c r="J234" s="229"/>
      <c r="K234" s="178"/>
      <c r="L234" s="175"/>
      <c r="M234" s="229"/>
      <c r="N234" s="178"/>
      <c r="O234" s="175"/>
      <c r="P234" s="197"/>
      <c r="Q234" s="163"/>
      <c r="R234" s="175"/>
      <c r="S234" s="181"/>
      <c r="T234" s="175"/>
      <c r="U234" s="170"/>
      <c r="V234" s="193"/>
      <c r="W234" s="244"/>
      <c r="X234" s="476"/>
      <c r="Y234" s="476"/>
      <c r="Z234" s="476"/>
    </row>
    <row r="235" spans="2:28" s="151" customFormat="1" ht="19.95" customHeight="1">
      <c r="B235" s="158" t="s">
        <v>1349</v>
      </c>
      <c r="C235" s="159" t="s">
        <v>278</v>
      </c>
      <c r="D235" s="194" t="s">
        <v>526</v>
      </c>
      <c r="E235" s="151" t="s">
        <v>55</v>
      </c>
      <c r="F235" s="154">
        <v>400</v>
      </c>
      <c r="G235" s="248">
        <v>3.3</v>
      </c>
      <c r="H235" s="151">
        <v>0.91</v>
      </c>
      <c r="I235" s="247">
        <v>0.8</v>
      </c>
      <c r="J235" s="478">
        <f t="shared" ref="J235:J242" si="81">G235/H235/I235</f>
        <v>4.532967032967032</v>
      </c>
      <c r="K235" s="479">
        <v>1</v>
      </c>
      <c r="L235" s="248">
        <v>0.81</v>
      </c>
      <c r="M235" s="478">
        <f t="shared" ref="M235:M242" si="82">J235*K235*L235</f>
        <v>3.6717032967032961</v>
      </c>
      <c r="N235" s="479">
        <v>1</v>
      </c>
      <c r="O235" s="248">
        <v>0.81</v>
      </c>
      <c r="P235" s="165">
        <f t="shared" ref="P235:P242" si="83">J235*N235*O235</f>
        <v>3.6717032967032961</v>
      </c>
      <c r="Q235" s="164">
        <v>1</v>
      </c>
      <c r="R235" s="163">
        <v>0.81</v>
      </c>
      <c r="S235" s="167">
        <f t="shared" si="80"/>
        <v>2.9373626373626371</v>
      </c>
      <c r="T235" s="163">
        <v>24</v>
      </c>
      <c r="U235" s="170">
        <v>340</v>
      </c>
      <c r="V235" s="189">
        <f t="shared" ref="V235:V242" si="84">S235*T235*U235</f>
        <v>23968.879120879119</v>
      </c>
      <c r="W235" s="157" t="s">
        <v>193</v>
      </c>
      <c r="X235" s="157" t="s">
        <v>929</v>
      </c>
      <c r="Y235" s="1325">
        <v>1</v>
      </c>
      <c r="Z235" s="157">
        <v>1</v>
      </c>
      <c r="AB235" s="201"/>
    </row>
    <row r="236" spans="2:28" s="151" customFormat="1" ht="19.95" customHeight="1">
      <c r="B236" s="158" t="s">
        <v>1349</v>
      </c>
      <c r="C236" s="159" t="s">
        <v>278</v>
      </c>
      <c r="D236" s="224" t="s">
        <v>527</v>
      </c>
      <c r="E236" s="176" t="s">
        <v>55</v>
      </c>
      <c r="F236" s="175">
        <v>400</v>
      </c>
      <c r="G236" s="248">
        <v>3.3</v>
      </c>
      <c r="H236" s="176">
        <v>0.91</v>
      </c>
      <c r="I236" s="163">
        <v>0.8</v>
      </c>
      <c r="J236" s="229">
        <f t="shared" si="81"/>
        <v>4.532967032967032</v>
      </c>
      <c r="K236" s="166">
        <v>1</v>
      </c>
      <c r="L236" s="248">
        <v>0.81</v>
      </c>
      <c r="M236" s="229">
        <f t="shared" si="82"/>
        <v>3.6717032967032961</v>
      </c>
      <c r="N236" s="166">
        <v>1</v>
      </c>
      <c r="O236" s="248">
        <v>0.81</v>
      </c>
      <c r="P236" s="165">
        <f t="shared" si="83"/>
        <v>3.6717032967032961</v>
      </c>
      <c r="Q236" s="164">
        <v>1</v>
      </c>
      <c r="R236" s="163">
        <v>0.81</v>
      </c>
      <c r="S236" s="167">
        <f t="shared" ref="S236:S242" si="85">G236/H236*Q236*R236</f>
        <v>2.9373626373626371</v>
      </c>
      <c r="T236" s="163">
        <v>24</v>
      </c>
      <c r="U236" s="170">
        <v>340</v>
      </c>
      <c r="V236" s="189">
        <f t="shared" si="84"/>
        <v>23968.879120879119</v>
      </c>
      <c r="W236" s="157" t="s">
        <v>193</v>
      </c>
      <c r="X236" s="157" t="s">
        <v>929</v>
      </c>
      <c r="Y236" s="1326"/>
      <c r="Z236" s="157">
        <v>1</v>
      </c>
      <c r="AB236" s="201"/>
    </row>
    <row r="237" spans="2:28" s="151" customFormat="1" ht="19.95" customHeight="1">
      <c r="B237" s="158" t="s">
        <v>1349</v>
      </c>
      <c r="C237" s="159" t="s">
        <v>278</v>
      </c>
      <c r="D237" s="224" t="s">
        <v>528</v>
      </c>
      <c r="E237" s="176" t="s">
        <v>55</v>
      </c>
      <c r="F237" s="175">
        <v>400</v>
      </c>
      <c r="G237" s="248">
        <v>3.3</v>
      </c>
      <c r="H237" s="176">
        <v>0.91</v>
      </c>
      <c r="I237" s="163">
        <v>0.8</v>
      </c>
      <c r="J237" s="229">
        <f t="shared" si="81"/>
        <v>4.532967032967032</v>
      </c>
      <c r="K237" s="166">
        <v>1</v>
      </c>
      <c r="L237" s="248">
        <v>0.81</v>
      </c>
      <c r="M237" s="229">
        <f t="shared" si="82"/>
        <v>3.6717032967032961</v>
      </c>
      <c r="N237" s="166">
        <v>1</v>
      </c>
      <c r="O237" s="248">
        <v>0.81</v>
      </c>
      <c r="P237" s="165">
        <f t="shared" si="83"/>
        <v>3.6717032967032961</v>
      </c>
      <c r="Q237" s="164">
        <v>1</v>
      </c>
      <c r="R237" s="163">
        <v>0.81</v>
      </c>
      <c r="S237" s="167">
        <f t="shared" si="85"/>
        <v>2.9373626373626371</v>
      </c>
      <c r="T237" s="163">
        <v>24</v>
      </c>
      <c r="U237" s="170">
        <v>340</v>
      </c>
      <c r="V237" s="189">
        <f t="shared" si="84"/>
        <v>23968.879120879119</v>
      </c>
      <c r="W237" s="157" t="s">
        <v>193</v>
      </c>
      <c r="X237" s="157" t="s">
        <v>929</v>
      </c>
      <c r="Y237" s="1326"/>
      <c r="Z237" s="157">
        <v>1</v>
      </c>
      <c r="AB237" s="201"/>
    </row>
    <row r="238" spans="2:28" s="151" customFormat="1" ht="19.95" customHeight="1">
      <c r="B238" s="158" t="s">
        <v>1349</v>
      </c>
      <c r="C238" s="159" t="s">
        <v>278</v>
      </c>
      <c r="D238" s="224" t="s">
        <v>529</v>
      </c>
      <c r="E238" s="176" t="s">
        <v>55</v>
      </c>
      <c r="F238" s="175">
        <v>400</v>
      </c>
      <c r="G238" s="248">
        <v>3.3</v>
      </c>
      <c r="H238" s="176">
        <v>0.91</v>
      </c>
      <c r="I238" s="163">
        <v>0.8</v>
      </c>
      <c r="J238" s="229">
        <f t="shared" si="81"/>
        <v>4.532967032967032</v>
      </c>
      <c r="K238" s="166">
        <v>1</v>
      </c>
      <c r="L238" s="248">
        <v>0.81</v>
      </c>
      <c r="M238" s="229">
        <f t="shared" si="82"/>
        <v>3.6717032967032961</v>
      </c>
      <c r="N238" s="166">
        <v>1</v>
      </c>
      <c r="O238" s="248">
        <v>0.81</v>
      </c>
      <c r="P238" s="165">
        <f t="shared" si="83"/>
        <v>3.6717032967032961</v>
      </c>
      <c r="Q238" s="164">
        <v>1</v>
      </c>
      <c r="R238" s="163">
        <v>0</v>
      </c>
      <c r="S238" s="167">
        <f t="shared" si="85"/>
        <v>0</v>
      </c>
      <c r="T238" s="163">
        <v>24</v>
      </c>
      <c r="U238" s="170">
        <v>340</v>
      </c>
      <c r="V238" s="189">
        <f t="shared" si="84"/>
        <v>0</v>
      </c>
      <c r="W238" s="157" t="s">
        <v>193</v>
      </c>
      <c r="X238" s="157" t="s">
        <v>929</v>
      </c>
      <c r="Y238" s="1326"/>
      <c r="Z238" s="157">
        <v>1</v>
      </c>
      <c r="AB238" s="201"/>
    </row>
    <row r="239" spans="2:28" s="151" customFormat="1" ht="19.95" customHeight="1">
      <c r="B239" s="158" t="s">
        <v>1349</v>
      </c>
      <c r="C239" s="159" t="s">
        <v>278</v>
      </c>
      <c r="D239" s="224" t="s">
        <v>530</v>
      </c>
      <c r="E239" s="176" t="s">
        <v>55</v>
      </c>
      <c r="F239" s="175">
        <v>400</v>
      </c>
      <c r="G239" s="248">
        <v>3.3</v>
      </c>
      <c r="H239" s="176">
        <v>0.91</v>
      </c>
      <c r="I239" s="163">
        <v>0.8</v>
      </c>
      <c r="J239" s="229">
        <f t="shared" si="81"/>
        <v>4.532967032967032</v>
      </c>
      <c r="K239" s="166">
        <v>1</v>
      </c>
      <c r="L239" s="248">
        <v>0.81</v>
      </c>
      <c r="M239" s="229">
        <f t="shared" si="82"/>
        <v>3.6717032967032961</v>
      </c>
      <c r="N239" s="166">
        <v>1</v>
      </c>
      <c r="O239" s="248">
        <v>0.81</v>
      </c>
      <c r="P239" s="165">
        <f t="shared" si="83"/>
        <v>3.6717032967032961</v>
      </c>
      <c r="Q239" s="164">
        <v>1</v>
      </c>
      <c r="R239" s="163">
        <v>0</v>
      </c>
      <c r="S239" s="167">
        <f t="shared" si="85"/>
        <v>0</v>
      </c>
      <c r="T239" s="163">
        <v>24</v>
      </c>
      <c r="U239" s="170">
        <v>340</v>
      </c>
      <c r="V239" s="189">
        <f t="shared" si="84"/>
        <v>0</v>
      </c>
      <c r="W239" s="157" t="s">
        <v>193</v>
      </c>
      <c r="X239" s="157" t="s">
        <v>929</v>
      </c>
      <c r="Y239" s="1326"/>
      <c r="Z239" s="157">
        <v>1</v>
      </c>
      <c r="AB239" s="201"/>
    </row>
    <row r="240" spans="2:28" s="151" customFormat="1" ht="19.95" customHeight="1">
      <c r="B240" s="158" t="s">
        <v>1349</v>
      </c>
      <c r="C240" s="159" t="s">
        <v>278</v>
      </c>
      <c r="D240" s="224" t="s">
        <v>531</v>
      </c>
      <c r="E240" s="176" t="s">
        <v>55</v>
      </c>
      <c r="F240" s="175">
        <v>400</v>
      </c>
      <c r="G240" s="248">
        <v>3.3</v>
      </c>
      <c r="H240" s="176">
        <v>0.91</v>
      </c>
      <c r="I240" s="163">
        <v>0.8</v>
      </c>
      <c r="J240" s="229">
        <f t="shared" si="81"/>
        <v>4.532967032967032</v>
      </c>
      <c r="K240" s="166">
        <v>1</v>
      </c>
      <c r="L240" s="248">
        <v>0.81</v>
      </c>
      <c r="M240" s="229">
        <f t="shared" si="82"/>
        <v>3.6717032967032961</v>
      </c>
      <c r="N240" s="166">
        <v>1</v>
      </c>
      <c r="O240" s="248">
        <v>0.81</v>
      </c>
      <c r="P240" s="165">
        <f t="shared" si="83"/>
        <v>3.6717032967032961</v>
      </c>
      <c r="Q240" s="164">
        <v>1</v>
      </c>
      <c r="R240" s="163">
        <v>0</v>
      </c>
      <c r="S240" s="167">
        <f t="shared" si="85"/>
        <v>0</v>
      </c>
      <c r="T240" s="163">
        <v>24</v>
      </c>
      <c r="U240" s="170">
        <v>340</v>
      </c>
      <c r="V240" s="189">
        <f t="shared" si="84"/>
        <v>0</v>
      </c>
      <c r="W240" s="157" t="s">
        <v>193</v>
      </c>
      <c r="X240" s="157" t="s">
        <v>929</v>
      </c>
      <c r="Y240" s="1326"/>
      <c r="Z240" s="157">
        <v>1</v>
      </c>
      <c r="AB240" s="201"/>
    </row>
    <row r="241" spans="2:28" s="151" customFormat="1" ht="19.95" customHeight="1">
      <c r="B241" s="158" t="s">
        <v>1349</v>
      </c>
      <c r="C241" s="159" t="s">
        <v>278</v>
      </c>
      <c r="D241" s="224" t="s">
        <v>532</v>
      </c>
      <c r="E241" s="176" t="s">
        <v>55</v>
      </c>
      <c r="F241" s="175">
        <v>400</v>
      </c>
      <c r="G241" s="248">
        <v>3.3</v>
      </c>
      <c r="H241" s="176">
        <v>0.91</v>
      </c>
      <c r="I241" s="163">
        <v>0.8</v>
      </c>
      <c r="J241" s="229">
        <f t="shared" si="81"/>
        <v>4.532967032967032</v>
      </c>
      <c r="K241" s="166">
        <v>1</v>
      </c>
      <c r="L241" s="248">
        <v>0</v>
      </c>
      <c r="M241" s="229">
        <f t="shared" si="82"/>
        <v>0</v>
      </c>
      <c r="N241" s="166">
        <v>1</v>
      </c>
      <c r="O241" s="248">
        <v>0</v>
      </c>
      <c r="P241" s="165">
        <f t="shared" si="83"/>
        <v>0</v>
      </c>
      <c r="Q241" s="164">
        <v>1</v>
      </c>
      <c r="R241" s="163">
        <v>0</v>
      </c>
      <c r="S241" s="167">
        <f t="shared" si="85"/>
        <v>0</v>
      </c>
      <c r="T241" s="163">
        <v>24</v>
      </c>
      <c r="U241" s="170">
        <v>340</v>
      </c>
      <c r="V241" s="189">
        <f t="shared" si="84"/>
        <v>0</v>
      </c>
      <c r="W241" s="157" t="s">
        <v>193</v>
      </c>
      <c r="X241" s="157" t="s">
        <v>929</v>
      </c>
      <c r="Y241" s="1326"/>
      <c r="Z241" s="157">
        <v>1</v>
      </c>
      <c r="AB241" s="201"/>
    </row>
    <row r="242" spans="2:28" s="151" customFormat="1" ht="19.95" customHeight="1" thickBot="1">
      <c r="B242" s="158" t="s">
        <v>1349</v>
      </c>
      <c r="C242" s="159" t="s">
        <v>278</v>
      </c>
      <c r="D242" s="224" t="s">
        <v>533</v>
      </c>
      <c r="E242" s="176" t="s">
        <v>55</v>
      </c>
      <c r="F242" s="175">
        <v>400</v>
      </c>
      <c r="G242" s="248">
        <v>3.3</v>
      </c>
      <c r="H242" s="176">
        <v>0.91</v>
      </c>
      <c r="I242" s="163">
        <v>0.8</v>
      </c>
      <c r="J242" s="229">
        <f t="shared" si="81"/>
        <v>4.532967032967032</v>
      </c>
      <c r="K242" s="166">
        <v>1</v>
      </c>
      <c r="L242" s="248">
        <v>0</v>
      </c>
      <c r="M242" s="229">
        <f t="shared" si="82"/>
        <v>0</v>
      </c>
      <c r="N242" s="166">
        <v>1</v>
      </c>
      <c r="O242" s="248">
        <v>0</v>
      </c>
      <c r="P242" s="165">
        <f t="shared" si="83"/>
        <v>0</v>
      </c>
      <c r="Q242" s="164">
        <v>1</v>
      </c>
      <c r="R242" s="163">
        <v>0</v>
      </c>
      <c r="S242" s="167">
        <f t="shared" si="85"/>
        <v>0</v>
      </c>
      <c r="T242" s="163">
        <v>24</v>
      </c>
      <c r="U242" s="170">
        <v>340</v>
      </c>
      <c r="V242" s="189">
        <f t="shared" si="84"/>
        <v>0</v>
      </c>
      <c r="W242" s="157" t="s">
        <v>193</v>
      </c>
      <c r="X242" s="157" t="s">
        <v>929</v>
      </c>
      <c r="Y242" s="1327"/>
      <c r="Z242" s="157">
        <v>1</v>
      </c>
      <c r="AB242" s="201"/>
    </row>
    <row r="243" spans="2:28" ht="19.95" customHeight="1" thickBot="1">
      <c r="B243" s="318"/>
      <c r="C243" s="249" t="s">
        <v>605</v>
      </c>
      <c r="D243" s="224"/>
      <c r="E243" s="176"/>
      <c r="F243" s="175"/>
      <c r="G243" s="167"/>
      <c r="H243" s="176"/>
      <c r="I243" s="175"/>
      <c r="J243" s="229"/>
      <c r="K243" s="178"/>
      <c r="L243" s="175"/>
      <c r="M243" s="312"/>
      <c r="N243" s="178"/>
      <c r="O243" s="175"/>
      <c r="P243" s="197"/>
      <c r="Q243" s="163"/>
      <c r="R243" s="175"/>
      <c r="S243" s="181"/>
      <c r="T243" s="175"/>
      <c r="U243" s="170"/>
      <c r="V243" s="193"/>
      <c r="W243" s="244"/>
      <c r="X243" s="476"/>
      <c r="Y243" s="484"/>
      <c r="Z243" s="476"/>
    </row>
    <row r="244" spans="2:28" ht="19.95" customHeight="1">
      <c r="B244" s="158" t="s">
        <v>1349</v>
      </c>
      <c r="C244" s="159" t="s">
        <v>153</v>
      </c>
      <c r="D244" s="195" t="s">
        <v>535</v>
      </c>
      <c r="E244" s="176" t="s">
        <v>55</v>
      </c>
      <c r="F244" s="175">
        <v>400</v>
      </c>
      <c r="G244" s="699">
        <v>55</v>
      </c>
      <c r="H244" s="176">
        <v>0.95</v>
      </c>
      <c r="I244" s="175">
        <v>0.86</v>
      </c>
      <c r="J244" s="229">
        <f>G244/H244/I244</f>
        <v>67.319461444308445</v>
      </c>
      <c r="K244" s="178">
        <v>1</v>
      </c>
      <c r="L244" s="248">
        <v>1</v>
      </c>
      <c r="M244" s="180">
        <f t="shared" ref="M244:M250" si="86">J244*K244*L244</f>
        <v>67.319461444308445</v>
      </c>
      <c r="N244" s="343">
        <v>0</v>
      </c>
      <c r="O244" s="342">
        <v>0</v>
      </c>
      <c r="P244" s="189">
        <f t="shared" ref="P244:P250" si="87">J244*N244*O244</f>
        <v>0</v>
      </c>
      <c r="Q244" s="163">
        <v>1</v>
      </c>
      <c r="R244" s="175">
        <v>0.75</v>
      </c>
      <c r="S244" s="181">
        <f t="shared" si="80"/>
        <v>43.421052631578952</v>
      </c>
      <c r="T244" s="175">
        <v>24</v>
      </c>
      <c r="U244" s="170">
        <v>340</v>
      </c>
      <c r="V244" s="193">
        <f t="shared" si="79"/>
        <v>354315.78947368421</v>
      </c>
      <c r="W244" s="244" t="s">
        <v>83</v>
      </c>
      <c r="X244" s="157" t="s">
        <v>927</v>
      </c>
      <c r="Y244" s="1325">
        <v>1</v>
      </c>
      <c r="Z244" s="157">
        <v>1</v>
      </c>
    </row>
    <row r="245" spans="2:28" ht="19.95" customHeight="1">
      <c r="B245" s="158" t="s">
        <v>1349</v>
      </c>
      <c r="C245" s="159" t="s">
        <v>154</v>
      </c>
      <c r="D245" s="195" t="s">
        <v>536</v>
      </c>
      <c r="E245" s="164" t="s">
        <v>55</v>
      </c>
      <c r="F245" s="163">
        <v>400</v>
      </c>
      <c r="G245" s="699">
        <v>55</v>
      </c>
      <c r="H245" s="176">
        <v>0.95</v>
      </c>
      <c r="I245" s="175">
        <v>0.86</v>
      </c>
      <c r="J245" s="229">
        <f t="shared" ref="J245:J250" si="88">G245/H245/I245</f>
        <v>67.319461444308445</v>
      </c>
      <c r="K245" s="178">
        <v>0</v>
      </c>
      <c r="L245" s="248">
        <v>1</v>
      </c>
      <c r="M245" s="180">
        <f t="shared" si="86"/>
        <v>0</v>
      </c>
      <c r="N245" s="343">
        <v>0</v>
      </c>
      <c r="O245" s="342">
        <v>0</v>
      </c>
      <c r="P245" s="412">
        <f t="shared" si="87"/>
        <v>0</v>
      </c>
      <c r="Q245" s="163">
        <v>0</v>
      </c>
      <c r="R245" s="175">
        <v>0.75</v>
      </c>
      <c r="S245" s="181">
        <f t="shared" si="80"/>
        <v>0</v>
      </c>
      <c r="T245" s="175">
        <v>0</v>
      </c>
      <c r="U245" s="170">
        <v>340</v>
      </c>
      <c r="V245" s="193">
        <f t="shared" si="79"/>
        <v>0</v>
      </c>
      <c r="W245" s="244" t="s">
        <v>83</v>
      </c>
      <c r="X245" s="157" t="s">
        <v>927</v>
      </c>
      <c r="Y245" s="1326"/>
      <c r="Z245" s="157">
        <v>1</v>
      </c>
    </row>
    <row r="246" spans="2:28" ht="19.95" customHeight="1">
      <c r="B246" s="158" t="s">
        <v>1349</v>
      </c>
      <c r="C246" s="159" t="s">
        <v>1048</v>
      </c>
      <c r="D246" s="153" t="s">
        <v>537</v>
      </c>
      <c r="E246" s="176" t="s">
        <v>55</v>
      </c>
      <c r="F246" s="175">
        <v>400</v>
      </c>
      <c r="G246" s="167">
        <v>5.5</v>
      </c>
      <c r="H246" s="176">
        <v>0.9</v>
      </c>
      <c r="I246" s="175">
        <v>0.8</v>
      </c>
      <c r="J246" s="229">
        <f t="shared" si="88"/>
        <v>7.6388888888888884</v>
      </c>
      <c r="K246" s="178">
        <v>0</v>
      </c>
      <c r="L246" s="248">
        <v>1</v>
      </c>
      <c r="M246" s="180">
        <f t="shared" si="86"/>
        <v>0</v>
      </c>
      <c r="N246" s="343">
        <v>1</v>
      </c>
      <c r="O246" s="342">
        <v>1</v>
      </c>
      <c r="P246" s="312">
        <f t="shared" si="87"/>
        <v>7.6388888888888884</v>
      </c>
      <c r="Q246" s="178">
        <v>0</v>
      </c>
      <c r="R246" s="175">
        <v>0.75</v>
      </c>
      <c r="S246" s="181">
        <f t="shared" si="80"/>
        <v>0</v>
      </c>
      <c r="T246" s="175">
        <v>0</v>
      </c>
      <c r="U246" s="170">
        <v>340</v>
      </c>
      <c r="V246" s="193">
        <f t="shared" si="79"/>
        <v>0</v>
      </c>
      <c r="W246" s="157" t="s">
        <v>193</v>
      </c>
      <c r="X246" s="157" t="s">
        <v>927</v>
      </c>
      <c r="Y246" s="1326"/>
      <c r="Z246" s="157">
        <v>1</v>
      </c>
    </row>
    <row r="247" spans="2:28" ht="19.95" customHeight="1">
      <c r="B247" s="158" t="s">
        <v>1349</v>
      </c>
      <c r="C247" s="159" t="s">
        <v>1049</v>
      </c>
      <c r="D247" s="153" t="s">
        <v>538</v>
      </c>
      <c r="E247" s="176" t="s">
        <v>55</v>
      </c>
      <c r="F247" s="175">
        <v>400</v>
      </c>
      <c r="G247" s="167">
        <v>5.5</v>
      </c>
      <c r="H247" s="176">
        <v>0.9</v>
      </c>
      <c r="I247" s="175">
        <v>0.8</v>
      </c>
      <c r="J247" s="229">
        <f t="shared" si="88"/>
        <v>7.6388888888888884</v>
      </c>
      <c r="K247" s="178">
        <v>0</v>
      </c>
      <c r="L247" s="248">
        <v>1</v>
      </c>
      <c r="M247" s="180">
        <f t="shared" si="86"/>
        <v>0</v>
      </c>
      <c r="N247" s="343">
        <v>1</v>
      </c>
      <c r="O247" s="342">
        <v>1</v>
      </c>
      <c r="P247" s="229">
        <f t="shared" si="87"/>
        <v>7.6388888888888884</v>
      </c>
      <c r="Q247" s="178">
        <v>0</v>
      </c>
      <c r="R247" s="175">
        <v>0.75</v>
      </c>
      <c r="S247" s="181">
        <f t="shared" si="80"/>
        <v>0</v>
      </c>
      <c r="T247" s="175">
        <v>0</v>
      </c>
      <c r="U247" s="170">
        <v>340</v>
      </c>
      <c r="V247" s="193">
        <f t="shared" si="79"/>
        <v>0</v>
      </c>
      <c r="W247" s="157" t="s">
        <v>193</v>
      </c>
      <c r="X247" s="157" t="s">
        <v>927</v>
      </c>
      <c r="Y247" s="1326"/>
      <c r="Z247" s="157">
        <v>1</v>
      </c>
    </row>
    <row r="248" spans="2:28" s="132" customFormat="1" ht="19.95" customHeight="1">
      <c r="B248" s="158" t="s">
        <v>1407</v>
      </c>
      <c r="C248" s="252" t="s">
        <v>157</v>
      </c>
      <c r="D248" s="153" t="s">
        <v>539</v>
      </c>
      <c r="E248" s="151" t="s">
        <v>55</v>
      </c>
      <c r="F248" s="154">
        <v>400</v>
      </c>
      <c r="G248" s="247">
        <v>5.5</v>
      </c>
      <c r="H248" s="176">
        <v>0.9</v>
      </c>
      <c r="I248" s="175">
        <v>0.8</v>
      </c>
      <c r="J248" s="229">
        <f t="shared" si="88"/>
        <v>7.6388888888888884</v>
      </c>
      <c r="K248" s="156">
        <v>1</v>
      </c>
      <c r="L248" s="179">
        <v>1.0001499999999999</v>
      </c>
      <c r="M248" s="229">
        <f t="shared" si="86"/>
        <v>7.6400347222222207</v>
      </c>
      <c r="N248" s="156">
        <v>0</v>
      </c>
      <c r="O248" s="154">
        <v>0</v>
      </c>
      <c r="P248" s="155">
        <f t="shared" si="87"/>
        <v>0</v>
      </c>
      <c r="Q248" s="247">
        <v>1</v>
      </c>
      <c r="R248" s="154">
        <v>1</v>
      </c>
      <c r="S248" s="254">
        <f>G248/H248*Q248*R248</f>
        <v>6.1111111111111107</v>
      </c>
      <c r="T248" s="154">
        <v>24</v>
      </c>
      <c r="U248" s="255">
        <v>340</v>
      </c>
      <c r="V248" s="256">
        <f>S248*T248*U248</f>
        <v>49866.666666666664</v>
      </c>
      <c r="W248" s="157" t="s">
        <v>193</v>
      </c>
      <c r="X248" s="157" t="s">
        <v>927</v>
      </c>
      <c r="Y248" s="1326"/>
      <c r="Z248" s="157">
        <v>1</v>
      </c>
    </row>
    <row r="249" spans="2:28" s="132" customFormat="1" ht="19.95" customHeight="1">
      <c r="B249" s="158" t="s">
        <v>1407</v>
      </c>
      <c r="C249" s="252" t="s">
        <v>155</v>
      </c>
      <c r="D249" s="153" t="s">
        <v>540</v>
      </c>
      <c r="E249" s="151" t="s">
        <v>55</v>
      </c>
      <c r="F249" s="154">
        <v>400</v>
      </c>
      <c r="G249" s="248">
        <v>0.75</v>
      </c>
      <c r="H249" s="151">
        <v>0.66</v>
      </c>
      <c r="I249" s="154">
        <v>0.72</v>
      </c>
      <c r="J249" s="229">
        <f t="shared" si="88"/>
        <v>1.5782828282828281</v>
      </c>
      <c r="K249" s="156">
        <v>1</v>
      </c>
      <c r="L249" s="179">
        <v>1</v>
      </c>
      <c r="M249" s="229">
        <f t="shared" si="86"/>
        <v>1.5782828282828281</v>
      </c>
      <c r="N249" s="156">
        <v>1</v>
      </c>
      <c r="O249" s="154">
        <v>1</v>
      </c>
      <c r="P249" s="322">
        <f t="shared" si="87"/>
        <v>1.5782828282828281</v>
      </c>
      <c r="Q249" s="323">
        <v>1</v>
      </c>
      <c r="R249" s="154">
        <v>0.75</v>
      </c>
      <c r="S249" s="254">
        <f t="shared" si="80"/>
        <v>0.85227272727272718</v>
      </c>
      <c r="T249" s="154">
        <v>24</v>
      </c>
      <c r="U249" s="255">
        <v>340</v>
      </c>
      <c r="V249" s="256">
        <f t="shared" si="79"/>
        <v>6954.545454545454</v>
      </c>
      <c r="W249" s="257" t="s">
        <v>193</v>
      </c>
      <c r="X249" s="157">
        <v>0</v>
      </c>
      <c r="Y249" s="1326"/>
      <c r="Z249" s="157">
        <v>1</v>
      </c>
      <c r="AB249" s="324"/>
    </row>
    <row r="250" spans="2:28" s="132" customFormat="1" ht="19.95" customHeight="1">
      <c r="B250" s="158" t="s">
        <v>1407</v>
      </c>
      <c r="C250" s="252" t="s">
        <v>156</v>
      </c>
      <c r="D250" s="153" t="s">
        <v>541</v>
      </c>
      <c r="E250" s="326" t="s">
        <v>55</v>
      </c>
      <c r="F250" s="247">
        <v>400</v>
      </c>
      <c r="G250" s="248">
        <v>0.75</v>
      </c>
      <c r="H250" s="151">
        <v>0.66</v>
      </c>
      <c r="I250" s="154">
        <v>0.72</v>
      </c>
      <c r="J250" s="229">
        <f t="shared" si="88"/>
        <v>1.5782828282828281</v>
      </c>
      <c r="K250" s="156">
        <v>0</v>
      </c>
      <c r="L250" s="179">
        <v>1</v>
      </c>
      <c r="M250" s="229">
        <f t="shared" si="86"/>
        <v>0</v>
      </c>
      <c r="N250" s="156">
        <v>1</v>
      </c>
      <c r="O250" s="154">
        <v>1</v>
      </c>
      <c r="P250" s="322">
        <f t="shared" si="87"/>
        <v>1.5782828282828281</v>
      </c>
      <c r="Q250" s="323">
        <v>0</v>
      </c>
      <c r="R250" s="154">
        <v>0.75</v>
      </c>
      <c r="S250" s="254">
        <f t="shared" si="80"/>
        <v>0</v>
      </c>
      <c r="T250" s="154">
        <v>24</v>
      </c>
      <c r="U250" s="255">
        <v>340</v>
      </c>
      <c r="V250" s="256">
        <f t="shared" si="79"/>
        <v>0</v>
      </c>
      <c r="W250" s="157" t="s">
        <v>193</v>
      </c>
      <c r="X250" s="157">
        <v>0</v>
      </c>
      <c r="Y250" s="1327"/>
      <c r="Z250" s="157">
        <v>1</v>
      </c>
    </row>
    <row r="251" spans="2:28" s="132" customFormat="1" ht="19.95" customHeight="1">
      <c r="B251" s="143"/>
      <c r="C251" s="252"/>
      <c r="D251" s="153"/>
      <c r="E251" s="326"/>
      <c r="F251" s="247"/>
      <c r="G251" s="248"/>
      <c r="H251" s="151"/>
      <c r="I251" s="154"/>
      <c r="J251" s="325"/>
      <c r="K251" s="156"/>
      <c r="L251" s="179"/>
      <c r="M251" s="229"/>
      <c r="N251" s="156"/>
      <c r="O251" s="154"/>
      <c r="P251" s="322"/>
      <c r="Q251" s="326"/>
      <c r="R251" s="154"/>
      <c r="S251" s="254"/>
      <c r="T251" s="154"/>
      <c r="U251" s="255"/>
      <c r="V251" s="256"/>
      <c r="W251" s="157"/>
      <c r="X251" s="157"/>
      <c r="Y251" s="157"/>
      <c r="Z251" s="157"/>
    </row>
    <row r="252" spans="2:28" ht="19.95" customHeight="1">
      <c r="B252" s="157"/>
      <c r="C252" s="328"/>
      <c r="D252" s="224"/>
      <c r="E252" s="164"/>
      <c r="F252" s="163"/>
      <c r="G252" s="167"/>
      <c r="H252" s="505"/>
      <c r="I252" s="175"/>
      <c r="J252" s="229"/>
      <c r="K252" s="178"/>
      <c r="L252" s="175"/>
      <c r="M252" s="312"/>
      <c r="N252" s="178"/>
      <c r="O252" s="175"/>
      <c r="P252" s="197"/>
      <c r="Q252" s="163"/>
      <c r="R252" s="175"/>
      <c r="S252" s="181"/>
      <c r="T252" s="175"/>
      <c r="U252" s="170"/>
      <c r="V252" s="193"/>
      <c r="W252" s="244"/>
      <c r="X252" s="244"/>
      <c r="Y252" s="244"/>
      <c r="Z252" s="244"/>
    </row>
    <row r="253" spans="2:28" ht="19.95" customHeight="1" thickBot="1">
      <c r="B253" s="269"/>
      <c r="C253" s="270"/>
      <c r="D253" s="262"/>
      <c r="E253" s="270"/>
      <c r="F253" s="262"/>
      <c r="G253" s="375"/>
      <c r="H253" s="270"/>
      <c r="I253" s="262"/>
      <c r="J253" s="329"/>
      <c r="K253" s="264"/>
      <c r="L253" s="262"/>
      <c r="M253" s="329"/>
      <c r="N253" s="264"/>
      <c r="O253" s="262"/>
      <c r="P253" s="266"/>
      <c r="Q253" s="234"/>
      <c r="R253" s="232"/>
      <c r="S253" s="261"/>
      <c r="T253" s="232"/>
      <c r="U253" s="232"/>
      <c r="V253" s="266"/>
      <c r="W253" s="241"/>
      <c r="X253" s="241"/>
      <c r="Y253" s="241"/>
      <c r="Z253" s="241"/>
      <c r="AA253" s="275"/>
    </row>
    <row r="254" spans="2:28" ht="19.95" customHeight="1">
      <c r="B254" s="151"/>
      <c r="Q254" s="176"/>
      <c r="R254" s="176"/>
      <c r="S254" s="176"/>
      <c r="T254" s="176"/>
      <c r="U254" s="176"/>
      <c r="AA254" s="275"/>
    </row>
    <row r="255" spans="2:28" ht="19.95" customHeight="1">
      <c r="B255" s="151"/>
      <c r="Q255" s="176"/>
      <c r="R255" s="176"/>
      <c r="S255" s="176"/>
      <c r="T255" s="176"/>
      <c r="U255" s="176"/>
      <c r="AA255" s="275"/>
    </row>
    <row r="256" spans="2:28" ht="19.95" customHeight="1">
      <c r="B256" s="121" t="s">
        <v>56</v>
      </c>
      <c r="AA256" s="275"/>
    </row>
    <row r="257" spans="2:28" ht="19.95" customHeight="1">
      <c r="AA257" s="275"/>
    </row>
    <row r="258" spans="2:28" ht="19.95" customHeight="1">
      <c r="AA258" s="275"/>
    </row>
    <row r="259" spans="2:28" ht="19.95" customHeight="1" thickBot="1">
      <c r="AA259" s="275"/>
    </row>
    <row r="260" spans="2:28" s="275" customFormat="1" ht="19.95" customHeight="1" thickBot="1">
      <c r="B260" s="1346" t="s">
        <v>404</v>
      </c>
      <c r="C260" s="1347"/>
      <c r="D260" s="1347"/>
      <c r="E260" s="1347"/>
      <c r="F260" s="1347"/>
      <c r="G260" s="1347"/>
      <c r="H260" s="330" t="s">
        <v>89</v>
      </c>
      <c r="I260" s="272" t="s">
        <v>164</v>
      </c>
      <c r="J260" s="273" t="s">
        <v>41</v>
      </c>
      <c r="K260" s="274">
        <f>SUM(M13:M127)</f>
        <v>641.47915274503612</v>
      </c>
      <c r="Q260" s="1414" t="s">
        <v>252</v>
      </c>
      <c r="R260" s="274">
        <f>SUM(S13:S126)</f>
        <v>390.56746432846194</v>
      </c>
      <c r="S260" s="277"/>
      <c r="T260" s="278"/>
      <c r="U260" s="279" t="s">
        <v>100</v>
      </c>
      <c r="V260" s="280">
        <f>SUM(V13:V252)</f>
        <v>5983059.8200600725</v>
      </c>
      <c r="AB260" s="121"/>
    </row>
    <row r="261" spans="2:28" s="275" customFormat="1" ht="19.95" customHeight="1" thickBot="1">
      <c r="B261" s="1349"/>
      <c r="C261" s="1350"/>
      <c r="D261" s="1350"/>
      <c r="E261" s="1350"/>
      <c r="F261" s="1350"/>
      <c r="G261" s="1350"/>
      <c r="H261" s="331" t="s">
        <v>42</v>
      </c>
      <c r="I261" s="275" t="s">
        <v>164</v>
      </c>
      <c r="J261" s="283" t="s">
        <v>41</v>
      </c>
      <c r="K261" s="274">
        <f>SUM(M131:M170)</f>
        <v>179.31197265266357</v>
      </c>
      <c r="Q261" s="1415"/>
      <c r="R261" s="274">
        <f>SUM(S131:S170)</f>
        <v>115.46013447132549</v>
      </c>
      <c r="AB261" s="121"/>
    </row>
    <row r="262" spans="2:28" s="275" customFormat="1" ht="19.95" customHeight="1" thickBot="1">
      <c r="B262" s="1352"/>
      <c r="C262" s="1353"/>
      <c r="D262" s="1353"/>
      <c r="E262" s="1353"/>
      <c r="F262" s="1353"/>
      <c r="G262" s="1353"/>
      <c r="H262" s="332" t="s">
        <v>80</v>
      </c>
      <c r="I262" s="285" t="s">
        <v>164</v>
      </c>
      <c r="J262" s="286" t="s">
        <v>41</v>
      </c>
      <c r="K262" s="274">
        <f>SUM(M173:M252)</f>
        <v>456.39889863711977</v>
      </c>
      <c r="Q262" s="1416"/>
      <c r="R262" s="274">
        <f>SUM(S173:S252)</f>
        <v>246.07122674314837</v>
      </c>
    </row>
    <row r="263" spans="2:28" s="275" customFormat="1" ht="19.95" customHeight="1" thickBot="1">
      <c r="B263" s="333"/>
      <c r="G263" s="289"/>
      <c r="H263" s="334"/>
    </row>
    <row r="264" spans="2:28" s="275" customFormat="1" ht="19.95" customHeight="1" thickBot="1">
      <c r="B264" s="1346" t="s">
        <v>1351</v>
      </c>
      <c r="C264" s="1347"/>
      <c r="D264" s="1347"/>
      <c r="E264" s="1347"/>
      <c r="F264" s="1347"/>
      <c r="G264" s="1347"/>
      <c r="H264" s="330" t="s">
        <v>89</v>
      </c>
      <c r="I264" s="272" t="s">
        <v>164</v>
      </c>
      <c r="J264" s="273" t="s">
        <v>41</v>
      </c>
      <c r="K264" s="274">
        <f>SUM(P13:P127)</f>
        <v>238.32778085213982</v>
      </c>
    </row>
    <row r="265" spans="2:28" s="275" customFormat="1" ht="19.95" customHeight="1" thickBot="1">
      <c r="B265" s="1349"/>
      <c r="C265" s="1350"/>
      <c r="D265" s="1350"/>
      <c r="E265" s="1350"/>
      <c r="F265" s="1350"/>
      <c r="G265" s="1350"/>
      <c r="H265" s="331" t="s">
        <v>42</v>
      </c>
      <c r="I265" s="275" t="s">
        <v>164</v>
      </c>
      <c r="J265" s="283" t="s">
        <v>41</v>
      </c>
      <c r="K265" s="274">
        <f>SUM(P131:P170)</f>
        <v>0</v>
      </c>
    </row>
    <row r="266" spans="2:28" s="275" customFormat="1" ht="19.95" customHeight="1" thickBot="1">
      <c r="B266" s="1352"/>
      <c r="C266" s="1353"/>
      <c r="D266" s="1353"/>
      <c r="E266" s="1353"/>
      <c r="F266" s="1353"/>
      <c r="G266" s="1353"/>
      <c r="H266" s="332" t="s">
        <v>80</v>
      </c>
      <c r="I266" s="285" t="s">
        <v>164</v>
      </c>
      <c r="J266" s="286" t="s">
        <v>41</v>
      </c>
      <c r="K266" s="274">
        <f>SUM(P173:P252)</f>
        <v>342.92266054907816</v>
      </c>
    </row>
    <row r="267" spans="2:28" s="275" customFormat="1" ht="19.95" customHeight="1" thickBot="1">
      <c r="B267" s="333"/>
      <c r="G267" s="289"/>
      <c r="H267" s="335"/>
    </row>
    <row r="268" spans="2:28" s="275" customFormat="1" ht="19.95" customHeight="1" thickBot="1">
      <c r="B268" s="1346" t="s">
        <v>294</v>
      </c>
      <c r="C268" s="1347"/>
      <c r="D268" s="1347"/>
      <c r="E268" s="1347"/>
      <c r="F268" s="1347"/>
      <c r="G268" s="1347"/>
      <c r="H268" s="330" t="s">
        <v>89</v>
      </c>
      <c r="I268" s="272" t="s">
        <v>164</v>
      </c>
      <c r="J268" s="273" t="s">
        <v>41</v>
      </c>
      <c r="K268" s="288">
        <f>SUM(V13:V127)</f>
        <v>3183821.0217869179</v>
      </c>
      <c r="Q268" s="1355" t="s">
        <v>1376</v>
      </c>
      <c r="R268" s="1346" t="s">
        <v>1377</v>
      </c>
      <c r="S268" s="1347"/>
      <c r="T268" s="1347"/>
      <c r="U268" s="1347"/>
      <c r="V268" s="1347"/>
      <c r="W268" s="1347"/>
      <c r="X268" s="1348"/>
    </row>
    <row r="269" spans="2:28" s="275" customFormat="1" ht="19.95" customHeight="1" thickBot="1">
      <c r="B269" s="1349"/>
      <c r="C269" s="1350"/>
      <c r="D269" s="1350"/>
      <c r="E269" s="1350"/>
      <c r="F269" s="1350"/>
      <c r="G269" s="1350"/>
      <c r="H269" s="331" t="s">
        <v>42</v>
      </c>
      <c r="I269" s="275" t="s">
        <v>164</v>
      </c>
      <c r="J269" s="283" t="s">
        <v>41</v>
      </c>
      <c r="K269" s="288">
        <f>SUM(V131:V170)</f>
        <v>883528.98804906791</v>
      </c>
      <c r="Q269" s="1356"/>
      <c r="R269" s="1349" t="s">
        <v>1378</v>
      </c>
      <c r="S269" s="1350"/>
      <c r="T269" s="1350"/>
      <c r="U269" s="1350"/>
      <c r="V269" s="1350"/>
      <c r="W269" s="1350"/>
      <c r="X269" s="1351"/>
    </row>
    <row r="270" spans="2:28" s="275" customFormat="1" ht="19.95" customHeight="1" thickBot="1">
      <c r="B270" s="1352"/>
      <c r="C270" s="1353"/>
      <c r="D270" s="1353"/>
      <c r="E270" s="1353"/>
      <c r="F270" s="1353"/>
      <c r="G270" s="1353"/>
      <c r="H270" s="332" t="s">
        <v>80</v>
      </c>
      <c r="I270" s="285" t="s">
        <v>164</v>
      </c>
      <c r="J270" s="286" t="s">
        <v>41</v>
      </c>
      <c r="K270" s="288">
        <f>SUM(V173:V252)</f>
        <v>1915709.8102240909</v>
      </c>
      <c r="Q270" s="1356"/>
      <c r="R270" s="1349" t="s">
        <v>1379</v>
      </c>
      <c r="S270" s="1350"/>
      <c r="T270" s="1350"/>
      <c r="U270" s="1350"/>
      <c r="V270" s="1350"/>
      <c r="W270" s="1350"/>
      <c r="X270" s="1351"/>
    </row>
    <row r="271" spans="2:28" s="275" customFormat="1" ht="19.95" customHeight="1" thickBot="1">
      <c r="B271" s="333"/>
      <c r="G271" s="289"/>
      <c r="H271" s="334"/>
      <c r="Q271" s="1356"/>
      <c r="R271" s="1349" t="s">
        <v>1380</v>
      </c>
      <c r="S271" s="1350"/>
      <c r="T271" s="1350"/>
      <c r="U271" s="1350"/>
      <c r="V271" s="1350"/>
      <c r="W271" s="1350"/>
      <c r="X271" s="1351"/>
    </row>
    <row r="272" spans="2:28" s="275" customFormat="1" ht="19.95" customHeight="1" thickBot="1">
      <c r="B272" s="1346" t="s">
        <v>1352</v>
      </c>
      <c r="C272" s="1347"/>
      <c r="D272" s="1347"/>
      <c r="E272" s="1347"/>
      <c r="F272" s="1347"/>
      <c r="G272" s="1347"/>
      <c r="H272" s="330" t="s">
        <v>89</v>
      </c>
      <c r="I272" s="272" t="s">
        <v>164</v>
      </c>
      <c r="J272" s="273" t="s">
        <v>41</v>
      </c>
      <c r="K272" s="274">
        <f>K260*1.15</f>
        <v>737.70102565679144</v>
      </c>
      <c r="Q272" s="1356"/>
      <c r="R272" s="1349" t="s">
        <v>1381</v>
      </c>
      <c r="S272" s="1350"/>
      <c r="T272" s="1350"/>
      <c r="U272" s="1350"/>
      <c r="V272" s="1350"/>
      <c r="W272" s="1350"/>
      <c r="X272" s="1351"/>
    </row>
    <row r="273" spans="2:28" s="275" customFormat="1" ht="19.95" customHeight="1" thickBot="1">
      <c r="B273" s="1349"/>
      <c r="C273" s="1350"/>
      <c r="D273" s="1350"/>
      <c r="E273" s="1350"/>
      <c r="F273" s="1350"/>
      <c r="G273" s="1350"/>
      <c r="H273" s="331" t="s">
        <v>42</v>
      </c>
      <c r="I273" s="275" t="s">
        <v>164</v>
      </c>
      <c r="J273" s="283" t="s">
        <v>41</v>
      </c>
      <c r="K273" s="274">
        <f>K261*1.15</f>
        <v>206.20876855056309</v>
      </c>
      <c r="Q273" s="1356"/>
      <c r="R273" s="1349" t="s">
        <v>1382</v>
      </c>
      <c r="S273" s="1350"/>
      <c r="T273" s="1350"/>
      <c r="U273" s="1350"/>
      <c r="V273" s="1350"/>
      <c r="W273" s="1350"/>
      <c r="X273" s="1351"/>
    </row>
    <row r="274" spans="2:28" s="275" customFormat="1" ht="19.95" customHeight="1" thickBot="1">
      <c r="B274" s="1352"/>
      <c r="C274" s="1353"/>
      <c r="D274" s="1353"/>
      <c r="E274" s="1353"/>
      <c r="F274" s="1353"/>
      <c r="G274" s="1353"/>
      <c r="H274" s="332" t="s">
        <v>80</v>
      </c>
      <c r="I274" s="285" t="s">
        <v>164</v>
      </c>
      <c r="J274" s="286" t="s">
        <v>41</v>
      </c>
      <c r="K274" s="274">
        <f>K262*1.15</f>
        <v>524.8587334326877</v>
      </c>
      <c r="Q274" s="1356"/>
      <c r="R274" s="1349" t="s">
        <v>1383</v>
      </c>
      <c r="S274" s="1350"/>
      <c r="T274" s="1350"/>
      <c r="U274" s="1350"/>
      <c r="V274" s="1350"/>
      <c r="W274" s="1350"/>
      <c r="X274" s="1351"/>
      <c r="AA274" s="118"/>
    </row>
    <row r="275" spans="2:28" s="275" customFormat="1" ht="19.95" customHeight="1" thickBot="1">
      <c r="B275" s="333"/>
      <c r="G275" s="289"/>
      <c r="H275" s="336"/>
      <c r="L275" s="1411"/>
      <c r="M275" s="1411"/>
      <c r="N275" s="1411"/>
      <c r="Q275" s="1356"/>
      <c r="R275" s="1349" t="s">
        <v>1384</v>
      </c>
      <c r="S275" s="1350"/>
      <c r="T275" s="1350"/>
      <c r="U275" s="1350"/>
      <c r="V275" s="1350"/>
      <c r="W275" s="1350"/>
      <c r="X275" s="1351"/>
      <c r="AA275" s="118"/>
    </row>
    <row r="276" spans="2:28" s="275" customFormat="1" ht="19.95" customHeight="1" thickBot="1">
      <c r="B276" s="1346" t="s">
        <v>1353</v>
      </c>
      <c r="C276" s="1347"/>
      <c r="D276" s="1347"/>
      <c r="E276" s="1347"/>
      <c r="F276" s="1347"/>
      <c r="G276" s="1347"/>
      <c r="H276" s="330" t="s">
        <v>89</v>
      </c>
      <c r="I276" s="272" t="s">
        <v>164</v>
      </c>
      <c r="J276" s="273" t="s">
        <v>41</v>
      </c>
      <c r="K276" s="274">
        <f>K264*1.15</f>
        <v>274.07694797996078</v>
      </c>
      <c r="Q276" s="1356"/>
      <c r="R276" s="1349"/>
      <c r="S276" s="1350"/>
      <c r="T276" s="1350"/>
      <c r="U276" s="1350"/>
      <c r="V276" s="1350"/>
      <c r="W276" s="1350"/>
      <c r="X276" s="1351"/>
      <c r="AA276" s="118"/>
    </row>
    <row r="277" spans="2:28" s="275" customFormat="1" ht="19.95" customHeight="1" thickBot="1">
      <c r="B277" s="1349"/>
      <c r="C277" s="1350"/>
      <c r="D277" s="1350"/>
      <c r="E277" s="1350"/>
      <c r="F277" s="1350"/>
      <c r="G277" s="1350"/>
      <c r="H277" s="331" t="s">
        <v>42</v>
      </c>
      <c r="I277" s="275" t="s">
        <v>164</v>
      </c>
      <c r="J277" s="283" t="s">
        <v>41</v>
      </c>
      <c r="K277" s="274">
        <f>K265*1.15</f>
        <v>0</v>
      </c>
      <c r="Q277" s="1356"/>
      <c r="R277" s="1349"/>
      <c r="S277" s="1350"/>
      <c r="T277" s="1350"/>
      <c r="U277" s="1350"/>
      <c r="V277" s="1350"/>
      <c r="W277" s="1350"/>
      <c r="X277" s="1351"/>
      <c r="AA277" s="118"/>
    </row>
    <row r="278" spans="2:28" s="275" customFormat="1" ht="19.95" customHeight="1" thickBot="1">
      <c r="B278" s="1352"/>
      <c r="C278" s="1353"/>
      <c r="D278" s="1353"/>
      <c r="E278" s="1353"/>
      <c r="F278" s="1353"/>
      <c r="G278" s="1353"/>
      <c r="H278" s="332" t="s">
        <v>80</v>
      </c>
      <c r="I278" s="285" t="s">
        <v>164</v>
      </c>
      <c r="J278" s="286" t="s">
        <v>41</v>
      </c>
      <c r="K278" s="274">
        <f>K266*1.15</f>
        <v>394.36105963143984</v>
      </c>
      <c r="Q278" s="1357"/>
      <c r="R278" s="1352"/>
      <c r="S278" s="1353"/>
      <c r="T278" s="1353"/>
      <c r="U278" s="1353"/>
      <c r="V278" s="1353"/>
      <c r="W278" s="1353"/>
      <c r="X278" s="1354"/>
      <c r="AA278" s="118"/>
    </row>
    <row r="279" spans="2:28" s="118" customFormat="1">
      <c r="G279" s="251"/>
      <c r="O279" s="1411"/>
      <c r="P279" s="1411"/>
      <c r="Q279" s="1411"/>
      <c r="X279" s="275"/>
      <c r="Y279" s="275"/>
      <c r="Z279" s="275"/>
      <c r="AB279" s="275"/>
    </row>
    <row r="280" spans="2:28" s="118" customFormat="1">
      <c r="G280" s="251"/>
      <c r="O280" s="275"/>
      <c r="P280" s="275"/>
      <c r="Q280" s="275"/>
      <c r="AA280" s="149"/>
    </row>
    <row r="281" spans="2:28" s="118" customFormat="1">
      <c r="G281" s="251"/>
      <c r="O281" s="275"/>
      <c r="P281" s="275"/>
      <c r="Q281" s="275"/>
      <c r="AA281" s="149"/>
    </row>
    <row r="282" spans="2:28" s="118" customFormat="1">
      <c r="G282" s="251"/>
      <c r="O282" s="275"/>
      <c r="P282" s="275"/>
      <c r="Q282" s="275"/>
      <c r="AA282" s="149"/>
    </row>
  </sheetData>
  <autoFilter ref="B8:Z252" xr:uid="{00000000-0001-0000-0300-000000000000}">
    <filterColumn colId="3" showButton="0"/>
    <filterColumn colId="18" showButton="0"/>
  </autoFilter>
  <mergeCells count="59">
    <mergeCell ref="Q268:Q278"/>
    <mergeCell ref="R268:X268"/>
    <mergeCell ref="R269:X269"/>
    <mergeCell ref="R270:X270"/>
    <mergeCell ref="R271:X271"/>
    <mergeCell ref="R272:X272"/>
    <mergeCell ref="R273:X273"/>
    <mergeCell ref="R274:X274"/>
    <mergeCell ref="R275:X275"/>
    <mergeCell ref="R276:X276"/>
    <mergeCell ref="R277:X277"/>
    <mergeCell ref="R278:X278"/>
    <mergeCell ref="B272:G274"/>
    <mergeCell ref="Y181:Y187"/>
    <mergeCell ref="O279:Q279"/>
    <mergeCell ref="Q260:Q262"/>
    <mergeCell ref="K7:M7"/>
    <mergeCell ref="N7:P7"/>
    <mergeCell ref="Q7:V7"/>
    <mergeCell ref="B171:Z171"/>
    <mergeCell ref="Y188:Y192"/>
    <mergeCell ref="Y193:Y198"/>
    <mergeCell ref="Y199:Y202"/>
    <mergeCell ref="Y203:Y205"/>
    <mergeCell ref="Y206:Y207"/>
    <mergeCell ref="Y46:Y47"/>
    <mergeCell ref="Y48:Y49"/>
    <mergeCell ref="B276:G278"/>
    <mergeCell ref="L275:N275"/>
    <mergeCell ref="W6:Z7"/>
    <mergeCell ref="E9:F9"/>
    <mergeCell ref="B268:G270"/>
    <mergeCell ref="K6:V6"/>
    <mergeCell ref="B11:Z11"/>
    <mergeCell ref="B16:Z16"/>
    <mergeCell ref="B260:G262"/>
    <mergeCell ref="B264:G266"/>
    <mergeCell ref="B83:Z83"/>
    <mergeCell ref="B128:Z128"/>
    <mergeCell ref="E8:F8"/>
    <mergeCell ref="T8:U8"/>
    <mergeCell ref="Y235:Y242"/>
    <mergeCell ref="Y244:Y250"/>
    <mergeCell ref="Y114:Y115"/>
    <mergeCell ref="Y117:Y124"/>
    <mergeCell ref="B1:V1"/>
    <mergeCell ref="W1:Z5"/>
    <mergeCell ref="B2:L2"/>
    <mergeCell ref="M2:P2"/>
    <mergeCell ref="S2:U2"/>
    <mergeCell ref="M3:P5"/>
    <mergeCell ref="S3:V3"/>
    <mergeCell ref="D4:J4"/>
    <mergeCell ref="S4:T4"/>
    <mergeCell ref="Q5:R5"/>
    <mergeCell ref="S5:V5"/>
    <mergeCell ref="Q2:R2"/>
    <mergeCell ref="Q3:R3"/>
    <mergeCell ref="Q4:R4"/>
  </mergeCells>
  <phoneticPr fontId="23" type="noConversion"/>
  <pageMargins left="0.70866141732283472" right="0.70866141732283472" top="0.74803149606299213" bottom="0.74803149606299213" header="0.31496062992125984" footer="0.31496062992125984"/>
  <pageSetup paperSize="8" scale="48" fitToHeight="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86BD54-6B3C-45FD-BBDC-2B97E207A5E4}">
  <sheetPr>
    <tabColor theme="5" tint="0.59999389629810485"/>
    <pageSetUpPr fitToPage="1"/>
  </sheetPr>
  <dimension ref="A1:DI655"/>
  <sheetViews>
    <sheetView zoomScale="70" zoomScaleNormal="70" zoomScaleSheetLayoutView="85" workbookViewId="0">
      <pane xSplit="3" ySplit="10" topLeftCell="D469" activePane="bottomRight" state="frozen"/>
      <selection activeCell="R41" sqref="R41"/>
      <selection pane="topRight" activeCell="R41" sqref="R41"/>
      <selection pane="bottomLeft" activeCell="R41" sqref="R41"/>
      <selection pane="bottomRight" activeCell="R41" sqref="R41"/>
    </sheetView>
  </sheetViews>
  <sheetFormatPr baseColWidth="10" defaultColWidth="9.44140625" defaultRowHeight="13.2"/>
  <cols>
    <col min="1" max="1" width="11.109375" style="121" customWidth="1"/>
    <col min="2" max="2" width="7.44140625" style="121" customWidth="1"/>
    <col min="3" max="3" width="118.33203125" style="121" customWidth="1"/>
    <col min="4" max="4" width="20.6640625" style="183" customWidth="1"/>
    <col min="5" max="5" width="8" style="121" bestFit="1" customWidth="1"/>
    <col min="6" max="6" width="7" style="121" customWidth="1"/>
    <col min="7" max="7" width="12.5546875" style="121" customWidth="1"/>
    <col min="8" max="8" width="15.33203125" style="121" bestFit="1" customWidth="1"/>
    <col min="9" max="10" width="12.5546875" style="121" customWidth="1"/>
    <col min="11" max="11" width="16.5546875" style="121" customWidth="1"/>
    <col min="12" max="19" width="12.5546875" style="121" customWidth="1"/>
    <col min="20" max="20" width="7.5546875" style="121" customWidth="1"/>
    <col min="21" max="21" width="9.44140625" style="121" customWidth="1"/>
    <col min="22" max="22" width="16.33203125" style="121" customWidth="1"/>
    <col min="23" max="23" width="19.88671875" style="176" customWidth="1"/>
    <col min="24" max="24" width="14.6640625" style="176" customWidth="1"/>
    <col min="25" max="25" width="16.5546875" style="176" customWidth="1"/>
    <col min="26" max="26" width="12.44140625" style="176" customWidth="1"/>
    <col min="27" max="27" width="9.44140625" style="121"/>
    <col min="28" max="28" width="100.6640625" style="121" bestFit="1" customWidth="1"/>
    <col min="29" max="16384" width="9.44140625" style="121"/>
  </cols>
  <sheetData>
    <row r="1" spans="2:28" s="118" customFormat="1" ht="13.8" thickBot="1">
      <c r="B1" s="1406" t="s">
        <v>255</v>
      </c>
      <c r="C1" s="1407"/>
      <c r="D1" s="1407"/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407"/>
      <c r="Q1" s="1407"/>
      <c r="R1" s="1407"/>
      <c r="S1" s="1407"/>
      <c r="T1" s="1407"/>
      <c r="U1" s="1407"/>
      <c r="V1" s="1408"/>
      <c r="W1" s="1341" t="s">
        <v>256</v>
      </c>
      <c r="X1" s="1341"/>
      <c r="Y1" s="1341"/>
      <c r="Z1" s="1342"/>
    </row>
    <row r="2" spans="2:28" s="118" customFormat="1" ht="27.6" thickTop="1" thickBot="1">
      <c r="B2" s="1409" t="s">
        <v>257</v>
      </c>
      <c r="C2" s="1383"/>
      <c r="D2" s="1383"/>
      <c r="E2" s="1383"/>
      <c r="F2" s="1383"/>
      <c r="G2" s="1383"/>
      <c r="H2" s="1383"/>
      <c r="I2" s="1383"/>
      <c r="J2" s="1383"/>
      <c r="K2" s="1383"/>
      <c r="L2" s="1384"/>
      <c r="M2" s="1410" t="s">
        <v>639</v>
      </c>
      <c r="N2" s="1386"/>
      <c r="O2" s="1386"/>
      <c r="P2" s="1387"/>
      <c r="Q2" s="1388" t="s">
        <v>259</v>
      </c>
      <c r="R2" s="1389"/>
      <c r="S2" s="1390" t="s">
        <v>78</v>
      </c>
      <c r="T2" s="1391"/>
      <c r="U2" s="1392"/>
      <c r="V2" s="119" t="s">
        <v>616</v>
      </c>
      <c r="W2" s="1379"/>
      <c r="X2" s="1380"/>
      <c r="Y2" s="1380"/>
      <c r="Z2" s="1381"/>
    </row>
    <row r="3" spans="2:28" s="118" customFormat="1" ht="19.95" customHeight="1" thickTop="1" thickBot="1">
      <c r="B3" s="454"/>
      <c r="C3" s="121"/>
      <c r="D3" s="121"/>
      <c r="E3" s="121"/>
      <c r="F3" s="121"/>
      <c r="G3" s="121"/>
      <c r="H3" s="121"/>
      <c r="I3" s="121"/>
      <c r="J3" s="122"/>
      <c r="K3" s="123"/>
      <c r="L3" s="124"/>
      <c r="M3" s="1393"/>
      <c r="N3" s="1394"/>
      <c r="O3" s="1394"/>
      <c r="P3" s="1395"/>
      <c r="Q3" s="1399" t="s">
        <v>260</v>
      </c>
      <c r="R3" s="1400"/>
      <c r="S3" s="1402" t="s">
        <v>1541</v>
      </c>
      <c r="T3" s="1403"/>
      <c r="U3" s="1403"/>
      <c r="V3" s="1404"/>
      <c r="W3" s="1379"/>
      <c r="X3" s="1380"/>
      <c r="Y3" s="1380"/>
      <c r="Z3" s="1381"/>
    </row>
    <row r="4" spans="2:28" s="118" customFormat="1" ht="14.4" thickTop="1" thickBot="1">
      <c r="B4" s="454"/>
      <c r="C4" s="121"/>
      <c r="D4" s="1401"/>
      <c r="E4" s="1401"/>
      <c r="F4" s="1401"/>
      <c r="G4" s="1401"/>
      <c r="H4" s="1401"/>
      <c r="I4" s="1401"/>
      <c r="J4" s="1401"/>
      <c r="K4" s="123"/>
      <c r="L4" s="124"/>
      <c r="M4" s="1396"/>
      <c r="N4" s="1397"/>
      <c r="O4" s="1397"/>
      <c r="P4" s="1398"/>
      <c r="Q4" s="1388" t="s">
        <v>61</v>
      </c>
      <c r="R4" s="1389"/>
      <c r="S4" s="1402" t="s">
        <v>665</v>
      </c>
      <c r="T4" s="1405"/>
      <c r="U4" s="125" t="s">
        <v>261</v>
      </c>
      <c r="V4" s="126" t="s">
        <v>1539</v>
      </c>
      <c r="W4" s="1379"/>
      <c r="X4" s="1380"/>
      <c r="Y4" s="1380"/>
      <c r="Z4" s="1381"/>
    </row>
    <row r="5" spans="2:28" s="118" customFormat="1" ht="14.4" thickTop="1" thickBot="1">
      <c r="B5" s="454"/>
      <c r="C5" s="123"/>
      <c r="D5" s="123"/>
      <c r="E5" s="123"/>
      <c r="F5" s="123"/>
      <c r="G5" s="123"/>
      <c r="H5" s="123"/>
      <c r="I5" s="123"/>
      <c r="J5" s="123"/>
      <c r="K5" s="123"/>
      <c r="L5" s="124"/>
      <c r="M5" s="1396"/>
      <c r="N5" s="1397"/>
      <c r="O5" s="1397"/>
      <c r="P5" s="1398"/>
      <c r="Q5" s="1369" t="s">
        <v>262</v>
      </c>
      <c r="R5" s="1370"/>
      <c r="S5" s="1371">
        <v>45812</v>
      </c>
      <c r="T5" s="1372"/>
      <c r="U5" s="1372"/>
      <c r="V5" s="1373"/>
      <c r="W5" s="1379"/>
      <c r="X5" s="1380"/>
      <c r="Y5" s="1380"/>
      <c r="Z5" s="1381"/>
    </row>
    <row r="6" spans="2:28" s="118" customFormat="1" ht="13.8" thickBot="1">
      <c r="B6" s="290"/>
      <c r="C6" s="128"/>
      <c r="D6" s="128"/>
      <c r="E6" s="128"/>
      <c r="F6" s="128"/>
      <c r="G6" s="128"/>
      <c r="H6" s="128"/>
      <c r="I6" s="128"/>
      <c r="J6" s="128"/>
      <c r="K6" s="1365" t="s">
        <v>268</v>
      </c>
      <c r="L6" s="1366"/>
      <c r="M6" s="1366"/>
      <c r="N6" s="1366"/>
      <c r="O6" s="1366"/>
      <c r="P6" s="1366"/>
      <c r="Q6" s="1366"/>
      <c r="R6" s="1366"/>
      <c r="S6" s="1366"/>
      <c r="T6" s="1366"/>
      <c r="U6" s="1366"/>
      <c r="V6" s="1367"/>
      <c r="W6" s="1340"/>
      <c r="X6" s="1341"/>
      <c r="Y6" s="1341"/>
      <c r="Z6" s="1342"/>
    </row>
    <row r="7" spans="2:28" s="132" customFormat="1" ht="16.5" customHeight="1" thickBot="1">
      <c r="B7" s="635"/>
      <c r="D7" s="130"/>
      <c r="K7" s="1374" t="s">
        <v>16</v>
      </c>
      <c r="L7" s="1375"/>
      <c r="M7" s="1376"/>
      <c r="N7" s="1374" t="s">
        <v>21</v>
      </c>
      <c r="O7" s="1375"/>
      <c r="P7" s="1376"/>
      <c r="Q7" s="1374" t="s">
        <v>39</v>
      </c>
      <c r="R7" s="1375"/>
      <c r="S7" s="1375"/>
      <c r="T7" s="1375"/>
      <c r="U7" s="1375"/>
      <c r="V7" s="1376"/>
      <c r="W7" s="1343"/>
      <c r="X7" s="1344"/>
      <c r="Y7" s="1344"/>
      <c r="Z7" s="1345"/>
    </row>
    <row r="8" spans="2:28" s="142" customFormat="1" ht="66">
      <c r="B8" s="133" t="s">
        <v>51</v>
      </c>
      <c r="C8" s="134" t="s">
        <v>1</v>
      </c>
      <c r="D8" s="398" t="s">
        <v>0</v>
      </c>
      <c r="E8" s="1328" t="s">
        <v>3</v>
      </c>
      <c r="F8" s="1329"/>
      <c r="G8" s="136" t="s">
        <v>808</v>
      </c>
      <c r="H8" s="337" t="s">
        <v>11</v>
      </c>
      <c r="I8" s="136" t="s">
        <v>13</v>
      </c>
      <c r="J8" s="137" t="s">
        <v>292</v>
      </c>
      <c r="K8" s="134" t="s">
        <v>25</v>
      </c>
      <c r="L8" s="135" t="s">
        <v>17</v>
      </c>
      <c r="M8" s="137" t="s">
        <v>293</v>
      </c>
      <c r="N8" s="134" t="s">
        <v>2</v>
      </c>
      <c r="O8" s="135" t="s">
        <v>17</v>
      </c>
      <c r="P8" s="137" t="s">
        <v>48</v>
      </c>
      <c r="Q8" s="138" t="s">
        <v>26</v>
      </c>
      <c r="R8" s="136" t="s">
        <v>17</v>
      </c>
      <c r="S8" s="139" t="s">
        <v>27</v>
      </c>
      <c r="T8" s="1330" t="s">
        <v>32</v>
      </c>
      <c r="U8" s="1330"/>
      <c r="V8" s="140" t="s">
        <v>34</v>
      </c>
      <c r="W8" s="141" t="s">
        <v>49</v>
      </c>
      <c r="X8" s="141" t="s">
        <v>1309</v>
      </c>
      <c r="Y8" s="141" t="s">
        <v>1140</v>
      </c>
      <c r="Z8" s="141" t="s">
        <v>1139</v>
      </c>
    </row>
    <row r="9" spans="2:28" s="149" customFormat="1">
      <c r="B9" s="143"/>
      <c r="C9" s="144" t="s">
        <v>4</v>
      </c>
      <c r="D9" s="145" t="s">
        <v>5</v>
      </c>
      <c r="E9" s="1331" t="s">
        <v>6</v>
      </c>
      <c r="F9" s="1332"/>
      <c r="G9" s="145" t="s">
        <v>7</v>
      </c>
      <c r="H9" s="146" t="s">
        <v>12</v>
      </c>
      <c r="I9" s="145" t="s">
        <v>14</v>
      </c>
      <c r="J9" s="147" t="s">
        <v>15</v>
      </c>
      <c r="K9" s="144" t="s">
        <v>18</v>
      </c>
      <c r="L9" s="145" t="s">
        <v>19</v>
      </c>
      <c r="M9" s="147" t="s">
        <v>20</v>
      </c>
      <c r="N9" s="144" t="s">
        <v>22</v>
      </c>
      <c r="O9" s="145" t="s">
        <v>23</v>
      </c>
      <c r="P9" s="147" t="s">
        <v>24</v>
      </c>
      <c r="Q9" s="144" t="s">
        <v>28</v>
      </c>
      <c r="R9" s="145" t="s">
        <v>29</v>
      </c>
      <c r="S9" s="146" t="s">
        <v>30</v>
      </c>
      <c r="T9" s="145" t="s">
        <v>31</v>
      </c>
      <c r="U9" s="145" t="s">
        <v>33</v>
      </c>
      <c r="V9" s="146" t="s">
        <v>35</v>
      </c>
      <c r="W9" s="148" t="s">
        <v>50</v>
      </c>
      <c r="X9" s="148"/>
      <c r="Y9" s="148"/>
      <c r="Z9" s="148"/>
    </row>
    <row r="10" spans="2:28" s="151" customFormat="1">
      <c r="B10" s="157"/>
      <c r="C10" s="150"/>
      <c r="D10" s="465"/>
      <c r="E10" s="466" t="s">
        <v>8</v>
      </c>
      <c r="F10" s="465" t="s">
        <v>9</v>
      </c>
      <c r="G10" s="465" t="s">
        <v>10</v>
      </c>
      <c r="H10" s="465" t="s">
        <v>52</v>
      </c>
      <c r="I10" s="465" t="s">
        <v>52</v>
      </c>
      <c r="J10" s="467" t="s">
        <v>385</v>
      </c>
      <c r="K10" s="468" t="s">
        <v>52</v>
      </c>
      <c r="L10" s="469" t="s">
        <v>52</v>
      </c>
      <c r="M10" s="467" t="s">
        <v>385</v>
      </c>
      <c r="N10" s="468" t="s">
        <v>52</v>
      </c>
      <c r="O10" s="465" t="s">
        <v>52</v>
      </c>
      <c r="P10" s="467" t="s">
        <v>385</v>
      </c>
      <c r="Q10" s="468" t="s">
        <v>52</v>
      </c>
      <c r="R10" s="465" t="s">
        <v>52</v>
      </c>
      <c r="S10" s="466" t="s">
        <v>10</v>
      </c>
      <c r="T10" s="465" t="s">
        <v>36</v>
      </c>
      <c r="U10" s="465" t="s">
        <v>37</v>
      </c>
      <c r="V10" s="466" t="s">
        <v>38</v>
      </c>
      <c r="W10" s="321"/>
      <c r="X10" s="321"/>
      <c r="Y10" s="321"/>
      <c r="Z10" s="321"/>
    </row>
    <row r="11" spans="2:28" s="151" customFormat="1" ht="25.2" customHeight="1">
      <c r="B11" s="1430" t="s">
        <v>196</v>
      </c>
      <c r="C11" s="1335"/>
      <c r="D11" s="1335"/>
      <c r="E11" s="1335"/>
      <c r="F11" s="1335"/>
      <c r="G11" s="1335"/>
      <c r="H11" s="1335"/>
      <c r="I11" s="1335"/>
      <c r="J11" s="1335"/>
      <c r="K11" s="1335"/>
      <c r="L11" s="1335"/>
      <c r="M11" s="1335"/>
      <c r="N11" s="1335"/>
      <c r="O11" s="1335"/>
      <c r="P11" s="1335"/>
      <c r="Q11" s="1335"/>
      <c r="R11" s="1335"/>
      <c r="S11" s="1335"/>
      <c r="T11" s="1335"/>
      <c r="U11" s="1335"/>
      <c r="V11" s="1335"/>
      <c r="W11" s="1335"/>
      <c r="X11" s="1335"/>
      <c r="Y11" s="1335"/>
      <c r="Z11" s="1336"/>
    </row>
    <row r="12" spans="2:28" s="151" customFormat="1" ht="25.2" customHeight="1">
      <c r="B12" s="823" t="s">
        <v>1539</v>
      </c>
      <c r="C12" s="822" t="s">
        <v>1577</v>
      </c>
      <c r="D12" s="607" t="s">
        <v>1474</v>
      </c>
      <c r="E12" s="607" t="s">
        <v>55</v>
      </c>
      <c r="F12" s="607">
        <v>400</v>
      </c>
      <c r="G12" s="608">
        <v>200</v>
      </c>
      <c r="H12" s="609">
        <v>0.95799999999999996</v>
      </c>
      <c r="I12" s="607">
        <v>0.92</v>
      </c>
      <c r="J12" s="610">
        <f>G12/H12/I12</f>
        <v>226.92202959063266</v>
      </c>
      <c r="K12" s="611">
        <v>0</v>
      </c>
      <c r="L12" s="615">
        <v>0.92500000000000004</v>
      </c>
      <c r="M12" s="616">
        <f>J12*K12*L12</f>
        <v>0</v>
      </c>
      <c r="N12" s="607">
        <v>0</v>
      </c>
      <c r="O12" s="608">
        <v>0.85</v>
      </c>
      <c r="P12" s="617">
        <f>J12*N12*O12</f>
        <v>0</v>
      </c>
      <c r="Q12" s="607">
        <v>0</v>
      </c>
      <c r="R12" s="608">
        <v>0.59</v>
      </c>
      <c r="S12" s="608">
        <f>G12/H12*Q12*R12</f>
        <v>0</v>
      </c>
      <c r="T12" s="607">
        <v>24</v>
      </c>
      <c r="U12" s="618">
        <v>340</v>
      </c>
      <c r="V12" s="619">
        <f>+S12*T12*U12</f>
        <v>0</v>
      </c>
      <c r="W12" s="489" t="s">
        <v>57</v>
      </c>
      <c r="X12" s="621" t="s">
        <v>1308</v>
      </c>
      <c r="Y12" s="621">
        <v>1</v>
      </c>
      <c r="Z12" s="621">
        <v>1</v>
      </c>
      <c r="AB12" s="121"/>
    </row>
    <row r="13" spans="2:28" s="151" customFormat="1" ht="15" customHeight="1">
      <c r="B13" s="158" t="s">
        <v>1349</v>
      </c>
      <c r="C13" s="757" t="s">
        <v>1310</v>
      </c>
      <c r="D13" s="734" t="s">
        <v>1475</v>
      </c>
      <c r="E13" s="734" t="s">
        <v>53</v>
      </c>
      <c r="F13" s="734">
        <v>230</v>
      </c>
      <c r="G13" s="338"/>
      <c r="H13" s="733"/>
      <c r="I13" s="175"/>
      <c r="J13" s="181"/>
      <c r="K13" s="258"/>
      <c r="L13" s="338"/>
      <c r="M13" s="180"/>
      <c r="N13" s="195"/>
      <c r="O13" s="338"/>
      <c r="P13" s="168"/>
      <c r="Q13" s="176"/>
      <c r="R13" s="179"/>
      <c r="S13" s="338"/>
      <c r="T13" s="195"/>
      <c r="U13" s="735"/>
      <c r="V13" s="736"/>
      <c r="W13" s="182"/>
      <c r="X13" s="626"/>
      <c r="Y13" s="192"/>
      <c r="Z13" s="626"/>
      <c r="AB13" s="121"/>
    </row>
    <row r="14" spans="2:28" s="151" customFormat="1" ht="25.2" customHeight="1">
      <c r="B14" s="158" t="s">
        <v>1512</v>
      </c>
      <c r="C14" s="750" t="s">
        <v>1528</v>
      </c>
      <c r="D14" s="195"/>
      <c r="E14" s="195" t="s">
        <v>55</v>
      </c>
      <c r="F14" s="195">
        <v>400</v>
      </c>
      <c r="G14" s="338" t="s">
        <v>1530</v>
      </c>
      <c r="H14" s="733">
        <v>1</v>
      </c>
      <c r="I14" s="195">
        <v>0.85</v>
      </c>
      <c r="J14" s="181"/>
      <c r="K14" s="258">
        <v>1</v>
      </c>
      <c r="L14" s="179">
        <v>1</v>
      </c>
      <c r="M14" s="180"/>
      <c r="N14" s="195">
        <v>1</v>
      </c>
      <c r="O14" s="338">
        <v>1</v>
      </c>
      <c r="P14" s="168"/>
      <c r="Q14" s="568" t="s">
        <v>1141</v>
      </c>
      <c r="R14" s="568" t="s">
        <v>1141</v>
      </c>
      <c r="S14" s="568" t="s">
        <v>1141</v>
      </c>
      <c r="T14" s="568" t="s">
        <v>1141</v>
      </c>
      <c r="U14" s="568" t="s">
        <v>1141</v>
      </c>
      <c r="V14" s="568" t="s">
        <v>1141</v>
      </c>
      <c r="W14" s="182" t="s">
        <v>192</v>
      </c>
      <c r="X14" s="626">
        <v>0</v>
      </c>
      <c r="Y14" s="626">
        <v>0</v>
      </c>
      <c r="Z14" s="626">
        <v>0</v>
      </c>
      <c r="AB14" s="121"/>
    </row>
    <row r="15" spans="2:28" s="151" customFormat="1" ht="25.2" customHeight="1">
      <c r="B15" s="624" t="s">
        <v>1512</v>
      </c>
      <c r="C15" s="742" t="s">
        <v>1529</v>
      </c>
      <c r="D15" s="603"/>
      <c r="E15" s="737" t="s">
        <v>55</v>
      </c>
      <c r="F15" s="603">
        <v>400</v>
      </c>
      <c r="G15" s="604" t="s">
        <v>1530</v>
      </c>
      <c r="H15" s="605">
        <v>1</v>
      </c>
      <c r="I15" s="603">
        <v>0.85</v>
      </c>
      <c r="J15" s="601"/>
      <c r="K15" s="606">
        <v>0</v>
      </c>
      <c r="L15" s="738">
        <v>1</v>
      </c>
      <c r="M15" s="612"/>
      <c r="N15" s="606">
        <v>0</v>
      </c>
      <c r="O15" s="604">
        <v>1</v>
      </c>
      <c r="P15" s="613"/>
      <c r="Q15" s="739" t="s">
        <v>1141</v>
      </c>
      <c r="R15" s="739" t="s">
        <v>1141</v>
      </c>
      <c r="S15" s="739" t="s">
        <v>1141</v>
      </c>
      <c r="T15" s="739" t="s">
        <v>1141</v>
      </c>
      <c r="U15" s="739" t="s">
        <v>1141</v>
      </c>
      <c r="V15" s="739" t="s">
        <v>1141</v>
      </c>
      <c r="W15" s="556" t="s">
        <v>192</v>
      </c>
      <c r="X15" s="620">
        <v>0</v>
      </c>
      <c r="Y15" s="620">
        <v>0</v>
      </c>
      <c r="Z15" s="620">
        <v>0</v>
      </c>
      <c r="AB15" s="121"/>
    </row>
    <row r="16" spans="2:28" ht="25.2" customHeight="1">
      <c r="B16" s="1431" t="s">
        <v>1413</v>
      </c>
      <c r="C16" s="1432"/>
      <c r="D16" s="1432"/>
      <c r="E16" s="1432"/>
      <c r="F16" s="1432"/>
      <c r="G16" s="1432"/>
      <c r="H16" s="1432"/>
      <c r="I16" s="1432"/>
      <c r="J16" s="1432"/>
      <c r="K16" s="1432"/>
      <c r="L16" s="1432"/>
      <c r="M16" s="1432"/>
      <c r="N16" s="1432"/>
      <c r="O16" s="1432"/>
      <c r="P16" s="1432"/>
      <c r="Q16" s="1432"/>
      <c r="R16" s="1432"/>
      <c r="S16" s="1432"/>
      <c r="T16" s="1432"/>
      <c r="U16" s="1432"/>
      <c r="V16" s="1432"/>
      <c r="W16" s="1432"/>
      <c r="X16" s="1432"/>
      <c r="Y16" s="1432"/>
      <c r="Z16" s="1433"/>
    </row>
    <row r="17" spans="1:110" s="417" customFormat="1" ht="25.2" customHeight="1">
      <c r="A17" s="214"/>
      <c r="B17" s="158" t="s">
        <v>1415</v>
      </c>
      <c r="C17" s="162" t="s">
        <v>943</v>
      </c>
      <c r="D17" s="175" t="s">
        <v>1456</v>
      </c>
      <c r="E17" s="493" t="s">
        <v>53</v>
      </c>
      <c r="F17" s="342">
        <v>230</v>
      </c>
      <c r="G17" s="350">
        <v>2</v>
      </c>
      <c r="H17" s="350">
        <v>1</v>
      </c>
      <c r="I17" s="350">
        <v>0.85</v>
      </c>
      <c r="J17" s="180">
        <f t="shared" ref="J17" si="0">G17/H17/I17</f>
        <v>2.3529411764705883</v>
      </c>
      <c r="K17" s="343">
        <v>1</v>
      </c>
      <c r="L17" s="350">
        <v>1</v>
      </c>
      <c r="M17" s="229">
        <f t="shared" ref="M17:M23" si="1">J17*K17*L17</f>
        <v>2.3529411764705883</v>
      </c>
      <c r="N17" s="343">
        <v>1</v>
      </c>
      <c r="O17" s="350">
        <v>1</v>
      </c>
      <c r="P17" s="229">
        <f t="shared" ref="P17:P23" si="2">J17*N17*O17</f>
        <v>2.3529411764705883</v>
      </c>
      <c r="Q17" s="343">
        <v>1</v>
      </c>
      <c r="R17" s="350">
        <v>1</v>
      </c>
      <c r="S17" s="312">
        <f t="shared" ref="S17:S23" si="3">G17/H17*Q17*R17</f>
        <v>2</v>
      </c>
      <c r="T17" s="342">
        <v>24</v>
      </c>
      <c r="U17" s="342">
        <v>365</v>
      </c>
      <c r="V17" s="352">
        <f>+S17*T17*U17</f>
        <v>17520</v>
      </c>
      <c r="W17" s="504" t="s">
        <v>192</v>
      </c>
      <c r="X17" s="353">
        <v>0</v>
      </c>
      <c r="Y17" s="353">
        <v>0</v>
      </c>
      <c r="Z17" s="353">
        <v>0</v>
      </c>
      <c r="AA17" s="214"/>
      <c r="AB17" s="214"/>
      <c r="AC17" s="214"/>
      <c r="AD17" s="214"/>
      <c r="AE17" s="214"/>
      <c r="AF17" s="214"/>
      <c r="AG17" s="214"/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  <c r="BI17" s="214"/>
      <c r="BJ17" s="214"/>
      <c r="BK17" s="214"/>
      <c r="BL17" s="214"/>
      <c r="BM17" s="214"/>
      <c r="BN17" s="214"/>
      <c r="BO17" s="214"/>
      <c r="BP17" s="214"/>
      <c r="BQ17" s="214"/>
      <c r="BR17" s="214"/>
      <c r="BS17" s="214"/>
      <c r="BT17" s="214"/>
      <c r="BU17" s="214"/>
      <c r="BV17" s="214"/>
      <c r="BW17" s="214"/>
      <c r="BX17" s="214"/>
      <c r="BY17" s="214"/>
      <c r="BZ17" s="214"/>
      <c r="CA17" s="214"/>
      <c r="CB17" s="214"/>
      <c r="CC17" s="214"/>
      <c r="CD17" s="214"/>
      <c r="CE17" s="214"/>
      <c r="CF17" s="214"/>
      <c r="CG17" s="214"/>
      <c r="CH17" s="214"/>
      <c r="CI17" s="214"/>
      <c r="CJ17" s="214"/>
      <c r="CK17" s="214"/>
      <c r="CL17" s="214"/>
      <c r="CM17" s="214"/>
      <c r="CN17" s="214"/>
      <c r="CO17" s="214"/>
      <c r="CP17" s="214"/>
      <c r="CQ17" s="214"/>
      <c r="CR17" s="214"/>
      <c r="CS17" s="214"/>
      <c r="CT17" s="214"/>
      <c r="CU17" s="214"/>
      <c r="CV17" s="214"/>
      <c r="CW17" s="214"/>
      <c r="CX17" s="214"/>
      <c r="CY17" s="214"/>
      <c r="CZ17" s="214"/>
      <c r="DA17" s="214"/>
      <c r="DB17" s="214"/>
      <c r="DC17" s="214"/>
      <c r="DD17" s="214"/>
      <c r="DE17" s="214"/>
      <c r="DF17" s="214"/>
    </row>
    <row r="18" spans="1:110" s="421" customFormat="1" ht="25.2" customHeight="1">
      <c r="A18" s="214"/>
      <c r="B18" s="293" t="s">
        <v>1349</v>
      </c>
      <c r="C18" s="215" t="s">
        <v>600</v>
      </c>
      <c r="D18" s="205" t="s">
        <v>599</v>
      </c>
      <c r="E18" s="204" t="s">
        <v>55</v>
      </c>
      <c r="F18" s="205">
        <v>400</v>
      </c>
      <c r="G18" s="297">
        <v>0</v>
      </c>
      <c r="H18" s="544">
        <v>0.9</v>
      </c>
      <c r="I18" s="205">
        <v>1</v>
      </c>
      <c r="J18" s="296">
        <f>G18/H18</f>
        <v>0</v>
      </c>
      <c r="K18" s="207">
        <v>0</v>
      </c>
      <c r="L18" s="205">
        <v>1</v>
      </c>
      <c r="M18" s="211">
        <f t="shared" si="1"/>
        <v>0</v>
      </c>
      <c r="N18" s="207">
        <v>0</v>
      </c>
      <c r="O18" s="297">
        <v>0.85</v>
      </c>
      <c r="P18" s="519">
        <f t="shared" si="2"/>
        <v>0</v>
      </c>
      <c r="Q18" s="207">
        <v>0</v>
      </c>
      <c r="R18" s="297">
        <v>1</v>
      </c>
      <c r="S18" s="211">
        <f t="shared" si="3"/>
        <v>0</v>
      </c>
      <c r="T18" s="205">
        <v>0</v>
      </c>
      <c r="U18" s="308">
        <v>0</v>
      </c>
      <c r="V18" s="542">
        <f>+S18*T18*U18</f>
        <v>0</v>
      </c>
      <c r="W18" s="213" t="s">
        <v>193</v>
      </c>
      <c r="X18" s="213">
        <v>0</v>
      </c>
      <c r="Y18" s="213">
        <v>0</v>
      </c>
      <c r="Z18" s="213">
        <v>0</v>
      </c>
      <c r="AA18" s="214"/>
      <c r="AB18" s="214"/>
      <c r="AC18" s="214"/>
      <c r="AD18" s="214"/>
      <c r="AE18" s="214"/>
      <c r="AF18" s="214"/>
      <c r="AG18" s="214"/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  <c r="BI18" s="214"/>
      <c r="BJ18" s="214"/>
      <c r="BK18" s="214"/>
      <c r="BL18" s="214"/>
      <c r="BM18" s="214"/>
      <c r="BN18" s="214"/>
      <c r="BO18" s="214"/>
      <c r="BP18" s="214"/>
      <c r="BQ18" s="214"/>
      <c r="BR18" s="214"/>
      <c r="BS18" s="214"/>
      <c r="BT18" s="214"/>
      <c r="BU18" s="214"/>
      <c r="BV18" s="214"/>
      <c r="BW18" s="214"/>
      <c r="BX18" s="214"/>
      <c r="BY18" s="214"/>
      <c r="BZ18" s="214"/>
      <c r="CA18" s="214"/>
      <c r="CB18" s="214"/>
      <c r="CC18" s="214"/>
      <c r="CD18" s="214"/>
      <c r="CE18" s="214"/>
      <c r="CF18" s="214"/>
      <c r="CG18" s="214"/>
      <c r="CH18" s="214"/>
      <c r="CI18" s="214"/>
      <c r="CJ18" s="214"/>
      <c r="CK18" s="214"/>
      <c r="CL18" s="214"/>
      <c r="CM18" s="214"/>
      <c r="CN18" s="214"/>
      <c r="CO18" s="214"/>
      <c r="CP18" s="214"/>
      <c r="CQ18" s="214"/>
      <c r="CR18" s="214"/>
      <c r="CS18" s="214"/>
      <c r="CT18" s="214"/>
      <c r="CU18" s="214"/>
      <c r="CV18" s="214"/>
      <c r="CW18" s="214"/>
      <c r="CX18" s="214"/>
      <c r="CY18" s="214"/>
      <c r="CZ18" s="214"/>
      <c r="DA18" s="214"/>
      <c r="DB18" s="214"/>
      <c r="DC18" s="214"/>
      <c r="DD18" s="214"/>
      <c r="DE18" s="214"/>
      <c r="DF18" s="214"/>
    </row>
    <row r="19" spans="1:110" s="430" customFormat="1" ht="25.2" customHeight="1">
      <c r="A19" s="311"/>
      <c r="B19" s="293" t="s">
        <v>1349</v>
      </c>
      <c r="C19" s="639" t="s">
        <v>323</v>
      </c>
      <c r="D19" s="303" t="s">
        <v>209</v>
      </c>
      <c r="E19" s="304" t="s">
        <v>53</v>
      </c>
      <c r="F19" s="303">
        <v>230</v>
      </c>
      <c r="G19" s="303">
        <v>0</v>
      </c>
      <c r="H19" s="304">
        <v>1</v>
      </c>
      <c r="I19" s="303">
        <v>1</v>
      </c>
      <c r="J19" s="296">
        <f>G19/H19</f>
        <v>0</v>
      </c>
      <c r="K19" s="305">
        <v>1</v>
      </c>
      <c r="L19" s="297">
        <v>0</v>
      </c>
      <c r="M19" s="211">
        <f t="shared" si="1"/>
        <v>0</v>
      </c>
      <c r="N19" s="305">
        <v>1</v>
      </c>
      <c r="O19" s="303">
        <v>1</v>
      </c>
      <c r="P19" s="209">
        <f t="shared" si="2"/>
        <v>0</v>
      </c>
      <c r="Q19" s="305">
        <v>1</v>
      </c>
      <c r="R19" s="303">
        <v>1</v>
      </c>
      <c r="S19" s="307">
        <f t="shared" si="3"/>
        <v>0</v>
      </c>
      <c r="T19" s="303">
        <v>24</v>
      </c>
      <c r="U19" s="308">
        <v>340</v>
      </c>
      <c r="V19" s="542">
        <f>+S19*T19*U19</f>
        <v>0</v>
      </c>
      <c r="W19" s="310" t="s">
        <v>63</v>
      </c>
      <c r="X19" s="390">
        <v>0</v>
      </c>
      <c r="Y19" s="390">
        <v>0</v>
      </c>
      <c r="Z19" s="390">
        <v>0</v>
      </c>
      <c r="AA19" s="311"/>
      <c r="AB19" s="214"/>
      <c r="AC19" s="311"/>
      <c r="AD19" s="311"/>
      <c r="AE19" s="311"/>
      <c r="AF19" s="311"/>
      <c r="AG19" s="311"/>
      <c r="AH19" s="311"/>
      <c r="AI19" s="311"/>
      <c r="AJ19" s="311"/>
      <c r="AK19" s="311"/>
      <c r="AL19" s="311"/>
      <c r="AM19" s="311"/>
      <c r="AN19" s="311"/>
      <c r="AO19" s="311"/>
      <c r="AP19" s="311"/>
      <c r="AQ19" s="311"/>
      <c r="AR19" s="311"/>
      <c r="AS19" s="311"/>
      <c r="AT19" s="311"/>
      <c r="AU19" s="311"/>
      <c r="AV19" s="311"/>
      <c r="AW19" s="311"/>
      <c r="AX19" s="311"/>
      <c r="AY19" s="311"/>
      <c r="AZ19" s="311"/>
      <c r="BA19" s="311"/>
      <c r="BB19" s="311"/>
      <c r="BC19" s="311"/>
      <c r="BD19" s="311"/>
      <c r="BE19" s="311"/>
      <c r="BF19" s="311"/>
      <c r="BG19" s="311"/>
      <c r="BH19" s="311"/>
      <c r="BI19" s="311"/>
      <c r="BJ19" s="311"/>
      <c r="BK19" s="311"/>
      <c r="BL19" s="311"/>
      <c r="BM19" s="311"/>
      <c r="BN19" s="311"/>
      <c r="BO19" s="311"/>
      <c r="BP19" s="311"/>
      <c r="BQ19" s="311"/>
      <c r="BR19" s="311"/>
      <c r="BS19" s="311"/>
      <c r="BT19" s="311"/>
      <c r="BU19" s="311"/>
      <c r="BV19" s="311"/>
      <c r="BW19" s="311"/>
      <c r="BX19" s="311"/>
      <c r="BY19" s="311"/>
      <c r="BZ19" s="311"/>
      <c r="CA19" s="311"/>
      <c r="CB19" s="311"/>
      <c r="CC19" s="311"/>
      <c r="CD19" s="311"/>
      <c r="CE19" s="311"/>
      <c r="CF19" s="311"/>
      <c r="CG19" s="311"/>
      <c r="CH19" s="311"/>
      <c r="CI19" s="311"/>
      <c r="CJ19" s="311"/>
      <c r="CK19" s="311"/>
      <c r="CL19" s="311"/>
      <c r="CM19" s="311"/>
      <c r="CN19" s="311"/>
      <c r="CO19" s="311"/>
      <c r="CP19" s="311"/>
      <c r="CQ19" s="311"/>
      <c r="CR19" s="311"/>
      <c r="CS19" s="311"/>
      <c r="CT19" s="311"/>
      <c r="CU19" s="311"/>
      <c r="CV19" s="311"/>
      <c r="CW19" s="311"/>
      <c r="CX19" s="311"/>
      <c r="CY19" s="311"/>
      <c r="CZ19" s="311"/>
      <c r="DA19" s="311"/>
      <c r="DB19" s="311"/>
      <c r="DC19" s="311"/>
      <c r="DD19" s="311"/>
      <c r="DE19" s="311"/>
      <c r="DF19" s="311"/>
    </row>
    <row r="20" spans="1:110" s="430" customFormat="1" ht="25.2" customHeight="1">
      <c r="A20" s="311"/>
      <c r="B20" s="293" t="s">
        <v>1349</v>
      </c>
      <c r="C20" s="639" t="s">
        <v>325</v>
      </c>
      <c r="D20" s="303" t="s">
        <v>212</v>
      </c>
      <c r="E20" s="304" t="s">
        <v>53</v>
      </c>
      <c r="F20" s="303">
        <v>230</v>
      </c>
      <c r="G20" s="303">
        <v>0</v>
      </c>
      <c r="H20" s="304">
        <v>1</v>
      </c>
      <c r="I20" s="303">
        <v>1</v>
      </c>
      <c r="J20" s="296">
        <f>G20/H20</f>
        <v>0</v>
      </c>
      <c r="K20" s="305">
        <v>1</v>
      </c>
      <c r="L20" s="297">
        <v>0</v>
      </c>
      <c r="M20" s="211">
        <f t="shared" si="1"/>
        <v>0</v>
      </c>
      <c r="N20" s="305">
        <v>1</v>
      </c>
      <c r="O20" s="303">
        <v>1</v>
      </c>
      <c r="P20" s="209">
        <f t="shared" si="2"/>
        <v>0</v>
      </c>
      <c r="Q20" s="305">
        <v>1</v>
      </c>
      <c r="R20" s="303">
        <v>1</v>
      </c>
      <c r="S20" s="307">
        <f t="shared" si="3"/>
        <v>0</v>
      </c>
      <c r="T20" s="303">
        <v>24</v>
      </c>
      <c r="U20" s="308">
        <v>340</v>
      </c>
      <c r="V20" s="542">
        <f>+S20*T20*U20</f>
        <v>0</v>
      </c>
      <c r="W20" s="310" t="s">
        <v>63</v>
      </c>
      <c r="X20" s="390">
        <v>0</v>
      </c>
      <c r="Y20" s="390">
        <v>0</v>
      </c>
      <c r="Z20" s="390">
        <v>0</v>
      </c>
      <c r="AA20" s="311"/>
      <c r="AB20" s="214"/>
      <c r="AC20" s="311"/>
      <c r="AD20" s="311"/>
      <c r="AE20" s="311"/>
      <c r="AF20" s="311"/>
      <c r="AG20" s="311"/>
      <c r="AH20" s="311"/>
      <c r="AI20" s="311"/>
      <c r="AJ20" s="311"/>
      <c r="AK20" s="311"/>
      <c r="AL20" s="311"/>
      <c r="AM20" s="311"/>
      <c r="AN20" s="311"/>
      <c r="AO20" s="311"/>
      <c r="AP20" s="311"/>
      <c r="AQ20" s="311"/>
      <c r="AR20" s="311"/>
      <c r="AS20" s="311"/>
      <c r="AT20" s="311"/>
      <c r="AU20" s="311"/>
      <c r="AV20" s="311"/>
      <c r="AW20" s="311"/>
      <c r="AX20" s="311"/>
      <c r="AY20" s="311"/>
      <c r="AZ20" s="311"/>
      <c r="BA20" s="311"/>
      <c r="BB20" s="311"/>
      <c r="BC20" s="311"/>
      <c r="BD20" s="311"/>
      <c r="BE20" s="311"/>
      <c r="BF20" s="311"/>
      <c r="BG20" s="311"/>
      <c r="BH20" s="311"/>
      <c r="BI20" s="311"/>
      <c r="BJ20" s="311"/>
      <c r="BK20" s="311"/>
      <c r="BL20" s="311"/>
      <c r="BM20" s="311"/>
      <c r="BN20" s="311"/>
      <c r="BO20" s="311"/>
      <c r="BP20" s="311"/>
      <c r="BQ20" s="311"/>
      <c r="BR20" s="311"/>
      <c r="BS20" s="311"/>
      <c r="BT20" s="311"/>
      <c r="BU20" s="311"/>
      <c r="BV20" s="311"/>
      <c r="BW20" s="311"/>
      <c r="BX20" s="311"/>
      <c r="BY20" s="311"/>
      <c r="BZ20" s="311"/>
      <c r="CA20" s="311"/>
      <c r="CB20" s="311"/>
      <c r="CC20" s="311"/>
      <c r="CD20" s="311"/>
      <c r="CE20" s="311"/>
      <c r="CF20" s="311"/>
      <c r="CG20" s="311"/>
      <c r="CH20" s="311"/>
      <c r="CI20" s="311"/>
      <c r="CJ20" s="311"/>
      <c r="CK20" s="311"/>
      <c r="CL20" s="311"/>
      <c r="CM20" s="311"/>
      <c r="CN20" s="311"/>
      <c r="CO20" s="311"/>
      <c r="CP20" s="311"/>
      <c r="CQ20" s="311"/>
      <c r="CR20" s="311"/>
      <c r="CS20" s="311"/>
      <c r="CT20" s="311"/>
      <c r="CU20" s="311"/>
      <c r="CV20" s="311"/>
      <c r="CW20" s="311"/>
      <c r="CX20" s="311"/>
      <c r="CY20" s="311"/>
      <c r="CZ20" s="311"/>
      <c r="DA20" s="311"/>
      <c r="DB20" s="311"/>
      <c r="DC20" s="311"/>
      <c r="DD20" s="311"/>
      <c r="DE20" s="311"/>
      <c r="DF20" s="311"/>
    </row>
    <row r="21" spans="1:110" s="430" customFormat="1" ht="25.2" customHeight="1">
      <c r="A21" s="311"/>
      <c r="B21" s="293" t="s">
        <v>1349</v>
      </c>
      <c r="C21" s="639" t="s">
        <v>321</v>
      </c>
      <c r="D21" s="303" t="s">
        <v>201</v>
      </c>
      <c r="E21" s="304" t="s">
        <v>53</v>
      </c>
      <c r="F21" s="303">
        <v>230</v>
      </c>
      <c r="G21" s="303">
        <v>0</v>
      </c>
      <c r="H21" s="304">
        <v>0.8</v>
      </c>
      <c r="I21" s="303">
        <v>1</v>
      </c>
      <c r="J21" s="206">
        <f t="shared" ref="J21:J37" si="4">G21/H21/I21</f>
        <v>0</v>
      </c>
      <c r="K21" s="305">
        <v>1</v>
      </c>
      <c r="L21" s="297">
        <v>1</v>
      </c>
      <c r="M21" s="211">
        <f t="shared" si="1"/>
        <v>0</v>
      </c>
      <c r="N21" s="305">
        <v>0</v>
      </c>
      <c r="O21" s="303">
        <v>0.5</v>
      </c>
      <c r="P21" s="306">
        <f t="shared" si="2"/>
        <v>0</v>
      </c>
      <c r="Q21" s="305">
        <v>1</v>
      </c>
      <c r="R21" s="303">
        <v>0.7</v>
      </c>
      <c r="S21" s="307">
        <f t="shared" si="3"/>
        <v>0</v>
      </c>
      <c r="T21" s="303">
        <v>4</v>
      </c>
      <c r="U21" s="308">
        <v>36</v>
      </c>
      <c r="V21" s="399">
        <f>S21*T21*U21</f>
        <v>0</v>
      </c>
      <c r="W21" s="310" t="s">
        <v>63</v>
      </c>
      <c r="X21" s="390">
        <v>0</v>
      </c>
      <c r="Y21" s="390">
        <v>0</v>
      </c>
      <c r="Z21" s="390">
        <v>0</v>
      </c>
      <c r="AA21" s="311"/>
      <c r="AB21" s="214"/>
      <c r="AC21" s="311"/>
      <c r="AD21" s="311"/>
      <c r="AE21" s="311"/>
      <c r="AF21" s="311"/>
      <c r="AG21" s="311"/>
      <c r="AH21" s="311"/>
      <c r="AI21" s="311"/>
      <c r="AJ21" s="311"/>
      <c r="AK21" s="311"/>
      <c r="AL21" s="311"/>
      <c r="AM21" s="311"/>
      <c r="AN21" s="311"/>
      <c r="AO21" s="311"/>
      <c r="AP21" s="311"/>
      <c r="AQ21" s="311"/>
      <c r="AR21" s="311"/>
      <c r="AS21" s="311"/>
      <c r="AT21" s="311"/>
      <c r="AU21" s="311"/>
      <c r="AV21" s="311"/>
      <c r="AW21" s="311"/>
      <c r="AX21" s="311"/>
      <c r="AY21" s="311"/>
      <c r="AZ21" s="311"/>
      <c r="BA21" s="311"/>
      <c r="BB21" s="311"/>
      <c r="BC21" s="311"/>
      <c r="BD21" s="311"/>
      <c r="BE21" s="311"/>
      <c r="BF21" s="311"/>
      <c r="BG21" s="311"/>
      <c r="BH21" s="311"/>
      <c r="BI21" s="311"/>
      <c r="BJ21" s="311"/>
      <c r="BK21" s="311"/>
      <c r="BL21" s="311"/>
      <c r="BM21" s="311"/>
      <c r="BN21" s="311"/>
      <c r="BO21" s="311"/>
      <c r="BP21" s="311"/>
      <c r="BQ21" s="311"/>
      <c r="BR21" s="311"/>
      <c r="BS21" s="311"/>
      <c r="BT21" s="311"/>
      <c r="BU21" s="311"/>
      <c r="BV21" s="311"/>
      <c r="BW21" s="311"/>
      <c r="BX21" s="311"/>
      <c r="BY21" s="311"/>
      <c r="BZ21" s="311"/>
      <c r="CA21" s="311"/>
      <c r="CB21" s="311"/>
      <c r="CC21" s="311"/>
      <c r="CD21" s="311"/>
      <c r="CE21" s="311"/>
      <c r="CF21" s="311"/>
      <c r="CG21" s="311"/>
      <c r="CH21" s="311"/>
      <c r="CI21" s="311"/>
      <c r="CJ21" s="311"/>
      <c r="CK21" s="311"/>
      <c r="CL21" s="311"/>
      <c r="CM21" s="311"/>
      <c r="CN21" s="311"/>
      <c r="CO21" s="311"/>
      <c r="CP21" s="311"/>
      <c r="CQ21" s="311"/>
      <c r="CR21" s="311"/>
      <c r="CS21" s="311"/>
      <c r="CT21" s="311"/>
      <c r="CU21" s="311"/>
      <c r="CV21" s="311"/>
      <c r="CW21" s="311"/>
      <c r="CX21" s="311"/>
      <c r="CY21" s="311"/>
      <c r="CZ21" s="311"/>
      <c r="DA21" s="311"/>
      <c r="DB21" s="311"/>
      <c r="DC21" s="311"/>
      <c r="DD21" s="311"/>
      <c r="DE21" s="311"/>
      <c r="DF21" s="311"/>
    </row>
    <row r="22" spans="1:110" s="298" customFormat="1" ht="25.2" customHeight="1">
      <c r="B22" s="158" t="s">
        <v>1349</v>
      </c>
      <c r="C22" s="640" t="s">
        <v>1195</v>
      </c>
      <c r="D22" s="163" t="s">
        <v>685</v>
      </c>
      <c r="E22" s="164" t="s">
        <v>53</v>
      </c>
      <c r="F22" s="163">
        <v>230</v>
      </c>
      <c r="G22" s="163">
        <v>1.105</v>
      </c>
      <c r="H22" s="326">
        <v>1</v>
      </c>
      <c r="I22" s="163">
        <v>0.85</v>
      </c>
      <c r="J22" s="180">
        <f t="shared" si="4"/>
        <v>1.3</v>
      </c>
      <c r="K22" s="384">
        <v>1</v>
      </c>
      <c r="L22" s="323">
        <v>1</v>
      </c>
      <c r="M22" s="165">
        <f t="shared" si="1"/>
        <v>1.3</v>
      </c>
      <c r="N22" s="166">
        <v>1</v>
      </c>
      <c r="O22" s="163">
        <v>1</v>
      </c>
      <c r="P22" s="165">
        <f t="shared" si="2"/>
        <v>1.3</v>
      </c>
      <c r="Q22" s="166">
        <v>1</v>
      </c>
      <c r="R22" s="163">
        <v>1</v>
      </c>
      <c r="S22" s="326">
        <f t="shared" si="3"/>
        <v>1.105</v>
      </c>
      <c r="T22" s="163">
        <v>24</v>
      </c>
      <c r="U22" s="163">
        <v>365</v>
      </c>
      <c r="V22" s="165">
        <f>+S22*T22*U22</f>
        <v>9679.7999999999993</v>
      </c>
      <c r="W22" s="172" t="s">
        <v>192</v>
      </c>
      <c r="X22" s="361">
        <v>0</v>
      </c>
      <c r="Y22" s="361">
        <v>0</v>
      </c>
      <c r="Z22" s="361">
        <v>0</v>
      </c>
      <c r="AB22" s="299"/>
    </row>
    <row r="23" spans="1:110" s="298" customFormat="1" ht="25.2" customHeight="1">
      <c r="B23" s="158" t="s">
        <v>1349</v>
      </c>
      <c r="C23" s="640" t="s">
        <v>1196</v>
      </c>
      <c r="D23" s="163" t="s">
        <v>685</v>
      </c>
      <c r="E23" s="164" t="s">
        <v>53</v>
      </c>
      <c r="F23" s="163">
        <v>230</v>
      </c>
      <c r="G23" s="163">
        <v>1.105</v>
      </c>
      <c r="H23" s="326">
        <v>1</v>
      </c>
      <c r="I23" s="163">
        <v>0.85</v>
      </c>
      <c r="J23" s="180">
        <f t="shared" si="4"/>
        <v>1.3</v>
      </c>
      <c r="K23" s="384">
        <v>0</v>
      </c>
      <c r="L23" s="323">
        <v>1</v>
      </c>
      <c r="M23" s="165">
        <f t="shared" si="1"/>
        <v>0</v>
      </c>
      <c r="N23" s="166">
        <v>0</v>
      </c>
      <c r="O23" s="163">
        <v>1</v>
      </c>
      <c r="P23" s="165">
        <f t="shared" si="2"/>
        <v>0</v>
      </c>
      <c r="Q23" s="166">
        <v>0</v>
      </c>
      <c r="R23" s="163">
        <v>1</v>
      </c>
      <c r="S23" s="326">
        <f t="shared" si="3"/>
        <v>0</v>
      </c>
      <c r="T23" s="163">
        <v>24</v>
      </c>
      <c r="U23" s="163">
        <v>365</v>
      </c>
      <c r="V23" s="169">
        <f>+S23*T23*U23</f>
        <v>0</v>
      </c>
      <c r="W23" s="172" t="s">
        <v>192</v>
      </c>
      <c r="X23" s="361">
        <v>0</v>
      </c>
      <c r="Y23" s="361">
        <v>0</v>
      </c>
      <c r="Z23" s="361">
        <v>0</v>
      </c>
      <c r="AB23" s="299"/>
    </row>
    <row r="24" spans="1:110" s="298" customFormat="1" ht="25.2" customHeight="1">
      <c r="B24" s="293" t="s">
        <v>1349</v>
      </c>
      <c r="C24" s="639" t="s">
        <v>660</v>
      </c>
      <c r="D24" s="303" t="s">
        <v>661</v>
      </c>
      <c r="E24" s="304" t="s">
        <v>53</v>
      </c>
      <c r="F24" s="303">
        <v>230</v>
      </c>
      <c r="G24" s="303">
        <v>2.9750000000000001</v>
      </c>
      <c r="H24" s="529">
        <v>1</v>
      </c>
      <c r="I24" s="303">
        <v>0.85</v>
      </c>
      <c r="J24" s="209">
        <f t="shared" si="4"/>
        <v>3.5</v>
      </c>
      <c r="K24" s="525">
        <v>1</v>
      </c>
      <c r="L24" s="558">
        <v>1</v>
      </c>
      <c r="M24" s="206" t="s">
        <v>152</v>
      </c>
      <c r="N24" s="305" t="s">
        <v>152</v>
      </c>
      <c r="O24" s="303" t="s">
        <v>152</v>
      </c>
      <c r="P24" s="206" t="s">
        <v>152</v>
      </c>
      <c r="Q24" s="305">
        <v>1</v>
      </c>
      <c r="R24" s="303" t="s">
        <v>152</v>
      </c>
      <c r="S24" s="529" t="s">
        <v>152</v>
      </c>
      <c r="T24" s="303" t="s">
        <v>152</v>
      </c>
      <c r="U24" s="303" t="s">
        <v>152</v>
      </c>
      <c r="V24" s="206" t="s">
        <v>152</v>
      </c>
      <c r="W24" s="310" t="s">
        <v>192</v>
      </c>
      <c r="X24" s="552">
        <v>0</v>
      </c>
      <c r="Y24" s="552">
        <v>0</v>
      </c>
      <c r="Z24" s="552">
        <v>0</v>
      </c>
      <c r="AB24" s="299"/>
    </row>
    <row r="25" spans="1:110" s="298" customFormat="1" ht="25.2" customHeight="1">
      <c r="B25" s="293" t="s">
        <v>1349</v>
      </c>
      <c r="C25" s="639" t="s">
        <v>660</v>
      </c>
      <c r="D25" s="303" t="s">
        <v>696</v>
      </c>
      <c r="E25" s="304" t="s">
        <v>53</v>
      </c>
      <c r="F25" s="303">
        <v>230</v>
      </c>
      <c r="G25" s="303">
        <v>2.9750000000000001</v>
      </c>
      <c r="H25" s="529">
        <v>1</v>
      </c>
      <c r="I25" s="303">
        <v>0.85</v>
      </c>
      <c r="J25" s="209">
        <f t="shared" si="4"/>
        <v>3.5</v>
      </c>
      <c r="K25" s="525">
        <v>1</v>
      </c>
      <c r="L25" s="558">
        <v>1</v>
      </c>
      <c r="M25" s="206" t="s">
        <v>152</v>
      </c>
      <c r="N25" s="305" t="s">
        <v>152</v>
      </c>
      <c r="O25" s="303" t="s">
        <v>152</v>
      </c>
      <c r="P25" s="206" t="s">
        <v>152</v>
      </c>
      <c r="Q25" s="305">
        <v>1</v>
      </c>
      <c r="R25" s="303" t="s">
        <v>152</v>
      </c>
      <c r="S25" s="529" t="s">
        <v>152</v>
      </c>
      <c r="T25" s="303" t="s">
        <v>152</v>
      </c>
      <c r="U25" s="303" t="s">
        <v>152</v>
      </c>
      <c r="V25" s="206" t="s">
        <v>152</v>
      </c>
      <c r="W25" s="310" t="s">
        <v>192</v>
      </c>
      <c r="X25" s="552">
        <v>0</v>
      </c>
      <c r="Y25" s="552">
        <v>0</v>
      </c>
      <c r="Z25" s="552">
        <v>0</v>
      </c>
      <c r="AB25" s="299"/>
    </row>
    <row r="26" spans="1:110" s="298" customFormat="1" ht="25.2" customHeight="1">
      <c r="B26" s="158" t="s">
        <v>1349</v>
      </c>
      <c r="C26" s="640" t="s">
        <v>1197</v>
      </c>
      <c r="D26" s="163" t="s">
        <v>664</v>
      </c>
      <c r="E26" s="164" t="s">
        <v>53</v>
      </c>
      <c r="F26" s="163">
        <v>230</v>
      </c>
      <c r="G26" s="163">
        <v>1.02</v>
      </c>
      <c r="H26" s="326">
        <v>1</v>
      </c>
      <c r="I26" s="163">
        <v>0.85</v>
      </c>
      <c r="J26" s="180">
        <f t="shared" si="4"/>
        <v>1.2</v>
      </c>
      <c r="K26" s="384">
        <v>1</v>
      </c>
      <c r="L26" s="323">
        <v>1</v>
      </c>
      <c r="M26" s="165">
        <f t="shared" ref="M26:M31" si="5">J26*K26*L26</f>
        <v>1.2</v>
      </c>
      <c r="N26" s="166">
        <v>1</v>
      </c>
      <c r="O26" s="163">
        <v>1</v>
      </c>
      <c r="P26" s="165">
        <f t="shared" ref="P26:P31" si="6">J26*N26*O26</f>
        <v>1.2</v>
      </c>
      <c r="Q26" s="166">
        <v>1</v>
      </c>
      <c r="R26" s="163">
        <v>1</v>
      </c>
      <c r="S26" s="289">
        <v>1.105</v>
      </c>
      <c r="T26" s="163">
        <v>24</v>
      </c>
      <c r="U26" s="163">
        <v>365</v>
      </c>
      <c r="V26" s="165">
        <f t="shared" ref="V26:V32" si="7">+S26*T26*U26</f>
        <v>9679.7999999999993</v>
      </c>
      <c r="W26" s="172" t="s">
        <v>192</v>
      </c>
      <c r="X26" s="361">
        <v>0</v>
      </c>
      <c r="Y26" s="361">
        <v>0</v>
      </c>
      <c r="Z26" s="361">
        <v>0</v>
      </c>
      <c r="AB26" s="299"/>
    </row>
    <row r="27" spans="1:110" s="298" customFormat="1" ht="25.2" customHeight="1">
      <c r="B27" s="158" t="s">
        <v>1349</v>
      </c>
      <c r="C27" s="640" t="s">
        <v>1198</v>
      </c>
      <c r="D27" s="163" t="s">
        <v>664</v>
      </c>
      <c r="E27" s="164" t="s">
        <v>53</v>
      </c>
      <c r="F27" s="163">
        <v>230</v>
      </c>
      <c r="G27" s="163">
        <v>1.02</v>
      </c>
      <c r="H27" s="326">
        <v>1</v>
      </c>
      <c r="I27" s="163">
        <v>0.85</v>
      </c>
      <c r="J27" s="180">
        <f t="shared" si="4"/>
        <v>1.2</v>
      </c>
      <c r="K27" s="384">
        <v>0</v>
      </c>
      <c r="L27" s="323">
        <v>1</v>
      </c>
      <c r="M27" s="165">
        <f t="shared" si="5"/>
        <v>0</v>
      </c>
      <c r="N27" s="166">
        <v>0</v>
      </c>
      <c r="O27" s="163">
        <v>1</v>
      </c>
      <c r="P27" s="165">
        <f t="shared" si="6"/>
        <v>0</v>
      </c>
      <c r="Q27" s="166">
        <v>0</v>
      </c>
      <c r="R27" s="163">
        <v>1</v>
      </c>
      <c r="S27" s="289">
        <v>1.105</v>
      </c>
      <c r="T27" s="163">
        <v>24</v>
      </c>
      <c r="U27" s="163">
        <v>365</v>
      </c>
      <c r="V27" s="165">
        <f t="shared" si="7"/>
        <v>9679.7999999999993</v>
      </c>
      <c r="W27" s="172" t="s">
        <v>192</v>
      </c>
      <c r="X27" s="361">
        <v>0</v>
      </c>
      <c r="Y27" s="361">
        <v>0</v>
      </c>
      <c r="Z27" s="361">
        <v>0</v>
      </c>
      <c r="AB27" s="299"/>
    </row>
    <row r="28" spans="1:110" s="298" customFormat="1" ht="25.2" customHeight="1">
      <c r="B28" s="158" t="s">
        <v>1349</v>
      </c>
      <c r="C28" s="640" t="s">
        <v>1199</v>
      </c>
      <c r="D28" s="163" t="s">
        <v>677</v>
      </c>
      <c r="E28" s="164" t="s">
        <v>53</v>
      </c>
      <c r="F28" s="163">
        <v>230</v>
      </c>
      <c r="G28" s="163">
        <v>1.105</v>
      </c>
      <c r="H28" s="326">
        <v>1</v>
      </c>
      <c r="I28" s="163">
        <v>0.85</v>
      </c>
      <c r="J28" s="180">
        <f t="shared" si="4"/>
        <v>1.3</v>
      </c>
      <c r="K28" s="384">
        <v>1</v>
      </c>
      <c r="L28" s="323">
        <v>1</v>
      </c>
      <c r="M28" s="165">
        <f t="shared" si="5"/>
        <v>1.3</v>
      </c>
      <c r="N28" s="166">
        <v>1</v>
      </c>
      <c r="O28" s="163">
        <v>1</v>
      </c>
      <c r="P28" s="165">
        <f t="shared" si="6"/>
        <v>1.3</v>
      </c>
      <c r="Q28" s="166">
        <v>1</v>
      </c>
      <c r="R28" s="163">
        <v>1</v>
      </c>
      <c r="S28" s="638">
        <v>1.105</v>
      </c>
      <c r="T28" s="163">
        <v>24</v>
      </c>
      <c r="U28" s="163">
        <v>365</v>
      </c>
      <c r="V28" s="165">
        <f t="shared" si="7"/>
        <v>9679.7999999999993</v>
      </c>
      <c r="W28" s="172" t="s">
        <v>192</v>
      </c>
      <c r="X28" s="361">
        <v>0</v>
      </c>
      <c r="Y28" s="361">
        <v>0</v>
      </c>
      <c r="Z28" s="361">
        <v>0</v>
      </c>
      <c r="AB28" s="299"/>
    </row>
    <row r="29" spans="1:110" s="298" customFormat="1" ht="25.2" customHeight="1">
      <c r="B29" s="158" t="s">
        <v>1349</v>
      </c>
      <c r="C29" s="640" t="s">
        <v>1200</v>
      </c>
      <c r="D29" s="163" t="s">
        <v>677</v>
      </c>
      <c r="E29" s="164" t="s">
        <v>53</v>
      </c>
      <c r="F29" s="163">
        <v>230</v>
      </c>
      <c r="G29" s="163">
        <v>1.105</v>
      </c>
      <c r="H29" s="326">
        <v>1</v>
      </c>
      <c r="I29" s="163">
        <v>0.85</v>
      </c>
      <c r="J29" s="180">
        <f t="shared" si="4"/>
        <v>1.3</v>
      </c>
      <c r="K29" s="384">
        <v>0</v>
      </c>
      <c r="L29" s="323">
        <v>1</v>
      </c>
      <c r="M29" s="165">
        <f t="shared" si="5"/>
        <v>0</v>
      </c>
      <c r="N29" s="166">
        <v>0</v>
      </c>
      <c r="O29" s="163">
        <v>1</v>
      </c>
      <c r="P29" s="165">
        <f t="shared" si="6"/>
        <v>0</v>
      </c>
      <c r="Q29" s="166">
        <v>0</v>
      </c>
      <c r="R29" s="163">
        <v>1</v>
      </c>
      <c r="S29" s="289">
        <f>G29/H29*Q29*R29</f>
        <v>0</v>
      </c>
      <c r="T29" s="163">
        <v>24</v>
      </c>
      <c r="U29" s="163">
        <v>365</v>
      </c>
      <c r="V29" s="165">
        <f t="shared" si="7"/>
        <v>0</v>
      </c>
      <c r="W29" s="172" t="s">
        <v>192</v>
      </c>
      <c r="X29" s="361">
        <v>0</v>
      </c>
      <c r="Y29" s="361">
        <v>0</v>
      </c>
      <c r="Z29" s="361">
        <v>0</v>
      </c>
      <c r="AB29" s="299"/>
    </row>
    <row r="30" spans="1:110" s="164" customFormat="1" ht="25.2" customHeight="1">
      <c r="B30" s="158" t="s">
        <v>1349</v>
      </c>
      <c r="C30" s="674" t="s">
        <v>1033</v>
      </c>
      <c r="D30" s="202" t="s">
        <v>687</v>
      </c>
      <c r="E30" s="202" t="s">
        <v>53</v>
      </c>
      <c r="F30" s="202">
        <v>230</v>
      </c>
      <c r="G30" s="323">
        <v>0.4</v>
      </c>
      <c r="H30" s="323">
        <v>1</v>
      </c>
      <c r="I30" s="323">
        <v>0.85</v>
      </c>
      <c r="J30" s="180">
        <f t="shared" si="4"/>
        <v>0.4705882352941177</v>
      </c>
      <c r="K30" s="384">
        <v>1</v>
      </c>
      <c r="L30" s="323">
        <v>1</v>
      </c>
      <c r="M30" s="165">
        <f t="shared" si="5"/>
        <v>0.4705882352941177</v>
      </c>
      <c r="N30" s="166">
        <v>1</v>
      </c>
      <c r="O30" s="163">
        <v>1</v>
      </c>
      <c r="P30" s="165">
        <f t="shared" si="6"/>
        <v>0.4705882352941177</v>
      </c>
      <c r="Q30" s="166">
        <v>1</v>
      </c>
      <c r="R30" s="163">
        <v>1</v>
      </c>
      <c r="S30" s="289">
        <f>G30/H30*Q30*R30</f>
        <v>0.4</v>
      </c>
      <c r="T30" s="163">
        <v>24</v>
      </c>
      <c r="U30" s="163">
        <v>365</v>
      </c>
      <c r="V30" s="165">
        <f t="shared" si="7"/>
        <v>3504.0000000000005</v>
      </c>
      <c r="W30" s="172" t="s">
        <v>192</v>
      </c>
      <c r="X30" s="220">
        <v>0</v>
      </c>
      <c r="Y30" s="220">
        <v>0</v>
      </c>
      <c r="Z30" s="220">
        <v>0</v>
      </c>
    </row>
    <row r="31" spans="1:110" s="164" customFormat="1" ht="25.2" customHeight="1">
      <c r="B31" s="158" t="s">
        <v>1349</v>
      </c>
      <c r="C31" s="674" t="s">
        <v>1034</v>
      </c>
      <c r="D31" s="202" t="s">
        <v>688</v>
      </c>
      <c r="E31" s="202" t="s">
        <v>53</v>
      </c>
      <c r="F31" s="202">
        <v>230</v>
      </c>
      <c r="G31" s="323">
        <v>0.3</v>
      </c>
      <c r="H31" s="323">
        <v>1</v>
      </c>
      <c r="I31" s="323">
        <v>0.85</v>
      </c>
      <c r="J31" s="180">
        <f t="shared" si="4"/>
        <v>0.35294117647058826</v>
      </c>
      <c r="K31" s="384">
        <v>1</v>
      </c>
      <c r="L31" s="323">
        <v>1</v>
      </c>
      <c r="M31" s="165">
        <f t="shared" si="5"/>
        <v>0.35294117647058826</v>
      </c>
      <c r="N31" s="166">
        <v>1</v>
      </c>
      <c r="O31" s="163">
        <v>1</v>
      </c>
      <c r="P31" s="165">
        <f t="shared" si="6"/>
        <v>0.35294117647058826</v>
      </c>
      <c r="Q31" s="166">
        <v>1</v>
      </c>
      <c r="R31" s="163">
        <v>1</v>
      </c>
      <c r="S31" s="289">
        <f>G31/H31*Q31*R31</f>
        <v>0.3</v>
      </c>
      <c r="T31" s="163">
        <v>24</v>
      </c>
      <c r="U31" s="163">
        <v>365</v>
      </c>
      <c r="V31" s="165">
        <f t="shared" si="7"/>
        <v>2627.9999999999995</v>
      </c>
      <c r="W31" s="172" t="s">
        <v>192</v>
      </c>
      <c r="X31" s="220">
        <v>0</v>
      </c>
      <c r="Y31" s="220">
        <v>0</v>
      </c>
      <c r="Z31" s="220">
        <v>0</v>
      </c>
    </row>
    <row r="32" spans="1:110" s="164" customFormat="1" ht="25.2" customHeight="1">
      <c r="B32" s="293" t="s">
        <v>1349</v>
      </c>
      <c r="C32" s="673" t="s">
        <v>769</v>
      </c>
      <c r="D32" s="522" t="s">
        <v>695</v>
      </c>
      <c r="E32" s="522" t="s">
        <v>53</v>
      </c>
      <c r="F32" s="522">
        <v>230</v>
      </c>
      <c r="G32" s="558">
        <v>0.2</v>
      </c>
      <c r="H32" s="558">
        <v>1</v>
      </c>
      <c r="I32" s="558">
        <v>0.85</v>
      </c>
      <c r="J32" s="209">
        <f t="shared" si="4"/>
        <v>0.23529411764705885</v>
      </c>
      <c r="K32" s="525">
        <v>1</v>
      </c>
      <c r="L32" s="558">
        <v>1</v>
      </c>
      <c r="M32" s="206">
        <v>0</v>
      </c>
      <c r="N32" s="305">
        <v>1</v>
      </c>
      <c r="O32" s="303">
        <v>1</v>
      </c>
      <c r="P32" s="206">
        <v>0</v>
      </c>
      <c r="Q32" s="305">
        <v>1</v>
      </c>
      <c r="R32" s="303">
        <v>1</v>
      </c>
      <c r="S32" s="530">
        <v>0</v>
      </c>
      <c r="T32" s="303">
        <v>24</v>
      </c>
      <c r="U32" s="303">
        <v>365</v>
      </c>
      <c r="V32" s="206">
        <f t="shared" si="7"/>
        <v>0</v>
      </c>
      <c r="W32" s="310" t="s">
        <v>192</v>
      </c>
      <c r="X32" s="527">
        <v>0</v>
      </c>
      <c r="Y32" s="527">
        <v>0</v>
      </c>
      <c r="Z32" s="527">
        <v>0</v>
      </c>
    </row>
    <row r="33" spans="2:28" s="298" customFormat="1" ht="25.2" customHeight="1">
      <c r="B33" s="293" t="s">
        <v>1349</v>
      </c>
      <c r="C33" s="673" t="s">
        <v>724</v>
      </c>
      <c r="D33" s="522" t="s">
        <v>689</v>
      </c>
      <c r="E33" s="522" t="s">
        <v>53</v>
      </c>
      <c r="F33" s="522">
        <v>230</v>
      </c>
      <c r="G33" s="558">
        <v>0.18</v>
      </c>
      <c r="H33" s="558">
        <v>1</v>
      </c>
      <c r="I33" s="558">
        <v>0.95</v>
      </c>
      <c r="J33" s="209">
        <f t="shared" si="4"/>
        <v>0.18947368421052632</v>
      </c>
      <c r="K33" s="525">
        <v>1</v>
      </c>
      <c r="L33" s="558" t="s">
        <v>152</v>
      </c>
      <c r="M33" s="206" t="s">
        <v>152</v>
      </c>
      <c r="N33" s="305" t="s">
        <v>152</v>
      </c>
      <c r="O33" s="303" t="s">
        <v>152</v>
      </c>
      <c r="P33" s="206" t="s">
        <v>152</v>
      </c>
      <c r="Q33" s="305" t="s">
        <v>152</v>
      </c>
      <c r="R33" s="303" t="s">
        <v>152</v>
      </c>
      <c r="S33" s="529" t="s">
        <v>152</v>
      </c>
      <c r="T33" s="303" t="s">
        <v>152</v>
      </c>
      <c r="U33" s="303" t="s">
        <v>152</v>
      </c>
      <c r="V33" s="206" t="s">
        <v>152</v>
      </c>
      <c r="W33" s="310" t="s">
        <v>192</v>
      </c>
      <c r="X33" s="552">
        <v>0</v>
      </c>
      <c r="Y33" s="552">
        <v>0</v>
      </c>
      <c r="Z33" s="552">
        <v>0</v>
      </c>
      <c r="AB33" s="299"/>
    </row>
    <row r="34" spans="2:28" s="298" customFormat="1" ht="25.2" customHeight="1">
      <c r="B34" s="293" t="s">
        <v>1349</v>
      </c>
      <c r="C34" s="639" t="s">
        <v>784</v>
      </c>
      <c r="D34" s="303" t="s">
        <v>681</v>
      </c>
      <c r="E34" s="522" t="s">
        <v>53</v>
      </c>
      <c r="F34" s="522">
        <v>230</v>
      </c>
      <c r="G34" s="558">
        <v>0.2</v>
      </c>
      <c r="H34" s="558">
        <v>1</v>
      </c>
      <c r="I34" s="558">
        <v>0.95</v>
      </c>
      <c r="J34" s="209">
        <f t="shared" si="4"/>
        <v>0.2105263157894737</v>
      </c>
      <c r="K34" s="525">
        <v>1</v>
      </c>
      <c r="L34" s="558" t="s">
        <v>152</v>
      </c>
      <c r="M34" s="206" t="s">
        <v>152</v>
      </c>
      <c r="N34" s="305" t="s">
        <v>152</v>
      </c>
      <c r="O34" s="303" t="s">
        <v>152</v>
      </c>
      <c r="P34" s="206" t="s">
        <v>152</v>
      </c>
      <c r="Q34" s="305" t="s">
        <v>152</v>
      </c>
      <c r="R34" s="303" t="s">
        <v>152</v>
      </c>
      <c r="S34" s="529" t="s">
        <v>152</v>
      </c>
      <c r="T34" s="303" t="s">
        <v>152</v>
      </c>
      <c r="U34" s="303" t="s">
        <v>152</v>
      </c>
      <c r="V34" s="206" t="s">
        <v>152</v>
      </c>
      <c r="W34" s="310" t="s">
        <v>192</v>
      </c>
      <c r="X34" s="552">
        <v>0</v>
      </c>
      <c r="Y34" s="552">
        <v>0</v>
      </c>
      <c r="Z34" s="552">
        <v>0</v>
      </c>
      <c r="AB34" s="299"/>
    </row>
    <row r="35" spans="2:28" s="298" customFormat="1" ht="25.2" customHeight="1">
      <c r="B35" s="293" t="s">
        <v>1349</v>
      </c>
      <c r="C35" s="639" t="s">
        <v>785</v>
      </c>
      <c r="D35" s="303" t="s">
        <v>682</v>
      </c>
      <c r="E35" s="522" t="s">
        <v>53</v>
      </c>
      <c r="F35" s="522">
        <v>230</v>
      </c>
      <c r="G35" s="558">
        <v>0.18</v>
      </c>
      <c r="H35" s="558">
        <v>1</v>
      </c>
      <c r="I35" s="558">
        <v>0.95</v>
      </c>
      <c r="J35" s="209">
        <f t="shared" si="4"/>
        <v>0.18947368421052632</v>
      </c>
      <c r="K35" s="525">
        <v>1</v>
      </c>
      <c r="L35" s="558" t="s">
        <v>152</v>
      </c>
      <c r="M35" s="206" t="s">
        <v>152</v>
      </c>
      <c r="N35" s="305" t="s">
        <v>152</v>
      </c>
      <c r="O35" s="303" t="s">
        <v>152</v>
      </c>
      <c r="P35" s="206" t="s">
        <v>152</v>
      </c>
      <c r="Q35" s="305" t="s">
        <v>152</v>
      </c>
      <c r="R35" s="303" t="s">
        <v>152</v>
      </c>
      <c r="S35" s="529" t="s">
        <v>152</v>
      </c>
      <c r="T35" s="303" t="s">
        <v>152</v>
      </c>
      <c r="U35" s="303" t="s">
        <v>152</v>
      </c>
      <c r="V35" s="206" t="s">
        <v>152</v>
      </c>
      <c r="W35" s="310" t="s">
        <v>192</v>
      </c>
      <c r="X35" s="552">
        <v>0</v>
      </c>
      <c r="Y35" s="552">
        <v>0</v>
      </c>
      <c r="Z35" s="552">
        <v>0</v>
      </c>
      <c r="AB35" s="299"/>
    </row>
    <row r="36" spans="2:28" s="298" customFormat="1" ht="25.2" customHeight="1">
      <c r="B36" s="293" t="s">
        <v>1349</v>
      </c>
      <c r="C36" s="639" t="s">
        <v>786</v>
      </c>
      <c r="D36" s="303" t="s">
        <v>683</v>
      </c>
      <c r="E36" s="522" t="s">
        <v>53</v>
      </c>
      <c r="F36" s="522">
        <v>230</v>
      </c>
      <c r="G36" s="558">
        <v>0.18</v>
      </c>
      <c r="H36" s="558">
        <v>1</v>
      </c>
      <c r="I36" s="558">
        <v>0.95</v>
      </c>
      <c r="J36" s="209">
        <f t="shared" si="4"/>
        <v>0.18947368421052632</v>
      </c>
      <c r="K36" s="525">
        <v>1</v>
      </c>
      <c r="L36" s="558" t="s">
        <v>152</v>
      </c>
      <c r="M36" s="206" t="s">
        <v>152</v>
      </c>
      <c r="N36" s="305" t="s">
        <v>152</v>
      </c>
      <c r="O36" s="303" t="s">
        <v>152</v>
      </c>
      <c r="P36" s="206" t="s">
        <v>152</v>
      </c>
      <c r="Q36" s="305" t="s">
        <v>152</v>
      </c>
      <c r="R36" s="303" t="s">
        <v>152</v>
      </c>
      <c r="S36" s="529" t="s">
        <v>152</v>
      </c>
      <c r="T36" s="303" t="s">
        <v>152</v>
      </c>
      <c r="U36" s="303" t="s">
        <v>152</v>
      </c>
      <c r="V36" s="206" t="s">
        <v>152</v>
      </c>
      <c r="W36" s="310" t="s">
        <v>192</v>
      </c>
      <c r="X36" s="552">
        <v>0</v>
      </c>
      <c r="Y36" s="552">
        <v>0</v>
      </c>
      <c r="Z36" s="552">
        <v>0</v>
      </c>
      <c r="AB36" s="299"/>
    </row>
    <row r="37" spans="2:28" s="298" customFormat="1" ht="25.2" customHeight="1">
      <c r="B37" s="293" t="s">
        <v>1349</v>
      </c>
      <c r="C37" s="639" t="s">
        <v>787</v>
      </c>
      <c r="D37" s="303" t="s">
        <v>684</v>
      </c>
      <c r="E37" s="304" t="s">
        <v>53</v>
      </c>
      <c r="F37" s="303">
        <v>230</v>
      </c>
      <c r="G37" s="529">
        <v>0.18</v>
      </c>
      <c r="H37" s="303">
        <v>1</v>
      </c>
      <c r="I37" s="303">
        <v>0.95</v>
      </c>
      <c r="J37" s="209">
        <f t="shared" si="4"/>
        <v>0.18947368421052632</v>
      </c>
      <c r="K37" s="525" t="s">
        <v>152</v>
      </c>
      <c r="L37" s="558" t="s">
        <v>152</v>
      </c>
      <c r="M37" s="206" t="s">
        <v>152</v>
      </c>
      <c r="N37" s="305" t="s">
        <v>152</v>
      </c>
      <c r="O37" s="303" t="s">
        <v>152</v>
      </c>
      <c r="P37" s="206" t="s">
        <v>152</v>
      </c>
      <c r="Q37" s="305" t="s">
        <v>152</v>
      </c>
      <c r="R37" s="303" t="s">
        <v>152</v>
      </c>
      <c r="S37" s="529" t="s">
        <v>152</v>
      </c>
      <c r="T37" s="303" t="s">
        <v>152</v>
      </c>
      <c r="U37" s="303" t="s">
        <v>152</v>
      </c>
      <c r="V37" s="206" t="s">
        <v>152</v>
      </c>
      <c r="W37" s="310" t="s">
        <v>192</v>
      </c>
      <c r="X37" s="552">
        <v>0</v>
      </c>
      <c r="Y37" s="552">
        <v>0</v>
      </c>
      <c r="Z37" s="552">
        <v>0</v>
      </c>
      <c r="AB37" s="299"/>
    </row>
    <row r="38" spans="2:28" s="298" customFormat="1" ht="25.2" customHeight="1">
      <c r="B38" s="158" t="s">
        <v>1349</v>
      </c>
      <c r="C38" s="640" t="s">
        <v>1201</v>
      </c>
      <c r="D38" s="163" t="s">
        <v>659</v>
      </c>
      <c r="E38" s="164" t="s">
        <v>53</v>
      </c>
      <c r="F38" s="163">
        <v>230</v>
      </c>
      <c r="G38" s="163">
        <v>1.02</v>
      </c>
      <c r="H38" s="326">
        <v>1</v>
      </c>
      <c r="I38" s="163">
        <v>0.85</v>
      </c>
      <c r="J38" s="180">
        <f t="shared" ref="J38:J51" si="8">G38/H38/I38</f>
        <v>1.2</v>
      </c>
      <c r="K38" s="384">
        <v>1</v>
      </c>
      <c r="L38" s="323">
        <v>1</v>
      </c>
      <c r="M38" s="165">
        <f t="shared" ref="M38:M43" si="9">J38*K38*L38</f>
        <v>1.2</v>
      </c>
      <c r="N38" s="166">
        <v>1</v>
      </c>
      <c r="O38" s="163">
        <v>1</v>
      </c>
      <c r="P38" s="165">
        <f>J38*N38*O38</f>
        <v>1.2</v>
      </c>
      <c r="Q38" s="166">
        <v>1</v>
      </c>
      <c r="R38" s="163">
        <v>1</v>
      </c>
      <c r="S38" s="326">
        <f t="shared" ref="S38:S47" si="10">G38/H38*Q38*R38</f>
        <v>1.02</v>
      </c>
      <c r="T38" s="163">
        <v>24</v>
      </c>
      <c r="U38" s="163">
        <v>365</v>
      </c>
      <c r="V38" s="165">
        <f t="shared" ref="V38:V47" si="11">+S38*T38*U38</f>
        <v>8935.2000000000007</v>
      </c>
      <c r="W38" s="172" t="s">
        <v>192</v>
      </c>
      <c r="X38" s="361">
        <v>0</v>
      </c>
      <c r="Y38" s="361">
        <v>0</v>
      </c>
      <c r="Z38" s="361">
        <v>0</v>
      </c>
      <c r="AB38" s="299"/>
    </row>
    <row r="39" spans="2:28" s="298" customFormat="1" ht="25.2" customHeight="1">
      <c r="B39" s="158" t="s">
        <v>1349</v>
      </c>
      <c r="C39" s="640" t="s">
        <v>1202</v>
      </c>
      <c r="D39" s="163" t="s">
        <v>659</v>
      </c>
      <c r="E39" s="164" t="s">
        <v>53</v>
      </c>
      <c r="F39" s="163">
        <v>230</v>
      </c>
      <c r="G39" s="163">
        <v>1.02</v>
      </c>
      <c r="H39" s="326">
        <v>1</v>
      </c>
      <c r="I39" s="163">
        <v>0.85</v>
      </c>
      <c r="J39" s="180">
        <f t="shared" si="8"/>
        <v>1.2</v>
      </c>
      <c r="K39" s="384">
        <v>0</v>
      </c>
      <c r="L39" s="323">
        <v>1</v>
      </c>
      <c r="M39" s="165">
        <f t="shared" si="9"/>
        <v>0</v>
      </c>
      <c r="N39" s="166">
        <v>0</v>
      </c>
      <c r="O39" s="163">
        <v>1</v>
      </c>
      <c r="P39" s="165">
        <f>J39*N39*O39</f>
        <v>0</v>
      </c>
      <c r="Q39" s="166">
        <v>0</v>
      </c>
      <c r="R39" s="163">
        <v>1</v>
      </c>
      <c r="S39" s="326">
        <f t="shared" si="10"/>
        <v>0</v>
      </c>
      <c r="T39" s="163">
        <v>24</v>
      </c>
      <c r="U39" s="163">
        <v>365</v>
      </c>
      <c r="V39" s="165">
        <f t="shared" si="11"/>
        <v>0</v>
      </c>
      <c r="W39" s="172" t="s">
        <v>192</v>
      </c>
      <c r="X39" s="361">
        <v>0</v>
      </c>
      <c r="Y39" s="361">
        <v>0</v>
      </c>
      <c r="Z39" s="361">
        <v>0</v>
      </c>
      <c r="AB39" s="299"/>
    </row>
    <row r="40" spans="2:28" s="298" customFormat="1" ht="25.2" customHeight="1">
      <c r="B40" s="158" t="s">
        <v>1349</v>
      </c>
      <c r="C40" s="640" t="s">
        <v>1203</v>
      </c>
      <c r="D40" s="163" t="s">
        <v>663</v>
      </c>
      <c r="E40" s="164" t="s">
        <v>53</v>
      </c>
      <c r="F40" s="163">
        <v>230</v>
      </c>
      <c r="G40" s="163">
        <v>0.68</v>
      </c>
      <c r="H40" s="326">
        <v>1</v>
      </c>
      <c r="I40" s="163">
        <v>0.85</v>
      </c>
      <c r="J40" s="180">
        <f t="shared" si="8"/>
        <v>0.8</v>
      </c>
      <c r="K40" s="384">
        <v>1</v>
      </c>
      <c r="L40" s="323">
        <v>1</v>
      </c>
      <c r="M40" s="165">
        <f t="shared" si="9"/>
        <v>0.8</v>
      </c>
      <c r="N40" s="166">
        <v>1</v>
      </c>
      <c r="O40" s="163">
        <v>1</v>
      </c>
      <c r="P40" s="165">
        <f>J40*N40*O40</f>
        <v>0.8</v>
      </c>
      <c r="Q40" s="166">
        <v>1</v>
      </c>
      <c r="R40" s="163">
        <v>1</v>
      </c>
      <c r="S40" s="326">
        <f t="shared" si="10"/>
        <v>0.68</v>
      </c>
      <c r="T40" s="163">
        <v>24</v>
      </c>
      <c r="U40" s="163">
        <v>365</v>
      </c>
      <c r="V40" s="165">
        <f t="shared" si="11"/>
        <v>5956.8</v>
      </c>
      <c r="W40" s="172" t="s">
        <v>192</v>
      </c>
      <c r="X40" s="361">
        <v>0</v>
      </c>
      <c r="Y40" s="361">
        <v>0</v>
      </c>
      <c r="Z40" s="361">
        <v>0</v>
      </c>
      <c r="AB40" s="299"/>
    </row>
    <row r="41" spans="2:28" s="298" customFormat="1" ht="25.2" customHeight="1">
      <c r="B41" s="158" t="s">
        <v>1349</v>
      </c>
      <c r="C41" s="640" t="s">
        <v>1204</v>
      </c>
      <c r="D41" s="163" t="s">
        <v>663</v>
      </c>
      <c r="E41" s="164" t="s">
        <v>53</v>
      </c>
      <c r="F41" s="163">
        <v>230</v>
      </c>
      <c r="G41" s="163">
        <v>0.68</v>
      </c>
      <c r="H41" s="326">
        <v>1</v>
      </c>
      <c r="I41" s="163">
        <v>0.85</v>
      </c>
      <c r="J41" s="180">
        <f t="shared" si="8"/>
        <v>0.8</v>
      </c>
      <c r="K41" s="384">
        <v>0</v>
      </c>
      <c r="L41" s="323">
        <v>1</v>
      </c>
      <c r="M41" s="165">
        <f t="shared" si="9"/>
        <v>0</v>
      </c>
      <c r="N41" s="166">
        <v>0</v>
      </c>
      <c r="O41" s="163">
        <v>1</v>
      </c>
      <c r="P41" s="165">
        <f>J41*N41*O41</f>
        <v>0</v>
      </c>
      <c r="Q41" s="166">
        <v>0</v>
      </c>
      <c r="R41" s="163">
        <v>1</v>
      </c>
      <c r="S41" s="326">
        <f t="shared" si="10"/>
        <v>0</v>
      </c>
      <c r="T41" s="163">
        <v>24</v>
      </c>
      <c r="U41" s="163">
        <v>365</v>
      </c>
      <c r="V41" s="165">
        <f t="shared" si="11"/>
        <v>0</v>
      </c>
      <c r="W41" s="172" t="s">
        <v>192</v>
      </c>
      <c r="X41" s="361">
        <v>0</v>
      </c>
      <c r="Y41" s="361">
        <v>0</v>
      </c>
      <c r="Z41" s="361">
        <v>0</v>
      </c>
      <c r="AB41" s="299"/>
    </row>
    <row r="42" spans="2:28" s="298" customFormat="1" ht="25.2" customHeight="1">
      <c r="B42" s="158" t="s">
        <v>1349</v>
      </c>
      <c r="C42" s="640" t="s">
        <v>1205</v>
      </c>
      <c r="D42" s="163" t="s">
        <v>672</v>
      </c>
      <c r="E42" s="164" t="s">
        <v>53</v>
      </c>
      <c r="F42" s="163">
        <v>230</v>
      </c>
      <c r="G42" s="163">
        <v>1.02</v>
      </c>
      <c r="H42" s="326">
        <v>1</v>
      </c>
      <c r="I42" s="163">
        <v>0.85</v>
      </c>
      <c r="J42" s="180">
        <f t="shared" si="8"/>
        <v>1.2</v>
      </c>
      <c r="K42" s="384">
        <v>1</v>
      </c>
      <c r="L42" s="323">
        <v>1</v>
      </c>
      <c r="M42" s="165">
        <f t="shared" si="9"/>
        <v>1.2</v>
      </c>
      <c r="N42" s="166">
        <v>1</v>
      </c>
      <c r="O42" s="163">
        <v>1</v>
      </c>
      <c r="P42" s="165">
        <f t="shared" ref="P42:P49" si="12">J42*N42*O42</f>
        <v>1.2</v>
      </c>
      <c r="Q42" s="166">
        <v>1</v>
      </c>
      <c r="R42" s="163">
        <v>1</v>
      </c>
      <c r="S42" s="326">
        <f t="shared" si="10"/>
        <v>1.02</v>
      </c>
      <c r="T42" s="163">
        <v>24</v>
      </c>
      <c r="U42" s="163">
        <v>365</v>
      </c>
      <c r="V42" s="165">
        <f t="shared" si="11"/>
        <v>8935.2000000000007</v>
      </c>
      <c r="W42" s="172" t="s">
        <v>192</v>
      </c>
      <c r="X42" s="361">
        <v>0</v>
      </c>
      <c r="Y42" s="361">
        <v>0</v>
      </c>
      <c r="Z42" s="361">
        <v>0</v>
      </c>
      <c r="AB42" s="299"/>
    </row>
    <row r="43" spans="2:28" s="298" customFormat="1" ht="25.2" customHeight="1">
      <c r="B43" s="158" t="s">
        <v>1349</v>
      </c>
      <c r="C43" s="640" t="s">
        <v>1206</v>
      </c>
      <c r="D43" s="163" t="s">
        <v>672</v>
      </c>
      <c r="E43" s="164" t="s">
        <v>53</v>
      </c>
      <c r="F43" s="163">
        <v>230</v>
      </c>
      <c r="G43" s="163">
        <v>1.02</v>
      </c>
      <c r="H43" s="326">
        <v>1</v>
      </c>
      <c r="I43" s="163">
        <v>0.85</v>
      </c>
      <c r="J43" s="180">
        <f t="shared" si="8"/>
        <v>1.2</v>
      </c>
      <c r="K43" s="384">
        <v>0</v>
      </c>
      <c r="L43" s="323">
        <v>1</v>
      </c>
      <c r="M43" s="165">
        <f t="shared" si="9"/>
        <v>0</v>
      </c>
      <c r="N43" s="166">
        <v>0</v>
      </c>
      <c r="O43" s="163">
        <v>1</v>
      </c>
      <c r="P43" s="165">
        <f t="shared" si="12"/>
        <v>0</v>
      </c>
      <c r="Q43" s="166">
        <v>0</v>
      </c>
      <c r="R43" s="163">
        <v>0</v>
      </c>
      <c r="S43" s="326">
        <f t="shared" si="10"/>
        <v>0</v>
      </c>
      <c r="T43" s="163">
        <v>24</v>
      </c>
      <c r="U43" s="163">
        <v>365</v>
      </c>
      <c r="V43" s="165">
        <f t="shared" si="11"/>
        <v>0</v>
      </c>
      <c r="W43" s="172" t="s">
        <v>192</v>
      </c>
      <c r="X43" s="361">
        <v>0</v>
      </c>
      <c r="Y43" s="361">
        <v>0</v>
      </c>
      <c r="Z43" s="361">
        <v>0</v>
      </c>
      <c r="AB43" s="299"/>
    </row>
    <row r="44" spans="2:28" s="298" customFormat="1" ht="25.2" customHeight="1">
      <c r="B44" s="158" t="s">
        <v>1349</v>
      </c>
      <c r="C44" s="640" t="s">
        <v>1207</v>
      </c>
      <c r="D44" s="163" t="s">
        <v>675</v>
      </c>
      <c r="E44" s="164" t="s">
        <v>53</v>
      </c>
      <c r="F44" s="163">
        <v>230</v>
      </c>
      <c r="G44" s="163">
        <v>1.105</v>
      </c>
      <c r="H44" s="326">
        <v>1</v>
      </c>
      <c r="I44" s="163">
        <v>0.85</v>
      </c>
      <c r="J44" s="180">
        <f t="shared" si="8"/>
        <v>1.3</v>
      </c>
      <c r="K44" s="384">
        <v>1</v>
      </c>
      <c r="L44" s="323">
        <v>1</v>
      </c>
      <c r="M44" s="165">
        <f t="shared" ref="M44:M49" si="13">J44*K44*L44</f>
        <v>1.3</v>
      </c>
      <c r="N44" s="166">
        <v>1</v>
      </c>
      <c r="O44" s="163">
        <v>1</v>
      </c>
      <c r="P44" s="165">
        <f t="shared" si="12"/>
        <v>1.3</v>
      </c>
      <c r="Q44" s="166">
        <v>1</v>
      </c>
      <c r="R44" s="163">
        <v>1</v>
      </c>
      <c r="S44" s="326">
        <f t="shared" si="10"/>
        <v>1.105</v>
      </c>
      <c r="T44" s="163">
        <v>24</v>
      </c>
      <c r="U44" s="163">
        <v>365</v>
      </c>
      <c r="V44" s="165">
        <f t="shared" si="11"/>
        <v>9679.7999999999993</v>
      </c>
      <c r="W44" s="172" t="s">
        <v>192</v>
      </c>
      <c r="X44" s="361">
        <v>0</v>
      </c>
      <c r="Y44" s="361">
        <v>0</v>
      </c>
      <c r="Z44" s="361">
        <v>0</v>
      </c>
      <c r="AB44" s="299"/>
    </row>
    <row r="45" spans="2:28" s="298" customFormat="1" ht="25.2" customHeight="1">
      <c r="B45" s="158" t="s">
        <v>1349</v>
      </c>
      <c r="C45" s="640" t="s">
        <v>1208</v>
      </c>
      <c r="D45" s="163" t="s">
        <v>675</v>
      </c>
      <c r="E45" s="164" t="s">
        <v>53</v>
      </c>
      <c r="F45" s="163">
        <v>230</v>
      </c>
      <c r="G45" s="163">
        <v>1.105</v>
      </c>
      <c r="H45" s="326">
        <v>1</v>
      </c>
      <c r="I45" s="163">
        <v>0.85</v>
      </c>
      <c r="J45" s="180">
        <f t="shared" si="8"/>
        <v>1.3</v>
      </c>
      <c r="K45" s="384">
        <v>0</v>
      </c>
      <c r="L45" s="323">
        <v>1</v>
      </c>
      <c r="M45" s="165">
        <f t="shared" si="13"/>
        <v>0</v>
      </c>
      <c r="N45" s="166">
        <v>0</v>
      </c>
      <c r="O45" s="163">
        <v>1</v>
      </c>
      <c r="P45" s="165">
        <f t="shared" si="12"/>
        <v>0</v>
      </c>
      <c r="Q45" s="166">
        <v>0</v>
      </c>
      <c r="R45" s="163">
        <v>1</v>
      </c>
      <c r="S45" s="326">
        <f t="shared" si="10"/>
        <v>0</v>
      </c>
      <c r="T45" s="163">
        <v>24</v>
      </c>
      <c r="U45" s="163">
        <v>365</v>
      </c>
      <c r="V45" s="165">
        <f t="shared" si="11"/>
        <v>0</v>
      </c>
      <c r="W45" s="172" t="s">
        <v>192</v>
      </c>
      <c r="X45" s="361">
        <v>0</v>
      </c>
      <c r="Y45" s="361">
        <v>0</v>
      </c>
      <c r="Z45" s="361">
        <v>0</v>
      </c>
      <c r="AB45" s="299"/>
    </row>
    <row r="46" spans="2:28" s="298" customFormat="1" ht="25.2" customHeight="1">
      <c r="B46" s="158" t="s">
        <v>1349</v>
      </c>
      <c r="C46" s="640" t="s">
        <v>1209</v>
      </c>
      <c r="D46" s="163" t="s">
        <v>676</v>
      </c>
      <c r="E46" s="164" t="s">
        <v>53</v>
      </c>
      <c r="F46" s="163">
        <v>230</v>
      </c>
      <c r="G46" s="163">
        <v>1.19</v>
      </c>
      <c r="H46" s="326">
        <v>1</v>
      </c>
      <c r="I46" s="163">
        <v>0.85</v>
      </c>
      <c r="J46" s="180">
        <f t="shared" si="8"/>
        <v>1.4</v>
      </c>
      <c r="K46" s="384">
        <v>1</v>
      </c>
      <c r="L46" s="323">
        <v>1</v>
      </c>
      <c r="M46" s="165">
        <f t="shared" si="13"/>
        <v>1.4</v>
      </c>
      <c r="N46" s="166">
        <v>1</v>
      </c>
      <c r="O46" s="163">
        <v>1</v>
      </c>
      <c r="P46" s="165">
        <f t="shared" si="12"/>
        <v>1.4</v>
      </c>
      <c r="Q46" s="166">
        <v>1</v>
      </c>
      <c r="R46" s="163">
        <v>1</v>
      </c>
      <c r="S46" s="326">
        <f t="shared" si="10"/>
        <v>1.19</v>
      </c>
      <c r="T46" s="163">
        <v>24</v>
      </c>
      <c r="U46" s="163">
        <v>365</v>
      </c>
      <c r="V46" s="165">
        <f t="shared" si="11"/>
        <v>10424.4</v>
      </c>
      <c r="W46" s="172" t="s">
        <v>192</v>
      </c>
      <c r="X46" s="361">
        <v>0</v>
      </c>
      <c r="Y46" s="361">
        <v>0</v>
      </c>
      <c r="Z46" s="361">
        <v>0</v>
      </c>
      <c r="AB46" s="299"/>
    </row>
    <row r="47" spans="2:28" s="298" customFormat="1" ht="25.2" customHeight="1">
      <c r="B47" s="158" t="s">
        <v>1349</v>
      </c>
      <c r="C47" s="640" t="s">
        <v>1210</v>
      </c>
      <c r="D47" s="163" t="s">
        <v>676</v>
      </c>
      <c r="E47" s="164" t="s">
        <v>53</v>
      </c>
      <c r="F47" s="163">
        <v>230</v>
      </c>
      <c r="G47" s="163">
        <v>1.19</v>
      </c>
      <c r="H47" s="326">
        <v>1</v>
      </c>
      <c r="I47" s="163">
        <v>0.85</v>
      </c>
      <c r="J47" s="180">
        <f t="shared" si="8"/>
        <v>1.4</v>
      </c>
      <c r="K47" s="384">
        <v>0</v>
      </c>
      <c r="L47" s="323">
        <v>1</v>
      </c>
      <c r="M47" s="165">
        <f t="shared" si="13"/>
        <v>0</v>
      </c>
      <c r="N47" s="166">
        <v>0</v>
      </c>
      <c r="O47" s="163">
        <v>1</v>
      </c>
      <c r="P47" s="165">
        <f t="shared" si="12"/>
        <v>0</v>
      </c>
      <c r="Q47" s="166">
        <v>0</v>
      </c>
      <c r="R47" s="163">
        <v>1</v>
      </c>
      <c r="S47" s="326">
        <f t="shared" si="10"/>
        <v>0</v>
      </c>
      <c r="T47" s="163">
        <v>24</v>
      </c>
      <c r="U47" s="163">
        <v>365</v>
      </c>
      <c r="V47" s="165">
        <f t="shared" si="11"/>
        <v>0</v>
      </c>
      <c r="W47" s="172" t="s">
        <v>192</v>
      </c>
      <c r="X47" s="361">
        <v>0</v>
      </c>
      <c r="Y47" s="361">
        <v>0</v>
      </c>
      <c r="Z47" s="361">
        <v>0</v>
      </c>
      <c r="AB47" s="299"/>
    </row>
    <row r="48" spans="2:28" s="298" customFormat="1" ht="25.2" customHeight="1">
      <c r="B48" s="158" t="s">
        <v>1349</v>
      </c>
      <c r="C48" s="640" t="s">
        <v>1211</v>
      </c>
      <c r="D48" s="163" t="s">
        <v>686</v>
      </c>
      <c r="E48" s="164" t="s">
        <v>53</v>
      </c>
      <c r="F48" s="163">
        <v>230</v>
      </c>
      <c r="G48" s="163">
        <v>1.19</v>
      </c>
      <c r="H48" s="326">
        <v>1</v>
      </c>
      <c r="I48" s="163">
        <v>0.85</v>
      </c>
      <c r="J48" s="180">
        <f t="shared" si="8"/>
        <v>1.4</v>
      </c>
      <c r="K48" s="384">
        <v>1</v>
      </c>
      <c r="L48" s="323">
        <v>1</v>
      </c>
      <c r="M48" s="165">
        <f t="shared" si="13"/>
        <v>1.4</v>
      </c>
      <c r="N48" s="166">
        <v>1</v>
      </c>
      <c r="O48" s="163">
        <v>1</v>
      </c>
      <c r="P48" s="165">
        <f t="shared" si="12"/>
        <v>1.4</v>
      </c>
      <c r="Q48" s="166">
        <v>1</v>
      </c>
      <c r="R48" s="163">
        <v>1</v>
      </c>
      <c r="S48" s="326">
        <v>0</v>
      </c>
      <c r="T48" s="163">
        <v>24</v>
      </c>
      <c r="U48" s="163">
        <v>365</v>
      </c>
      <c r="V48" s="165">
        <v>0</v>
      </c>
      <c r="W48" s="172" t="s">
        <v>192</v>
      </c>
      <c r="X48" s="361">
        <v>0</v>
      </c>
      <c r="Y48" s="361">
        <v>0</v>
      </c>
      <c r="Z48" s="361">
        <v>0</v>
      </c>
      <c r="AB48" s="299"/>
    </row>
    <row r="49" spans="2:28" s="298" customFormat="1" ht="25.2" customHeight="1">
      <c r="B49" s="158" t="s">
        <v>1349</v>
      </c>
      <c r="C49" s="640" t="s">
        <v>1212</v>
      </c>
      <c r="D49" s="163" t="s">
        <v>686</v>
      </c>
      <c r="E49" s="164" t="s">
        <v>53</v>
      </c>
      <c r="F49" s="163">
        <v>230</v>
      </c>
      <c r="G49" s="163">
        <v>1.19</v>
      </c>
      <c r="H49" s="326">
        <v>1</v>
      </c>
      <c r="I49" s="163">
        <v>0.85</v>
      </c>
      <c r="J49" s="180">
        <f t="shared" si="8"/>
        <v>1.4</v>
      </c>
      <c r="K49" s="384">
        <v>0</v>
      </c>
      <c r="L49" s="323">
        <v>1</v>
      </c>
      <c r="M49" s="165">
        <f t="shared" si="13"/>
        <v>0</v>
      </c>
      <c r="N49" s="166">
        <v>0</v>
      </c>
      <c r="O49" s="163">
        <v>1</v>
      </c>
      <c r="P49" s="165">
        <f t="shared" si="12"/>
        <v>0</v>
      </c>
      <c r="Q49" s="166">
        <v>0</v>
      </c>
      <c r="R49" s="163">
        <v>1</v>
      </c>
      <c r="S49" s="326">
        <v>0</v>
      </c>
      <c r="T49" s="163">
        <v>24</v>
      </c>
      <c r="U49" s="163">
        <v>365</v>
      </c>
      <c r="V49" s="165">
        <v>0</v>
      </c>
      <c r="W49" s="172" t="s">
        <v>192</v>
      </c>
      <c r="X49" s="361">
        <v>0</v>
      </c>
      <c r="Y49" s="361">
        <v>0</v>
      </c>
      <c r="Z49" s="361">
        <v>0</v>
      </c>
      <c r="AB49" s="299"/>
    </row>
    <row r="50" spans="2:28" s="298" customFormat="1" ht="25.2" customHeight="1">
      <c r="B50" s="760" t="s">
        <v>1539</v>
      </c>
      <c r="C50" s="766" t="s">
        <v>1038</v>
      </c>
      <c r="D50" s="767" t="s">
        <v>681</v>
      </c>
      <c r="E50" s="768" t="s">
        <v>53</v>
      </c>
      <c r="F50" s="767">
        <v>230</v>
      </c>
      <c r="G50" s="769">
        <v>0.2</v>
      </c>
      <c r="H50" s="767">
        <v>1</v>
      </c>
      <c r="I50" s="767">
        <v>0.85</v>
      </c>
      <c r="J50" s="770">
        <f t="shared" si="8"/>
        <v>0.23529411764705885</v>
      </c>
      <c r="K50" s="771">
        <v>1</v>
      </c>
      <c r="L50" s="772">
        <v>1</v>
      </c>
      <c r="M50" s="773">
        <v>0</v>
      </c>
      <c r="N50" s="774">
        <v>1</v>
      </c>
      <c r="O50" s="767">
        <v>1</v>
      </c>
      <c r="P50" s="773">
        <v>0</v>
      </c>
      <c r="Q50" s="774">
        <v>1</v>
      </c>
      <c r="R50" s="767">
        <v>1</v>
      </c>
      <c r="S50" s="769">
        <v>0</v>
      </c>
      <c r="T50" s="767">
        <v>24</v>
      </c>
      <c r="U50" s="767">
        <v>365</v>
      </c>
      <c r="V50" s="767">
        <f>+S50*T50*U50</f>
        <v>0</v>
      </c>
      <c r="W50" s="775" t="s">
        <v>192</v>
      </c>
      <c r="X50" s="776">
        <v>0</v>
      </c>
      <c r="Y50" s="776">
        <v>0</v>
      </c>
      <c r="Z50" s="776">
        <v>0</v>
      </c>
      <c r="AB50" s="299"/>
    </row>
    <row r="51" spans="2:28" s="298" customFormat="1" ht="25.2" customHeight="1">
      <c r="B51" s="760" t="s">
        <v>1539</v>
      </c>
      <c r="C51" s="766" t="s">
        <v>726</v>
      </c>
      <c r="D51" s="767" t="s">
        <v>690</v>
      </c>
      <c r="E51" s="768" t="s">
        <v>53</v>
      </c>
      <c r="F51" s="767">
        <v>230</v>
      </c>
      <c r="G51" s="769">
        <v>0.3</v>
      </c>
      <c r="H51" s="767">
        <v>1</v>
      </c>
      <c r="I51" s="767">
        <v>0.85</v>
      </c>
      <c r="J51" s="770">
        <f t="shared" si="8"/>
        <v>0.35294117647058826</v>
      </c>
      <c r="K51" s="771">
        <v>1</v>
      </c>
      <c r="L51" s="772">
        <v>1</v>
      </c>
      <c r="M51" s="773">
        <v>0</v>
      </c>
      <c r="N51" s="774">
        <v>1</v>
      </c>
      <c r="O51" s="767">
        <v>1</v>
      </c>
      <c r="P51" s="773">
        <v>0</v>
      </c>
      <c r="Q51" s="774">
        <v>1</v>
      </c>
      <c r="R51" s="767">
        <v>1</v>
      </c>
      <c r="S51" s="769">
        <v>0</v>
      </c>
      <c r="T51" s="767">
        <v>24</v>
      </c>
      <c r="U51" s="767">
        <v>365</v>
      </c>
      <c r="V51" s="767">
        <f>+S51*T51*U51</f>
        <v>0</v>
      </c>
      <c r="W51" s="775" t="s">
        <v>192</v>
      </c>
      <c r="X51" s="776">
        <v>0</v>
      </c>
      <c r="Y51" s="776">
        <v>0</v>
      </c>
      <c r="Z51" s="776">
        <v>0</v>
      </c>
      <c r="AB51" s="299"/>
    </row>
    <row r="52" spans="2:28" s="298" customFormat="1" ht="25.2" customHeight="1">
      <c r="B52" s="293" t="s">
        <v>1349</v>
      </c>
      <c r="C52" s="673" t="s">
        <v>731</v>
      </c>
      <c r="D52" s="558" t="s">
        <v>993</v>
      </c>
      <c r="E52" s="304" t="s">
        <v>53</v>
      </c>
      <c r="F52" s="303">
        <v>230</v>
      </c>
      <c r="G52" s="558" t="s">
        <v>152</v>
      </c>
      <c r="H52" s="558">
        <v>1</v>
      </c>
      <c r="I52" s="558" t="s">
        <v>152</v>
      </c>
      <c r="J52" s="559" t="s">
        <v>1141</v>
      </c>
      <c r="K52" s="525" t="s">
        <v>152</v>
      </c>
      <c r="L52" s="558" t="s">
        <v>152</v>
      </c>
      <c r="M52" s="206" t="s">
        <v>152</v>
      </c>
      <c r="N52" s="305" t="s">
        <v>152</v>
      </c>
      <c r="O52" s="303" t="s">
        <v>152</v>
      </c>
      <c r="P52" s="206" t="s">
        <v>152</v>
      </c>
      <c r="Q52" s="305" t="s">
        <v>152</v>
      </c>
      <c r="R52" s="303" t="s">
        <v>152</v>
      </c>
      <c r="S52" s="529" t="s">
        <v>152</v>
      </c>
      <c r="T52" s="303" t="s">
        <v>152</v>
      </c>
      <c r="U52" s="303" t="s">
        <v>152</v>
      </c>
      <c r="V52" s="206" t="s">
        <v>152</v>
      </c>
      <c r="W52" s="310" t="s">
        <v>799</v>
      </c>
      <c r="X52" s="361">
        <v>0</v>
      </c>
      <c r="Y52" s="361">
        <v>0</v>
      </c>
      <c r="Z52" s="361">
        <v>0</v>
      </c>
      <c r="AB52" s="299"/>
    </row>
    <row r="53" spans="2:28" s="298" customFormat="1" ht="25.2" customHeight="1">
      <c r="B53" s="293" t="s">
        <v>1349</v>
      </c>
      <c r="C53" s="673" t="s">
        <v>732</v>
      </c>
      <c r="D53" s="558" t="s">
        <v>993</v>
      </c>
      <c r="E53" s="304" t="s">
        <v>53</v>
      </c>
      <c r="F53" s="303">
        <v>230</v>
      </c>
      <c r="G53" s="558" t="s">
        <v>152</v>
      </c>
      <c r="H53" s="558">
        <v>1</v>
      </c>
      <c r="I53" s="558" t="s">
        <v>152</v>
      </c>
      <c r="J53" s="559" t="s">
        <v>1141</v>
      </c>
      <c r="K53" s="525" t="s">
        <v>152</v>
      </c>
      <c r="L53" s="558" t="s">
        <v>152</v>
      </c>
      <c r="M53" s="206" t="s">
        <v>152</v>
      </c>
      <c r="N53" s="305" t="s">
        <v>152</v>
      </c>
      <c r="O53" s="303" t="s">
        <v>152</v>
      </c>
      <c r="P53" s="206" t="s">
        <v>152</v>
      </c>
      <c r="Q53" s="305" t="s">
        <v>152</v>
      </c>
      <c r="R53" s="303" t="s">
        <v>152</v>
      </c>
      <c r="S53" s="529" t="s">
        <v>152</v>
      </c>
      <c r="T53" s="303" t="s">
        <v>152</v>
      </c>
      <c r="U53" s="303" t="s">
        <v>152</v>
      </c>
      <c r="V53" s="206" t="s">
        <v>152</v>
      </c>
      <c r="W53" s="310" t="s">
        <v>799</v>
      </c>
      <c r="X53" s="361">
        <v>0</v>
      </c>
      <c r="Y53" s="361">
        <v>0</v>
      </c>
      <c r="Z53" s="361">
        <v>0</v>
      </c>
      <c r="AB53" s="299"/>
    </row>
    <row r="54" spans="2:28" s="298" customFormat="1" ht="25.2" customHeight="1">
      <c r="B54" s="158" t="s">
        <v>1415</v>
      </c>
      <c r="C54" s="674" t="s">
        <v>323</v>
      </c>
      <c r="D54" s="501" t="s">
        <v>1434</v>
      </c>
      <c r="E54" s="164" t="s">
        <v>53</v>
      </c>
      <c r="F54" s="163">
        <v>230</v>
      </c>
      <c r="G54" s="163">
        <v>0.05</v>
      </c>
      <c r="H54" s="164">
        <v>1</v>
      </c>
      <c r="I54" s="163">
        <v>1</v>
      </c>
      <c r="J54" s="229">
        <f>G54/H54</f>
        <v>0.05</v>
      </c>
      <c r="K54" s="166">
        <v>1</v>
      </c>
      <c r="L54" s="179">
        <v>1</v>
      </c>
      <c r="M54" s="181">
        <f>J54*K54*L54</f>
        <v>0.05</v>
      </c>
      <c r="N54" s="166">
        <v>1</v>
      </c>
      <c r="O54" s="163">
        <v>1</v>
      </c>
      <c r="P54" s="180">
        <f>J54*N54*O54</f>
        <v>0.05</v>
      </c>
      <c r="Q54" s="166">
        <v>1</v>
      </c>
      <c r="R54" s="163">
        <v>1</v>
      </c>
      <c r="S54" s="169">
        <f>G54/H54*Q54*R54</f>
        <v>0.05</v>
      </c>
      <c r="T54" s="163">
        <v>24</v>
      </c>
      <c r="U54" s="170">
        <v>340</v>
      </c>
      <c r="V54" s="352">
        <f>+S54*T54*U54</f>
        <v>408.00000000000006</v>
      </c>
      <c r="W54" s="172" t="s">
        <v>192</v>
      </c>
      <c r="X54" s="192">
        <v>0</v>
      </c>
      <c r="Y54" s="192">
        <v>0</v>
      </c>
      <c r="Z54" s="192">
        <v>0</v>
      </c>
      <c r="AB54" s="299"/>
    </row>
    <row r="55" spans="2:28" s="298" customFormat="1" ht="25.2" customHeight="1">
      <c r="B55" s="158" t="s">
        <v>1479</v>
      </c>
      <c r="C55" s="366" t="s">
        <v>831</v>
      </c>
      <c r="D55" s="533" t="s">
        <v>1016</v>
      </c>
      <c r="E55" s="493" t="s">
        <v>53</v>
      </c>
      <c r="F55" s="342">
        <v>230</v>
      </c>
      <c r="G55" s="350">
        <v>2.54</v>
      </c>
      <c r="H55" s="164">
        <v>1</v>
      </c>
      <c r="I55" s="163">
        <v>1</v>
      </c>
      <c r="J55" s="229">
        <f>G55/H55/I55</f>
        <v>2.54</v>
      </c>
      <c r="K55" s="343">
        <v>1</v>
      </c>
      <c r="L55" s="350">
        <v>1</v>
      </c>
      <c r="M55" s="229">
        <f>J55*K55*L55</f>
        <v>2.54</v>
      </c>
      <c r="N55" s="343">
        <v>1</v>
      </c>
      <c r="O55" s="340">
        <v>1</v>
      </c>
      <c r="P55" s="229">
        <f>J55*N55*O55</f>
        <v>2.54</v>
      </c>
      <c r="Q55" s="343">
        <v>1</v>
      </c>
      <c r="R55" s="350">
        <v>0.8</v>
      </c>
      <c r="S55" s="181">
        <f>G55/H55*Q55*R55</f>
        <v>2.032</v>
      </c>
      <c r="T55" s="342">
        <v>24</v>
      </c>
      <c r="U55" s="342">
        <v>340</v>
      </c>
      <c r="V55" s="352">
        <f>+S55*T55*U55</f>
        <v>16581.12</v>
      </c>
      <c r="W55" s="172" t="s">
        <v>192</v>
      </c>
      <c r="X55" s="353">
        <v>0</v>
      </c>
      <c r="Y55" s="353">
        <v>0</v>
      </c>
      <c r="Z55" s="353">
        <v>0</v>
      </c>
      <c r="AB55" s="299"/>
    </row>
    <row r="56" spans="2:28" s="298" customFormat="1" ht="25.2" customHeight="1">
      <c r="B56" s="723" t="s">
        <v>1539</v>
      </c>
      <c r="C56" s="366" t="s">
        <v>1542</v>
      </c>
      <c r="D56" s="778" t="s">
        <v>1545</v>
      </c>
      <c r="E56" s="628" t="s">
        <v>53</v>
      </c>
      <c r="F56" s="452">
        <v>230</v>
      </c>
      <c r="G56" s="761">
        <v>4.4999999999999998E-2</v>
      </c>
      <c r="H56" s="326">
        <v>1</v>
      </c>
      <c r="I56" s="247">
        <v>1</v>
      </c>
      <c r="J56" s="762">
        <f>G56/H56/I56</f>
        <v>4.4999999999999998E-2</v>
      </c>
      <c r="K56" s="455">
        <v>1</v>
      </c>
      <c r="L56" s="585">
        <v>1</v>
      </c>
      <c r="M56" s="762">
        <f>J56*K56*L56</f>
        <v>4.4999999999999998E-2</v>
      </c>
      <c r="N56" s="455">
        <v>1</v>
      </c>
      <c r="O56" s="763">
        <v>1</v>
      </c>
      <c r="P56" s="762">
        <f>J56*N56*O56</f>
        <v>4.4999999999999998E-2</v>
      </c>
      <c r="Q56" s="455">
        <v>1</v>
      </c>
      <c r="R56" s="585">
        <v>1</v>
      </c>
      <c r="S56" s="764">
        <f>G56/H56*Q56*R56</f>
        <v>4.4999999999999998E-2</v>
      </c>
      <c r="T56" s="452">
        <v>24</v>
      </c>
      <c r="U56" s="452">
        <v>340</v>
      </c>
      <c r="V56" s="352">
        <f>+S56*T56*U56</f>
        <v>367.20000000000005</v>
      </c>
      <c r="W56" s="172" t="s">
        <v>192</v>
      </c>
      <c r="X56" s="353">
        <v>0</v>
      </c>
      <c r="Y56" s="353">
        <v>0</v>
      </c>
      <c r="Z56" s="353">
        <v>0</v>
      </c>
      <c r="AB56" s="299"/>
    </row>
    <row r="57" spans="2:28" ht="25.2" customHeight="1">
      <c r="B57" s="1337" t="s">
        <v>1414</v>
      </c>
      <c r="C57" s="1335"/>
      <c r="D57" s="1335"/>
      <c r="E57" s="1335"/>
      <c r="F57" s="1335"/>
      <c r="G57" s="1335"/>
      <c r="H57" s="1335"/>
      <c r="I57" s="1335"/>
      <c r="J57" s="1335"/>
      <c r="K57" s="1335"/>
      <c r="L57" s="1335"/>
      <c r="M57" s="1335"/>
      <c r="N57" s="1335"/>
      <c r="O57" s="1335"/>
      <c r="P57" s="1335"/>
      <c r="Q57" s="1335"/>
      <c r="R57" s="1335"/>
      <c r="S57" s="1335"/>
      <c r="T57" s="1335"/>
      <c r="U57" s="1335"/>
      <c r="V57" s="1335"/>
      <c r="W57" s="1335"/>
      <c r="X57" s="1335"/>
      <c r="Y57" s="1335"/>
      <c r="Z57" s="1338"/>
    </row>
    <row r="58" spans="2:28" s="298" customFormat="1" ht="25.2" customHeight="1">
      <c r="B58" s="158" t="s">
        <v>1349</v>
      </c>
      <c r="C58" s="640" t="s">
        <v>1213</v>
      </c>
      <c r="D58" s="247" t="s">
        <v>679</v>
      </c>
      <c r="E58" s="164" t="s">
        <v>53</v>
      </c>
      <c r="F58" s="163">
        <v>230</v>
      </c>
      <c r="G58" s="163">
        <v>1.1000000000000001</v>
      </c>
      <c r="H58" s="326">
        <v>1</v>
      </c>
      <c r="I58" s="163">
        <v>0.85</v>
      </c>
      <c r="J58" s="180">
        <f t="shared" ref="J58:J87" si="14">G58/H58/I58</f>
        <v>1.2941176470588236</v>
      </c>
      <c r="K58" s="384">
        <v>1</v>
      </c>
      <c r="L58" s="323">
        <v>1</v>
      </c>
      <c r="M58" s="165">
        <f t="shared" ref="M58:M76" si="15">J58*K58*L58</f>
        <v>1.2941176470588236</v>
      </c>
      <c r="N58" s="166">
        <v>1</v>
      </c>
      <c r="O58" s="163">
        <v>1</v>
      </c>
      <c r="P58" s="165">
        <f t="shared" ref="P58:P62" si="16">J58*N58*O58</f>
        <v>1.2941176470588236</v>
      </c>
      <c r="Q58" s="166">
        <v>1</v>
      </c>
      <c r="R58" s="163">
        <v>1</v>
      </c>
      <c r="S58" s="326">
        <f t="shared" ref="S58:S80" si="17">G58/H58*Q58*R58</f>
        <v>1.1000000000000001</v>
      </c>
      <c r="T58" s="163">
        <v>24</v>
      </c>
      <c r="U58" s="163">
        <v>340</v>
      </c>
      <c r="V58" s="165">
        <f t="shared" ref="V58:V81" si="18">+S58*T58*U58</f>
        <v>8976</v>
      </c>
      <c r="W58" s="172" t="s">
        <v>192</v>
      </c>
      <c r="X58" s="361">
        <v>0</v>
      </c>
      <c r="Y58" s="361">
        <v>0</v>
      </c>
      <c r="Z58" s="361">
        <v>0</v>
      </c>
      <c r="AB58" s="299"/>
    </row>
    <row r="59" spans="2:28" s="298" customFormat="1" ht="25.2" customHeight="1">
      <c r="B59" s="158" t="s">
        <v>1349</v>
      </c>
      <c r="C59" s="640" t="s">
        <v>1214</v>
      </c>
      <c r="D59" s="247" t="s">
        <v>679</v>
      </c>
      <c r="E59" s="164" t="s">
        <v>53</v>
      </c>
      <c r="F59" s="163">
        <v>230</v>
      </c>
      <c r="G59" s="163">
        <v>1.1000000000000001</v>
      </c>
      <c r="H59" s="326">
        <v>1</v>
      </c>
      <c r="I59" s="163">
        <v>0.85</v>
      </c>
      <c r="J59" s="180">
        <f t="shared" si="14"/>
        <v>1.2941176470588236</v>
      </c>
      <c r="K59" s="384">
        <v>0</v>
      </c>
      <c r="L59" s="323">
        <v>1</v>
      </c>
      <c r="M59" s="165">
        <f t="shared" si="15"/>
        <v>0</v>
      </c>
      <c r="N59" s="166">
        <v>0</v>
      </c>
      <c r="O59" s="163">
        <v>1</v>
      </c>
      <c r="P59" s="165">
        <f t="shared" si="16"/>
        <v>0</v>
      </c>
      <c r="Q59" s="166">
        <v>0</v>
      </c>
      <c r="R59" s="163">
        <v>1</v>
      </c>
      <c r="S59" s="326">
        <f t="shared" si="17"/>
        <v>0</v>
      </c>
      <c r="T59" s="163">
        <v>24</v>
      </c>
      <c r="U59" s="163">
        <v>340</v>
      </c>
      <c r="V59" s="165">
        <f t="shared" si="18"/>
        <v>0</v>
      </c>
      <c r="W59" s="172" t="s">
        <v>192</v>
      </c>
      <c r="X59" s="361">
        <v>0</v>
      </c>
      <c r="Y59" s="361">
        <v>0</v>
      </c>
      <c r="Z59" s="361">
        <v>0</v>
      </c>
      <c r="AB59" s="299"/>
    </row>
    <row r="60" spans="2:28" s="298" customFormat="1" ht="25.2" customHeight="1">
      <c r="B60" s="158" t="s">
        <v>1349</v>
      </c>
      <c r="C60" s="640" t="s">
        <v>1215</v>
      </c>
      <c r="D60" s="247" t="s">
        <v>669</v>
      </c>
      <c r="E60" s="164" t="s">
        <v>53</v>
      </c>
      <c r="F60" s="163">
        <v>230</v>
      </c>
      <c r="G60" s="163">
        <v>1.19</v>
      </c>
      <c r="H60" s="326">
        <v>1</v>
      </c>
      <c r="I60" s="163">
        <v>0.85</v>
      </c>
      <c r="J60" s="180">
        <f t="shared" si="14"/>
        <v>1.4</v>
      </c>
      <c r="K60" s="384">
        <v>1</v>
      </c>
      <c r="L60" s="323">
        <v>1</v>
      </c>
      <c r="M60" s="165">
        <f t="shared" si="15"/>
        <v>1.4</v>
      </c>
      <c r="N60" s="166">
        <v>1</v>
      </c>
      <c r="O60" s="163">
        <v>1</v>
      </c>
      <c r="P60" s="165">
        <f t="shared" si="16"/>
        <v>1.4</v>
      </c>
      <c r="Q60" s="166">
        <v>1</v>
      </c>
      <c r="R60" s="163">
        <v>1</v>
      </c>
      <c r="S60" s="326">
        <f t="shared" si="17"/>
        <v>1.19</v>
      </c>
      <c r="T60" s="163">
        <v>24</v>
      </c>
      <c r="U60" s="163">
        <v>340</v>
      </c>
      <c r="V60" s="165">
        <f t="shared" si="18"/>
        <v>9710.4</v>
      </c>
      <c r="W60" s="172" t="s">
        <v>192</v>
      </c>
      <c r="X60" s="361">
        <v>0</v>
      </c>
      <c r="Y60" s="361">
        <v>0</v>
      </c>
      <c r="Z60" s="361">
        <v>0</v>
      </c>
      <c r="AB60" s="299"/>
    </row>
    <row r="61" spans="2:28" s="298" customFormat="1" ht="25.2" customHeight="1">
      <c r="B61" s="158" t="s">
        <v>1349</v>
      </c>
      <c r="C61" s="640" t="s">
        <v>1216</v>
      </c>
      <c r="D61" s="247" t="s">
        <v>669</v>
      </c>
      <c r="E61" s="164" t="s">
        <v>53</v>
      </c>
      <c r="F61" s="163">
        <v>230</v>
      </c>
      <c r="G61" s="163">
        <v>1.19</v>
      </c>
      <c r="H61" s="326">
        <v>1</v>
      </c>
      <c r="I61" s="163">
        <v>0.85</v>
      </c>
      <c r="J61" s="180">
        <f t="shared" si="14"/>
        <v>1.4</v>
      </c>
      <c r="K61" s="384">
        <v>0</v>
      </c>
      <c r="L61" s="323">
        <v>1</v>
      </c>
      <c r="M61" s="165">
        <f t="shared" si="15"/>
        <v>0</v>
      </c>
      <c r="N61" s="166">
        <v>0</v>
      </c>
      <c r="O61" s="163">
        <v>1</v>
      </c>
      <c r="P61" s="165">
        <f t="shared" si="16"/>
        <v>0</v>
      </c>
      <c r="Q61" s="166">
        <v>0</v>
      </c>
      <c r="R61" s="163">
        <v>1</v>
      </c>
      <c r="S61" s="326">
        <f t="shared" si="17"/>
        <v>0</v>
      </c>
      <c r="T61" s="163">
        <v>24</v>
      </c>
      <c r="U61" s="163">
        <v>340</v>
      </c>
      <c r="V61" s="165">
        <f t="shared" si="18"/>
        <v>0</v>
      </c>
      <c r="W61" s="172" t="s">
        <v>192</v>
      </c>
      <c r="X61" s="361">
        <v>0</v>
      </c>
      <c r="Y61" s="361">
        <v>0</v>
      </c>
      <c r="Z61" s="361">
        <v>0</v>
      </c>
      <c r="AB61" s="299"/>
    </row>
    <row r="62" spans="2:28" s="298" customFormat="1" ht="25.2" customHeight="1">
      <c r="B62" s="158" t="s">
        <v>1349</v>
      </c>
      <c r="C62" s="640" t="s">
        <v>1217</v>
      </c>
      <c r="D62" s="247" t="s">
        <v>661</v>
      </c>
      <c r="E62" s="164" t="s">
        <v>53</v>
      </c>
      <c r="F62" s="163">
        <v>230</v>
      </c>
      <c r="G62" s="163">
        <v>2.9750000000000001</v>
      </c>
      <c r="H62" s="326">
        <v>1</v>
      </c>
      <c r="I62" s="163">
        <v>0.85</v>
      </c>
      <c r="J62" s="180">
        <f t="shared" si="14"/>
        <v>3.5</v>
      </c>
      <c r="K62" s="384">
        <v>0.5</v>
      </c>
      <c r="L62" s="323">
        <v>1</v>
      </c>
      <c r="M62" s="165">
        <f t="shared" si="15"/>
        <v>1.75</v>
      </c>
      <c r="N62" s="166">
        <v>0.5</v>
      </c>
      <c r="O62" s="163">
        <v>1</v>
      </c>
      <c r="P62" s="165">
        <f t="shared" si="16"/>
        <v>1.75</v>
      </c>
      <c r="Q62" s="166">
        <v>0.5</v>
      </c>
      <c r="R62" s="163">
        <v>1</v>
      </c>
      <c r="S62" s="289">
        <f t="shared" si="17"/>
        <v>1.4875</v>
      </c>
      <c r="T62" s="163">
        <v>24</v>
      </c>
      <c r="U62" s="163">
        <v>340</v>
      </c>
      <c r="V62" s="165">
        <f t="shared" si="18"/>
        <v>12138.000000000002</v>
      </c>
      <c r="W62" s="172" t="s">
        <v>192</v>
      </c>
      <c r="X62" s="361">
        <v>0</v>
      </c>
      <c r="Y62" s="361">
        <v>0</v>
      </c>
      <c r="Z62" s="361">
        <v>0</v>
      </c>
      <c r="AB62" s="299"/>
    </row>
    <row r="63" spans="2:28" s="298" customFormat="1" ht="25.2" customHeight="1">
      <c r="B63" s="158" t="s">
        <v>1535</v>
      </c>
      <c r="C63" s="639" t="s">
        <v>1218</v>
      </c>
      <c r="D63" s="498" t="s">
        <v>696</v>
      </c>
      <c r="E63" s="304" t="s">
        <v>53</v>
      </c>
      <c r="F63" s="303">
        <v>230</v>
      </c>
      <c r="G63" s="303">
        <v>2.9750000000000001</v>
      </c>
      <c r="H63" s="529">
        <v>1</v>
      </c>
      <c r="I63" s="303">
        <v>0.85</v>
      </c>
      <c r="J63" s="209">
        <f t="shared" si="14"/>
        <v>3.5</v>
      </c>
      <c r="K63" s="525">
        <v>0.5</v>
      </c>
      <c r="L63" s="558">
        <v>1</v>
      </c>
      <c r="M63" s="206">
        <v>0</v>
      </c>
      <c r="N63" s="305">
        <v>0.5</v>
      </c>
      <c r="O63" s="303">
        <v>1</v>
      </c>
      <c r="P63" s="206">
        <v>0</v>
      </c>
      <c r="Q63" s="305">
        <v>0.5</v>
      </c>
      <c r="R63" s="303">
        <v>1</v>
      </c>
      <c r="S63" s="530">
        <v>0</v>
      </c>
      <c r="T63" s="303">
        <v>24</v>
      </c>
      <c r="U63" s="303">
        <v>340</v>
      </c>
      <c r="V63" s="206">
        <f t="shared" si="18"/>
        <v>0</v>
      </c>
      <c r="W63" s="310" t="s">
        <v>192</v>
      </c>
      <c r="X63" s="552">
        <v>0</v>
      </c>
      <c r="Y63" s="552">
        <v>0</v>
      </c>
      <c r="Z63" s="552">
        <v>0</v>
      </c>
      <c r="AB63" s="299"/>
    </row>
    <row r="64" spans="2:28" s="298" customFormat="1" ht="25.2" customHeight="1">
      <c r="B64" s="158" t="s">
        <v>1349</v>
      </c>
      <c r="C64" s="640" t="s">
        <v>1219</v>
      </c>
      <c r="D64" s="247" t="s">
        <v>671</v>
      </c>
      <c r="E64" s="164" t="s">
        <v>53</v>
      </c>
      <c r="F64" s="163">
        <v>230</v>
      </c>
      <c r="G64" s="163">
        <v>1.02</v>
      </c>
      <c r="H64" s="326">
        <v>1</v>
      </c>
      <c r="I64" s="163">
        <v>0.85</v>
      </c>
      <c r="J64" s="180">
        <f t="shared" si="14"/>
        <v>1.2</v>
      </c>
      <c r="K64" s="384">
        <v>1</v>
      </c>
      <c r="L64" s="323">
        <v>1</v>
      </c>
      <c r="M64" s="165">
        <f t="shared" si="15"/>
        <v>1.2</v>
      </c>
      <c r="N64" s="166">
        <v>1</v>
      </c>
      <c r="O64" s="163">
        <v>1</v>
      </c>
      <c r="P64" s="165">
        <f t="shared" ref="P64:P76" si="19">J64*N64*O64</f>
        <v>1.2</v>
      </c>
      <c r="Q64" s="166">
        <v>1</v>
      </c>
      <c r="R64" s="163">
        <v>1</v>
      </c>
      <c r="S64" s="289">
        <f t="shared" si="17"/>
        <v>1.02</v>
      </c>
      <c r="T64" s="163">
        <v>24</v>
      </c>
      <c r="U64" s="163">
        <v>340</v>
      </c>
      <c r="V64" s="165">
        <f t="shared" si="18"/>
        <v>8323.2000000000007</v>
      </c>
      <c r="W64" s="172" t="s">
        <v>192</v>
      </c>
      <c r="X64" s="361">
        <v>0</v>
      </c>
      <c r="Y64" s="361">
        <v>0</v>
      </c>
      <c r="Z64" s="361">
        <v>0</v>
      </c>
      <c r="AB64" s="299"/>
    </row>
    <row r="65" spans="2:28" s="298" customFormat="1" ht="25.2" customHeight="1">
      <c r="B65" s="158" t="s">
        <v>1349</v>
      </c>
      <c r="C65" s="640" t="s">
        <v>1220</v>
      </c>
      <c r="D65" s="247" t="s">
        <v>671</v>
      </c>
      <c r="E65" s="164" t="s">
        <v>53</v>
      </c>
      <c r="F65" s="163">
        <v>230</v>
      </c>
      <c r="G65" s="163">
        <v>1.02</v>
      </c>
      <c r="H65" s="326">
        <v>1</v>
      </c>
      <c r="I65" s="163">
        <v>0.85</v>
      </c>
      <c r="J65" s="180">
        <f t="shared" si="14"/>
        <v>1.2</v>
      </c>
      <c r="K65" s="384">
        <v>0</v>
      </c>
      <c r="L65" s="323">
        <v>1</v>
      </c>
      <c r="M65" s="165">
        <f t="shared" si="15"/>
        <v>0</v>
      </c>
      <c r="N65" s="166">
        <v>0</v>
      </c>
      <c r="O65" s="163">
        <v>1</v>
      </c>
      <c r="P65" s="165">
        <f t="shared" si="19"/>
        <v>0</v>
      </c>
      <c r="Q65" s="166">
        <v>0</v>
      </c>
      <c r="R65" s="163">
        <v>1</v>
      </c>
      <c r="S65" s="289">
        <f t="shared" si="17"/>
        <v>0</v>
      </c>
      <c r="T65" s="163">
        <v>24</v>
      </c>
      <c r="U65" s="163">
        <v>340</v>
      </c>
      <c r="V65" s="165">
        <f t="shared" si="18"/>
        <v>0</v>
      </c>
      <c r="W65" s="172" t="s">
        <v>192</v>
      </c>
      <c r="X65" s="361">
        <v>0</v>
      </c>
      <c r="Y65" s="361">
        <v>0</v>
      </c>
      <c r="Z65" s="361">
        <v>0</v>
      </c>
      <c r="AB65" s="299"/>
    </row>
    <row r="66" spans="2:28" s="298" customFormat="1" ht="25.2" customHeight="1">
      <c r="B66" s="158" t="s">
        <v>1349</v>
      </c>
      <c r="C66" s="640" t="s">
        <v>1221</v>
      </c>
      <c r="D66" s="247" t="s">
        <v>662</v>
      </c>
      <c r="E66" s="164" t="s">
        <v>53</v>
      </c>
      <c r="F66" s="163">
        <v>230</v>
      </c>
      <c r="G66" s="163">
        <v>0.36</v>
      </c>
      <c r="H66" s="326">
        <v>1</v>
      </c>
      <c r="I66" s="163">
        <v>0.85</v>
      </c>
      <c r="J66" s="180">
        <f t="shared" si="14"/>
        <v>0.42352941176470588</v>
      </c>
      <c r="K66" s="384">
        <v>1</v>
      </c>
      <c r="L66" s="323">
        <v>1</v>
      </c>
      <c r="M66" s="165">
        <f t="shared" si="15"/>
        <v>0.42352941176470588</v>
      </c>
      <c r="N66" s="166">
        <v>1</v>
      </c>
      <c r="O66" s="163">
        <v>1</v>
      </c>
      <c r="P66" s="165">
        <f t="shared" si="19"/>
        <v>0.42352941176470588</v>
      </c>
      <c r="Q66" s="166">
        <v>1</v>
      </c>
      <c r="R66" s="163">
        <v>1</v>
      </c>
      <c r="S66" s="289">
        <f t="shared" si="17"/>
        <v>0.36</v>
      </c>
      <c r="T66" s="163">
        <v>24</v>
      </c>
      <c r="U66" s="163">
        <v>340</v>
      </c>
      <c r="V66" s="165">
        <f t="shared" si="18"/>
        <v>2937.6000000000004</v>
      </c>
      <c r="W66" s="172" t="s">
        <v>192</v>
      </c>
      <c r="X66" s="361">
        <v>0</v>
      </c>
      <c r="Y66" s="361">
        <v>0</v>
      </c>
      <c r="Z66" s="361">
        <v>0</v>
      </c>
      <c r="AB66" s="299"/>
    </row>
    <row r="67" spans="2:28" s="298" customFormat="1" ht="25.2" customHeight="1">
      <c r="B67" s="158" t="s">
        <v>1349</v>
      </c>
      <c r="C67" s="640" t="s">
        <v>1222</v>
      </c>
      <c r="D67" s="247" t="s">
        <v>662</v>
      </c>
      <c r="E67" s="164" t="s">
        <v>53</v>
      </c>
      <c r="F67" s="163">
        <v>230</v>
      </c>
      <c r="G67" s="163">
        <v>0.36</v>
      </c>
      <c r="H67" s="326">
        <v>1</v>
      </c>
      <c r="I67" s="163">
        <v>0.85</v>
      </c>
      <c r="J67" s="180">
        <f t="shared" si="14"/>
        <v>0.42352941176470588</v>
      </c>
      <c r="K67" s="384">
        <v>0</v>
      </c>
      <c r="L67" s="323">
        <v>1</v>
      </c>
      <c r="M67" s="165">
        <f t="shared" si="15"/>
        <v>0</v>
      </c>
      <c r="N67" s="166">
        <v>0</v>
      </c>
      <c r="O67" s="163">
        <v>1</v>
      </c>
      <c r="P67" s="165">
        <f t="shared" si="19"/>
        <v>0</v>
      </c>
      <c r="Q67" s="166">
        <v>0</v>
      </c>
      <c r="R67" s="163">
        <v>1</v>
      </c>
      <c r="S67" s="289">
        <f t="shared" si="17"/>
        <v>0</v>
      </c>
      <c r="T67" s="163">
        <v>24</v>
      </c>
      <c r="U67" s="163">
        <v>340</v>
      </c>
      <c r="V67" s="165">
        <f t="shared" si="18"/>
        <v>0</v>
      </c>
      <c r="W67" s="172" t="s">
        <v>192</v>
      </c>
      <c r="X67" s="361">
        <v>0</v>
      </c>
      <c r="Y67" s="361">
        <v>0</v>
      </c>
      <c r="Z67" s="361">
        <v>0</v>
      </c>
      <c r="AB67" s="299"/>
    </row>
    <row r="68" spans="2:28" s="298" customFormat="1" ht="25.2" customHeight="1">
      <c r="B68" s="158" t="s">
        <v>1349</v>
      </c>
      <c r="C68" s="640" t="s">
        <v>1205</v>
      </c>
      <c r="D68" s="247" t="s">
        <v>673</v>
      </c>
      <c r="E68" s="164" t="s">
        <v>53</v>
      </c>
      <c r="F68" s="163">
        <v>230</v>
      </c>
      <c r="G68" s="163">
        <v>1.02</v>
      </c>
      <c r="H68" s="326">
        <v>1</v>
      </c>
      <c r="I68" s="163">
        <v>0.85</v>
      </c>
      <c r="J68" s="180">
        <f t="shared" si="14"/>
        <v>1.2</v>
      </c>
      <c r="K68" s="384">
        <v>1</v>
      </c>
      <c r="L68" s="323">
        <v>1</v>
      </c>
      <c r="M68" s="165">
        <f t="shared" si="15"/>
        <v>1.2</v>
      </c>
      <c r="N68" s="166">
        <v>1</v>
      </c>
      <c r="O68" s="163">
        <v>1</v>
      </c>
      <c r="P68" s="165">
        <f t="shared" si="19"/>
        <v>1.2</v>
      </c>
      <c r="Q68" s="166">
        <v>1</v>
      </c>
      <c r="R68" s="163">
        <v>1</v>
      </c>
      <c r="S68" s="289">
        <f t="shared" si="17"/>
        <v>1.02</v>
      </c>
      <c r="T68" s="163">
        <v>24</v>
      </c>
      <c r="U68" s="163">
        <v>340</v>
      </c>
      <c r="V68" s="165">
        <f t="shared" si="18"/>
        <v>8323.2000000000007</v>
      </c>
      <c r="W68" s="172" t="s">
        <v>192</v>
      </c>
      <c r="X68" s="361">
        <v>0</v>
      </c>
      <c r="Y68" s="361">
        <v>0</v>
      </c>
      <c r="Z68" s="361">
        <v>0</v>
      </c>
      <c r="AB68" s="299"/>
    </row>
    <row r="69" spans="2:28" s="298" customFormat="1" ht="25.2" customHeight="1">
      <c r="B69" s="158" t="s">
        <v>1349</v>
      </c>
      <c r="C69" s="640" t="s">
        <v>1206</v>
      </c>
      <c r="D69" s="247" t="s">
        <v>673</v>
      </c>
      <c r="E69" s="164" t="s">
        <v>53</v>
      </c>
      <c r="F69" s="163">
        <v>230</v>
      </c>
      <c r="G69" s="163">
        <v>1.02</v>
      </c>
      <c r="H69" s="326">
        <v>1</v>
      </c>
      <c r="I69" s="163">
        <v>0.85</v>
      </c>
      <c r="J69" s="180">
        <f t="shared" si="14"/>
        <v>1.2</v>
      </c>
      <c r="K69" s="384">
        <v>0</v>
      </c>
      <c r="L69" s="323">
        <v>1</v>
      </c>
      <c r="M69" s="165">
        <f t="shared" si="15"/>
        <v>0</v>
      </c>
      <c r="N69" s="166">
        <v>0</v>
      </c>
      <c r="O69" s="163">
        <v>1</v>
      </c>
      <c r="P69" s="165">
        <f t="shared" si="19"/>
        <v>0</v>
      </c>
      <c r="Q69" s="166">
        <v>0</v>
      </c>
      <c r="R69" s="163">
        <v>1</v>
      </c>
      <c r="S69" s="289">
        <f t="shared" si="17"/>
        <v>0</v>
      </c>
      <c r="T69" s="163">
        <v>24</v>
      </c>
      <c r="U69" s="163">
        <v>340</v>
      </c>
      <c r="V69" s="165">
        <f t="shared" si="18"/>
        <v>0</v>
      </c>
      <c r="W69" s="172" t="s">
        <v>192</v>
      </c>
      <c r="X69" s="361">
        <v>0</v>
      </c>
      <c r="Y69" s="361">
        <v>0</v>
      </c>
      <c r="Z69" s="361">
        <v>0</v>
      </c>
      <c r="AB69" s="299"/>
    </row>
    <row r="70" spans="2:28" s="298" customFormat="1" ht="25.2" customHeight="1">
      <c r="B70" s="158" t="s">
        <v>1349</v>
      </c>
      <c r="C70" s="640" t="s">
        <v>1207</v>
      </c>
      <c r="D70" s="247" t="s">
        <v>674</v>
      </c>
      <c r="E70" s="164" t="s">
        <v>53</v>
      </c>
      <c r="F70" s="163">
        <v>230</v>
      </c>
      <c r="G70" s="163">
        <v>0.93500000000000005</v>
      </c>
      <c r="H70" s="326">
        <v>1</v>
      </c>
      <c r="I70" s="163">
        <v>0.85</v>
      </c>
      <c r="J70" s="180">
        <f t="shared" si="14"/>
        <v>1.1000000000000001</v>
      </c>
      <c r="K70" s="384">
        <v>1</v>
      </c>
      <c r="L70" s="323">
        <v>1</v>
      </c>
      <c r="M70" s="165">
        <f t="shared" si="15"/>
        <v>1.1000000000000001</v>
      </c>
      <c r="N70" s="166">
        <v>1</v>
      </c>
      <c r="O70" s="163">
        <v>1</v>
      </c>
      <c r="P70" s="165">
        <f t="shared" si="19"/>
        <v>1.1000000000000001</v>
      </c>
      <c r="Q70" s="166">
        <v>1</v>
      </c>
      <c r="R70" s="163">
        <v>1</v>
      </c>
      <c r="S70" s="289">
        <f t="shared" si="17"/>
        <v>0.93500000000000005</v>
      </c>
      <c r="T70" s="163">
        <v>24</v>
      </c>
      <c r="U70" s="163">
        <v>340</v>
      </c>
      <c r="V70" s="165">
        <f t="shared" si="18"/>
        <v>7629.6</v>
      </c>
      <c r="W70" s="172" t="s">
        <v>192</v>
      </c>
      <c r="X70" s="361">
        <v>0</v>
      </c>
      <c r="Y70" s="361">
        <v>0</v>
      </c>
      <c r="Z70" s="361">
        <v>0</v>
      </c>
      <c r="AB70" s="299"/>
    </row>
    <row r="71" spans="2:28" s="298" customFormat="1" ht="25.2" customHeight="1">
      <c r="B71" s="158" t="s">
        <v>1349</v>
      </c>
      <c r="C71" s="640" t="s">
        <v>1208</v>
      </c>
      <c r="D71" s="247" t="s">
        <v>674</v>
      </c>
      <c r="E71" s="164" t="s">
        <v>53</v>
      </c>
      <c r="F71" s="163">
        <v>230</v>
      </c>
      <c r="G71" s="163">
        <v>0.93500000000000005</v>
      </c>
      <c r="H71" s="326">
        <v>1</v>
      </c>
      <c r="I71" s="163">
        <v>0.85</v>
      </c>
      <c r="J71" s="180">
        <f t="shared" si="14"/>
        <v>1.1000000000000001</v>
      </c>
      <c r="K71" s="384">
        <v>0</v>
      </c>
      <c r="L71" s="323">
        <v>1</v>
      </c>
      <c r="M71" s="165">
        <f t="shared" si="15"/>
        <v>0</v>
      </c>
      <c r="N71" s="166">
        <v>0</v>
      </c>
      <c r="O71" s="163">
        <v>1</v>
      </c>
      <c r="P71" s="165">
        <f t="shared" si="19"/>
        <v>0</v>
      </c>
      <c r="Q71" s="166">
        <v>0</v>
      </c>
      <c r="R71" s="163">
        <v>1</v>
      </c>
      <c r="S71" s="289">
        <f t="shared" si="17"/>
        <v>0</v>
      </c>
      <c r="T71" s="163">
        <v>24</v>
      </c>
      <c r="U71" s="163">
        <v>340</v>
      </c>
      <c r="V71" s="165">
        <f t="shared" si="18"/>
        <v>0</v>
      </c>
      <c r="W71" s="172" t="s">
        <v>192</v>
      </c>
      <c r="X71" s="361">
        <v>0</v>
      </c>
      <c r="Y71" s="361">
        <v>0</v>
      </c>
      <c r="Z71" s="361">
        <v>0</v>
      </c>
      <c r="AB71" s="299"/>
    </row>
    <row r="72" spans="2:28" s="298" customFormat="1" ht="25.2" customHeight="1">
      <c r="B72" s="158" t="s">
        <v>1349</v>
      </c>
      <c r="C72" s="640" t="s">
        <v>1223</v>
      </c>
      <c r="D72" s="247" t="s">
        <v>680</v>
      </c>
      <c r="E72" s="164" t="s">
        <v>53</v>
      </c>
      <c r="F72" s="163">
        <v>230</v>
      </c>
      <c r="G72" s="163">
        <v>1.105</v>
      </c>
      <c r="H72" s="326">
        <v>1</v>
      </c>
      <c r="I72" s="163">
        <v>0.85</v>
      </c>
      <c r="J72" s="180">
        <f t="shared" si="14"/>
        <v>1.3</v>
      </c>
      <c r="K72" s="384">
        <v>1</v>
      </c>
      <c r="L72" s="323">
        <v>1</v>
      </c>
      <c r="M72" s="165">
        <f t="shared" si="15"/>
        <v>1.3</v>
      </c>
      <c r="N72" s="166">
        <v>1</v>
      </c>
      <c r="O72" s="163">
        <v>1</v>
      </c>
      <c r="P72" s="165">
        <f t="shared" si="19"/>
        <v>1.3</v>
      </c>
      <c r="Q72" s="166">
        <v>1</v>
      </c>
      <c r="R72" s="163">
        <v>1</v>
      </c>
      <c r="S72" s="289">
        <f t="shared" si="17"/>
        <v>1.105</v>
      </c>
      <c r="T72" s="163">
        <v>24</v>
      </c>
      <c r="U72" s="163">
        <v>340</v>
      </c>
      <c r="V72" s="165">
        <f t="shared" si="18"/>
        <v>9016.7999999999993</v>
      </c>
      <c r="W72" s="172" t="s">
        <v>192</v>
      </c>
      <c r="X72" s="361">
        <v>0</v>
      </c>
      <c r="Y72" s="361">
        <v>0</v>
      </c>
      <c r="Z72" s="361">
        <v>0</v>
      </c>
      <c r="AB72" s="299"/>
    </row>
    <row r="73" spans="2:28" s="298" customFormat="1" ht="25.2" customHeight="1">
      <c r="B73" s="158" t="s">
        <v>1349</v>
      </c>
      <c r="C73" s="640" t="s">
        <v>1224</v>
      </c>
      <c r="D73" s="247" t="s">
        <v>680</v>
      </c>
      <c r="E73" s="164" t="s">
        <v>53</v>
      </c>
      <c r="F73" s="163">
        <v>230</v>
      </c>
      <c r="G73" s="163">
        <v>1.105</v>
      </c>
      <c r="H73" s="326">
        <v>1</v>
      </c>
      <c r="I73" s="163">
        <v>0.85</v>
      </c>
      <c r="J73" s="180">
        <f t="shared" si="14"/>
        <v>1.3</v>
      </c>
      <c r="K73" s="384">
        <v>0</v>
      </c>
      <c r="L73" s="323">
        <v>1</v>
      </c>
      <c r="M73" s="165">
        <f t="shared" si="15"/>
        <v>0</v>
      </c>
      <c r="N73" s="166">
        <v>0</v>
      </c>
      <c r="O73" s="163">
        <v>1</v>
      </c>
      <c r="P73" s="165">
        <f t="shared" si="19"/>
        <v>0</v>
      </c>
      <c r="Q73" s="166">
        <v>0</v>
      </c>
      <c r="R73" s="163">
        <v>1</v>
      </c>
      <c r="S73" s="326">
        <f t="shared" si="17"/>
        <v>0</v>
      </c>
      <c r="T73" s="163">
        <v>24</v>
      </c>
      <c r="U73" s="163">
        <v>340</v>
      </c>
      <c r="V73" s="165">
        <f t="shared" si="18"/>
        <v>0</v>
      </c>
      <c r="W73" s="172" t="s">
        <v>192</v>
      </c>
      <c r="X73" s="361">
        <v>0</v>
      </c>
      <c r="Y73" s="361">
        <v>0</v>
      </c>
      <c r="Z73" s="361">
        <v>0</v>
      </c>
      <c r="AB73" s="299"/>
    </row>
    <row r="74" spans="2:28" s="298" customFormat="1" ht="25.2" customHeight="1">
      <c r="B74" s="158" t="s">
        <v>1349</v>
      </c>
      <c r="C74" s="640" t="s">
        <v>994</v>
      </c>
      <c r="D74" s="247"/>
      <c r="E74" s="164" t="s">
        <v>53</v>
      </c>
      <c r="F74" s="163">
        <v>230</v>
      </c>
      <c r="G74" s="163">
        <v>1.08</v>
      </c>
      <c r="H74" s="326">
        <v>1</v>
      </c>
      <c r="I74" s="163">
        <v>0.8</v>
      </c>
      <c r="J74" s="180">
        <f>G74/H74/I74</f>
        <v>1.35</v>
      </c>
      <c r="K74" s="384">
        <v>1</v>
      </c>
      <c r="L74" s="323">
        <v>1</v>
      </c>
      <c r="M74" s="165">
        <f t="shared" si="15"/>
        <v>1.35</v>
      </c>
      <c r="N74" s="166">
        <v>1</v>
      </c>
      <c r="O74" s="163">
        <v>1</v>
      </c>
      <c r="P74" s="165">
        <f t="shared" si="19"/>
        <v>1.35</v>
      </c>
      <c r="Q74" s="166">
        <v>1</v>
      </c>
      <c r="R74" s="163">
        <v>1</v>
      </c>
      <c r="S74" s="326">
        <f t="shared" si="17"/>
        <v>1.08</v>
      </c>
      <c r="T74" s="163">
        <v>24</v>
      </c>
      <c r="U74" s="163">
        <v>340</v>
      </c>
      <c r="V74" s="165">
        <f t="shared" si="18"/>
        <v>8812.8000000000011</v>
      </c>
      <c r="W74" s="172" t="s">
        <v>192</v>
      </c>
      <c r="X74" s="361">
        <v>0</v>
      </c>
      <c r="Y74" s="361">
        <v>0</v>
      </c>
      <c r="Z74" s="361">
        <v>0</v>
      </c>
      <c r="AB74" s="299"/>
    </row>
    <row r="75" spans="2:28" s="298" customFormat="1" ht="25.2" customHeight="1">
      <c r="B75" s="158" t="s">
        <v>1349</v>
      </c>
      <c r="C75" s="640" t="s">
        <v>995</v>
      </c>
      <c r="D75" s="247"/>
      <c r="E75" s="164" t="s">
        <v>53</v>
      </c>
      <c r="F75" s="163">
        <v>230</v>
      </c>
      <c r="G75" s="163">
        <v>1.92</v>
      </c>
      <c r="H75" s="326">
        <v>1</v>
      </c>
      <c r="I75" s="163">
        <v>0.8</v>
      </c>
      <c r="J75" s="180">
        <f>G75/H75/I75</f>
        <v>2.4</v>
      </c>
      <c r="K75" s="384">
        <v>0.7</v>
      </c>
      <c r="L75" s="323">
        <v>1</v>
      </c>
      <c r="M75" s="165">
        <f t="shared" si="15"/>
        <v>1.68</v>
      </c>
      <c r="N75" s="166">
        <v>0.7</v>
      </c>
      <c r="O75" s="163">
        <v>1</v>
      </c>
      <c r="P75" s="165">
        <f t="shared" si="19"/>
        <v>1.68</v>
      </c>
      <c r="Q75" s="166">
        <v>0.7</v>
      </c>
      <c r="R75" s="163">
        <v>1</v>
      </c>
      <c r="S75" s="326">
        <f t="shared" si="17"/>
        <v>1.3439999999999999</v>
      </c>
      <c r="T75" s="163">
        <v>24</v>
      </c>
      <c r="U75" s="163">
        <v>340</v>
      </c>
      <c r="V75" s="165">
        <f t="shared" si="18"/>
        <v>10967.04</v>
      </c>
      <c r="W75" s="172" t="s">
        <v>192</v>
      </c>
      <c r="X75" s="361">
        <v>0</v>
      </c>
      <c r="Y75" s="361">
        <v>0</v>
      </c>
      <c r="Z75" s="361">
        <v>0</v>
      </c>
      <c r="AB75" s="299"/>
    </row>
    <row r="76" spans="2:28" s="298" customFormat="1" ht="25.2" customHeight="1">
      <c r="B76" s="158" t="s">
        <v>1349</v>
      </c>
      <c r="C76" s="640" t="s">
        <v>996</v>
      </c>
      <c r="D76" s="247"/>
      <c r="E76" s="164" t="s">
        <v>53</v>
      </c>
      <c r="F76" s="163">
        <v>230</v>
      </c>
      <c r="G76" s="163">
        <v>0.76</v>
      </c>
      <c r="H76" s="326">
        <v>1</v>
      </c>
      <c r="I76" s="163">
        <v>0.8</v>
      </c>
      <c r="J76" s="180">
        <f>G76/H76/I76</f>
        <v>0.95</v>
      </c>
      <c r="K76" s="384">
        <v>0.9</v>
      </c>
      <c r="L76" s="323">
        <v>1</v>
      </c>
      <c r="M76" s="165">
        <f t="shared" si="15"/>
        <v>0.85499999999999998</v>
      </c>
      <c r="N76" s="166">
        <v>0.9</v>
      </c>
      <c r="O76" s="163">
        <v>1</v>
      </c>
      <c r="P76" s="165">
        <f t="shared" si="19"/>
        <v>0.85499999999999998</v>
      </c>
      <c r="Q76" s="166">
        <v>0.9</v>
      </c>
      <c r="R76" s="163">
        <v>1</v>
      </c>
      <c r="S76" s="326">
        <f t="shared" si="17"/>
        <v>0.68400000000000005</v>
      </c>
      <c r="T76" s="163">
        <v>24</v>
      </c>
      <c r="U76" s="163">
        <v>340</v>
      </c>
      <c r="V76" s="165">
        <f t="shared" si="18"/>
        <v>5581.4400000000005</v>
      </c>
      <c r="W76" s="172" t="s">
        <v>192</v>
      </c>
      <c r="X76" s="361">
        <v>0</v>
      </c>
      <c r="Y76" s="361">
        <v>0</v>
      </c>
      <c r="Z76" s="361">
        <v>0</v>
      </c>
      <c r="AB76" s="299"/>
    </row>
    <row r="77" spans="2:28" s="298" customFormat="1" ht="25.2" customHeight="1">
      <c r="B77" s="293" t="s">
        <v>1349</v>
      </c>
      <c r="C77" s="673" t="s">
        <v>997</v>
      </c>
      <c r="D77" s="558" t="s">
        <v>667</v>
      </c>
      <c r="E77" s="304" t="s">
        <v>53</v>
      </c>
      <c r="F77" s="303">
        <v>230</v>
      </c>
      <c r="G77" s="303">
        <v>1</v>
      </c>
      <c r="H77" s="529">
        <v>1</v>
      </c>
      <c r="I77" s="303">
        <v>0.8</v>
      </c>
      <c r="J77" s="209">
        <f>G77/H77/I77</f>
        <v>1.25</v>
      </c>
      <c r="K77" s="525">
        <v>1</v>
      </c>
      <c r="L77" s="558">
        <v>1</v>
      </c>
      <c r="M77" s="206">
        <v>0</v>
      </c>
      <c r="N77" s="305">
        <v>0</v>
      </c>
      <c r="O77" s="303">
        <v>0</v>
      </c>
      <c r="P77" s="206">
        <v>0</v>
      </c>
      <c r="Q77" s="305">
        <v>1</v>
      </c>
      <c r="R77" s="303">
        <v>1</v>
      </c>
      <c r="S77" s="529">
        <v>0</v>
      </c>
      <c r="T77" s="303">
        <v>24</v>
      </c>
      <c r="U77" s="303">
        <v>340</v>
      </c>
      <c r="V77" s="206">
        <v>0</v>
      </c>
      <c r="W77" s="310" t="s">
        <v>192</v>
      </c>
      <c r="X77" s="552">
        <v>0</v>
      </c>
      <c r="Y77" s="552">
        <v>0</v>
      </c>
      <c r="Z77" s="552">
        <v>0</v>
      </c>
      <c r="AB77" s="299"/>
    </row>
    <row r="78" spans="2:28" s="164" customFormat="1" ht="25.2" customHeight="1">
      <c r="B78" s="158" t="s">
        <v>1349</v>
      </c>
      <c r="C78" s="674" t="s">
        <v>1036</v>
      </c>
      <c r="D78" s="323" t="s">
        <v>692</v>
      </c>
      <c r="E78" s="202" t="s">
        <v>53</v>
      </c>
      <c r="F78" s="202">
        <v>230</v>
      </c>
      <c r="G78" s="326">
        <v>0.4</v>
      </c>
      <c r="H78" s="163">
        <v>1</v>
      </c>
      <c r="I78" s="163">
        <v>0.85</v>
      </c>
      <c r="J78" s="180">
        <f t="shared" si="14"/>
        <v>0.4705882352941177</v>
      </c>
      <c r="K78" s="384">
        <v>1</v>
      </c>
      <c r="L78" s="323">
        <v>1</v>
      </c>
      <c r="M78" s="165">
        <f>J78*K78*L78</f>
        <v>0.4705882352941177</v>
      </c>
      <c r="N78" s="166">
        <v>1</v>
      </c>
      <c r="O78" s="163">
        <v>1</v>
      </c>
      <c r="P78" s="165">
        <f>J78*N78*O78</f>
        <v>0.4705882352941177</v>
      </c>
      <c r="Q78" s="166">
        <v>1</v>
      </c>
      <c r="R78" s="163">
        <v>1</v>
      </c>
      <c r="S78" s="326">
        <f t="shared" si="17"/>
        <v>0.4</v>
      </c>
      <c r="T78" s="163">
        <v>24</v>
      </c>
      <c r="U78" s="163">
        <v>340</v>
      </c>
      <c r="V78" s="165">
        <f t="shared" si="18"/>
        <v>3264.0000000000005</v>
      </c>
      <c r="W78" s="172" t="s">
        <v>192</v>
      </c>
      <c r="X78" s="220">
        <v>0</v>
      </c>
      <c r="Y78" s="220">
        <v>0</v>
      </c>
      <c r="Z78" s="220">
        <v>0</v>
      </c>
    </row>
    <row r="79" spans="2:28" s="164" customFormat="1" ht="25.2" customHeight="1">
      <c r="B79" s="158" t="s">
        <v>1349</v>
      </c>
      <c r="C79" s="674" t="s">
        <v>1037</v>
      </c>
      <c r="D79" s="323" t="s">
        <v>693</v>
      </c>
      <c r="E79" s="202" t="s">
        <v>53</v>
      </c>
      <c r="F79" s="202">
        <v>230</v>
      </c>
      <c r="G79" s="326">
        <v>0.3</v>
      </c>
      <c r="H79" s="163">
        <v>1</v>
      </c>
      <c r="I79" s="163">
        <v>0.85</v>
      </c>
      <c r="J79" s="180">
        <f t="shared" si="14"/>
        <v>0.35294117647058826</v>
      </c>
      <c r="K79" s="384">
        <v>1</v>
      </c>
      <c r="L79" s="323">
        <v>1</v>
      </c>
      <c r="M79" s="165">
        <f>J79*K79*L79</f>
        <v>0.35294117647058826</v>
      </c>
      <c r="N79" s="166">
        <v>1</v>
      </c>
      <c r="O79" s="163">
        <v>1</v>
      </c>
      <c r="P79" s="165">
        <f>J79*N79*O79</f>
        <v>0.35294117647058826</v>
      </c>
      <c r="Q79" s="166">
        <v>1</v>
      </c>
      <c r="R79" s="163">
        <v>1</v>
      </c>
      <c r="S79" s="326">
        <f t="shared" si="17"/>
        <v>0.3</v>
      </c>
      <c r="T79" s="163">
        <v>24</v>
      </c>
      <c r="U79" s="163">
        <v>340</v>
      </c>
      <c r="V79" s="165">
        <f t="shared" si="18"/>
        <v>2447.9999999999995</v>
      </c>
      <c r="W79" s="172" t="s">
        <v>192</v>
      </c>
      <c r="X79" s="220">
        <v>0</v>
      </c>
      <c r="Y79" s="220">
        <v>0</v>
      </c>
      <c r="Z79" s="220">
        <v>0</v>
      </c>
    </row>
    <row r="80" spans="2:28" s="164" customFormat="1" ht="25.2" customHeight="1">
      <c r="B80" s="158" t="s">
        <v>1349</v>
      </c>
      <c r="C80" s="674" t="s">
        <v>1035</v>
      </c>
      <c r="D80" s="323" t="s">
        <v>694</v>
      </c>
      <c r="E80" s="202" t="s">
        <v>53</v>
      </c>
      <c r="F80" s="202">
        <v>230</v>
      </c>
      <c r="G80" s="323">
        <v>0.3</v>
      </c>
      <c r="H80" s="323">
        <v>1</v>
      </c>
      <c r="I80" s="323">
        <v>0.85</v>
      </c>
      <c r="J80" s="180">
        <f t="shared" si="14"/>
        <v>0.35294117647058826</v>
      </c>
      <c r="K80" s="384">
        <v>1</v>
      </c>
      <c r="L80" s="323">
        <v>1</v>
      </c>
      <c r="M80" s="165">
        <f>J80*K80*L80</f>
        <v>0.35294117647058826</v>
      </c>
      <c r="N80" s="166">
        <v>1</v>
      </c>
      <c r="O80" s="163">
        <v>1</v>
      </c>
      <c r="P80" s="165">
        <f>J80*N80*O80</f>
        <v>0.35294117647058826</v>
      </c>
      <c r="Q80" s="166">
        <v>1</v>
      </c>
      <c r="R80" s="163">
        <v>1</v>
      </c>
      <c r="S80" s="326">
        <f t="shared" si="17"/>
        <v>0.3</v>
      </c>
      <c r="T80" s="163">
        <v>24</v>
      </c>
      <c r="U80" s="163">
        <v>340</v>
      </c>
      <c r="V80" s="165">
        <f t="shared" si="18"/>
        <v>2447.9999999999995</v>
      </c>
      <c r="W80" s="172" t="s">
        <v>192</v>
      </c>
      <c r="X80" s="164">
        <v>0</v>
      </c>
      <c r="Y80" s="172">
        <v>0</v>
      </c>
      <c r="Z80" s="172">
        <v>0</v>
      </c>
    </row>
    <row r="81" spans="1:110" s="298" customFormat="1" ht="25.2" customHeight="1">
      <c r="B81" s="293" t="s">
        <v>1349</v>
      </c>
      <c r="C81" s="639" t="s">
        <v>699</v>
      </c>
      <c r="D81" s="498" t="s">
        <v>697</v>
      </c>
      <c r="E81" s="304" t="s">
        <v>53</v>
      </c>
      <c r="F81" s="303">
        <v>230</v>
      </c>
      <c r="G81" s="529">
        <v>0.2</v>
      </c>
      <c r="H81" s="303">
        <v>1</v>
      </c>
      <c r="I81" s="303">
        <v>0.85</v>
      </c>
      <c r="J81" s="209">
        <f t="shared" si="14"/>
        <v>0.23529411764705885</v>
      </c>
      <c r="K81" s="525">
        <v>1</v>
      </c>
      <c r="L81" s="558">
        <v>1</v>
      </c>
      <c r="M81" s="206">
        <v>0</v>
      </c>
      <c r="N81" s="305">
        <v>1</v>
      </c>
      <c r="O81" s="303">
        <v>1</v>
      </c>
      <c r="P81" s="206">
        <v>0</v>
      </c>
      <c r="Q81" s="305">
        <v>1</v>
      </c>
      <c r="R81" s="303">
        <v>1</v>
      </c>
      <c r="S81" s="529">
        <v>0</v>
      </c>
      <c r="T81" s="303">
        <v>24</v>
      </c>
      <c r="U81" s="303">
        <v>340</v>
      </c>
      <c r="V81" s="206">
        <f t="shared" si="18"/>
        <v>0</v>
      </c>
      <c r="W81" s="310" t="s">
        <v>192</v>
      </c>
      <c r="X81" s="552">
        <v>0</v>
      </c>
      <c r="Y81" s="552">
        <v>0</v>
      </c>
      <c r="Z81" s="552">
        <v>0</v>
      </c>
      <c r="AB81" s="299"/>
    </row>
    <row r="82" spans="1:110" s="298" customFormat="1" ht="25.2" customHeight="1">
      <c r="B82" s="293" t="s">
        <v>1349</v>
      </c>
      <c r="C82" s="639" t="s">
        <v>725</v>
      </c>
      <c r="D82" s="498" t="s">
        <v>657</v>
      </c>
      <c r="E82" s="304" t="s">
        <v>53</v>
      </c>
      <c r="F82" s="303">
        <v>230</v>
      </c>
      <c r="G82" s="529">
        <v>0.18</v>
      </c>
      <c r="H82" s="303">
        <v>1</v>
      </c>
      <c r="I82" s="303" t="s">
        <v>152</v>
      </c>
      <c r="J82" s="209"/>
      <c r="K82" s="525">
        <v>1</v>
      </c>
      <c r="L82" s="558" t="s">
        <v>152</v>
      </c>
      <c r="M82" s="206" t="s">
        <v>152</v>
      </c>
      <c r="N82" s="305" t="s">
        <v>152</v>
      </c>
      <c r="O82" s="303" t="s">
        <v>152</v>
      </c>
      <c r="P82" s="206" t="s">
        <v>152</v>
      </c>
      <c r="Q82" s="305" t="s">
        <v>152</v>
      </c>
      <c r="R82" s="303" t="s">
        <v>152</v>
      </c>
      <c r="S82" s="529" t="s">
        <v>152</v>
      </c>
      <c r="T82" s="303" t="s">
        <v>152</v>
      </c>
      <c r="U82" s="303" t="s">
        <v>152</v>
      </c>
      <c r="V82" s="206" t="s">
        <v>152</v>
      </c>
      <c r="W82" s="310" t="s">
        <v>192</v>
      </c>
      <c r="X82" s="361">
        <v>0</v>
      </c>
      <c r="Y82" s="361">
        <v>0</v>
      </c>
      <c r="Z82" s="361">
        <v>0</v>
      </c>
      <c r="AB82" s="299"/>
    </row>
    <row r="83" spans="1:110" s="298" customFormat="1" ht="25.2" customHeight="1">
      <c r="B83" s="293" t="s">
        <v>1349</v>
      </c>
      <c r="C83" s="639" t="s">
        <v>788</v>
      </c>
      <c r="D83" s="498" t="s">
        <v>681</v>
      </c>
      <c r="E83" s="522" t="s">
        <v>53</v>
      </c>
      <c r="F83" s="522">
        <v>230</v>
      </c>
      <c r="G83" s="558">
        <v>0.18</v>
      </c>
      <c r="H83" s="558">
        <v>1</v>
      </c>
      <c r="I83" s="558" t="s">
        <v>152</v>
      </c>
      <c r="J83" s="209"/>
      <c r="K83" s="525">
        <v>1</v>
      </c>
      <c r="L83" s="558" t="s">
        <v>152</v>
      </c>
      <c r="M83" s="206" t="s">
        <v>152</v>
      </c>
      <c r="N83" s="305" t="s">
        <v>152</v>
      </c>
      <c r="O83" s="303" t="s">
        <v>152</v>
      </c>
      <c r="P83" s="206" t="s">
        <v>152</v>
      </c>
      <c r="Q83" s="305" t="s">
        <v>152</v>
      </c>
      <c r="R83" s="303" t="s">
        <v>152</v>
      </c>
      <c r="S83" s="529" t="s">
        <v>152</v>
      </c>
      <c r="T83" s="303" t="s">
        <v>152</v>
      </c>
      <c r="U83" s="303" t="s">
        <v>152</v>
      </c>
      <c r="V83" s="206" t="s">
        <v>152</v>
      </c>
      <c r="W83" s="310" t="s">
        <v>192</v>
      </c>
      <c r="X83" s="361">
        <v>0</v>
      </c>
      <c r="Y83" s="361">
        <v>0</v>
      </c>
      <c r="Z83" s="361">
        <v>0</v>
      </c>
      <c r="AB83" s="299"/>
    </row>
    <row r="84" spans="1:110" s="298" customFormat="1" ht="25.2" customHeight="1">
      <c r="B84" s="293" t="s">
        <v>1349</v>
      </c>
      <c r="C84" s="639" t="s">
        <v>789</v>
      </c>
      <c r="D84" s="498" t="s">
        <v>682</v>
      </c>
      <c r="E84" s="522" t="s">
        <v>53</v>
      </c>
      <c r="F84" s="522">
        <v>230</v>
      </c>
      <c r="G84" s="558">
        <v>0.18</v>
      </c>
      <c r="H84" s="558">
        <v>1</v>
      </c>
      <c r="I84" s="558" t="s">
        <v>152</v>
      </c>
      <c r="J84" s="209"/>
      <c r="K84" s="525">
        <v>1</v>
      </c>
      <c r="L84" s="558" t="s">
        <v>152</v>
      </c>
      <c r="M84" s="206" t="s">
        <v>152</v>
      </c>
      <c r="N84" s="305" t="s">
        <v>152</v>
      </c>
      <c r="O84" s="303" t="s">
        <v>152</v>
      </c>
      <c r="P84" s="206" t="s">
        <v>152</v>
      </c>
      <c r="Q84" s="305" t="s">
        <v>152</v>
      </c>
      <c r="R84" s="303" t="s">
        <v>152</v>
      </c>
      <c r="S84" s="529" t="s">
        <v>152</v>
      </c>
      <c r="T84" s="303" t="s">
        <v>152</v>
      </c>
      <c r="U84" s="303" t="s">
        <v>152</v>
      </c>
      <c r="V84" s="206" t="s">
        <v>152</v>
      </c>
      <c r="W84" s="310" t="s">
        <v>192</v>
      </c>
      <c r="X84" s="361">
        <v>0</v>
      </c>
      <c r="Y84" s="361">
        <v>0</v>
      </c>
      <c r="Z84" s="361">
        <v>0</v>
      </c>
      <c r="AB84" s="299"/>
    </row>
    <row r="85" spans="1:110" s="298" customFormat="1" ht="25.2" customHeight="1">
      <c r="B85" s="293" t="s">
        <v>1349</v>
      </c>
      <c r="C85" s="639" t="s">
        <v>790</v>
      </c>
      <c r="D85" s="498" t="s">
        <v>683</v>
      </c>
      <c r="E85" s="522" t="s">
        <v>53</v>
      </c>
      <c r="F85" s="522">
        <v>230</v>
      </c>
      <c r="G85" s="558">
        <v>0.18</v>
      </c>
      <c r="H85" s="558">
        <v>1</v>
      </c>
      <c r="I85" s="558" t="s">
        <v>152</v>
      </c>
      <c r="J85" s="209"/>
      <c r="K85" s="525">
        <v>1</v>
      </c>
      <c r="L85" s="558" t="s">
        <v>152</v>
      </c>
      <c r="M85" s="206" t="s">
        <v>152</v>
      </c>
      <c r="N85" s="305" t="s">
        <v>152</v>
      </c>
      <c r="O85" s="303" t="s">
        <v>152</v>
      </c>
      <c r="P85" s="206" t="s">
        <v>152</v>
      </c>
      <c r="Q85" s="305" t="s">
        <v>152</v>
      </c>
      <c r="R85" s="303" t="s">
        <v>152</v>
      </c>
      <c r="S85" s="529" t="s">
        <v>152</v>
      </c>
      <c r="T85" s="303" t="s">
        <v>152</v>
      </c>
      <c r="U85" s="303" t="s">
        <v>152</v>
      </c>
      <c r="V85" s="206" t="s">
        <v>152</v>
      </c>
      <c r="W85" s="310" t="s">
        <v>192</v>
      </c>
      <c r="X85" s="361">
        <v>0</v>
      </c>
      <c r="Y85" s="361">
        <v>0</v>
      </c>
      <c r="Z85" s="361">
        <v>0</v>
      </c>
      <c r="AB85" s="299"/>
    </row>
    <row r="86" spans="1:110" s="298" customFormat="1" ht="25.2" customHeight="1">
      <c r="B86" s="293" t="s">
        <v>1349</v>
      </c>
      <c r="C86" s="639" t="s">
        <v>791</v>
      </c>
      <c r="D86" s="498" t="s">
        <v>684</v>
      </c>
      <c r="E86" s="304" t="s">
        <v>53</v>
      </c>
      <c r="F86" s="303">
        <v>230</v>
      </c>
      <c r="G86" s="529">
        <v>0.18</v>
      </c>
      <c r="H86" s="303">
        <v>1</v>
      </c>
      <c r="I86" s="303" t="s">
        <v>152</v>
      </c>
      <c r="J86" s="209"/>
      <c r="K86" s="525">
        <v>1</v>
      </c>
      <c r="L86" s="558" t="s">
        <v>152</v>
      </c>
      <c r="M86" s="206" t="s">
        <v>152</v>
      </c>
      <c r="N86" s="305" t="s">
        <v>152</v>
      </c>
      <c r="O86" s="303" t="s">
        <v>152</v>
      </c>
      <c r="P86" s="206" t="s">
        <v>152</v>
      </c>
      <c r="Q86" s="305" t="s">
        <v>152</v>
      </c>
      <c r="R86" s="303" t="s">
        <v>152</v>
      </c>
      <c r="S86" s="529" t="s">
        <v>152</v>
      </c>
      <c r="T86" s="303" t="s">
        <v>152</v>
      </c>
      <c r="U86" s="303" t="s">
        <v>152</v>
      </c>
      <c r="V86" s="206" t="s">
        <v>152</v>
      </c>
      <c r="W86" s="310" t="s">
        <v>192</v>
      </c>
      <c r="X86" s="361">
        <v>0</v>
      </c>
      <c r="Y86" s="361">
        <v>0</v>
      </c>
      <c r="Z86" s="361">
        <v>0</v>
      </c>
      <c r="AB86" s="299"/>
    </row>
    <row r="87" spans="1:110" s="298" customFormat="1" ht="25.2" customHeight="1">
      <c r="B87" s="760" t="s">
        <v>1539</v>
      </c>
      <c r="C87" s="766" t="s">
        <v>727</v>
      </c>
      <c r="D87" s="777" t="s">
        <v>658</v>
      </c>
      <c r="E87" s="768" t="s">
        <v>53</v>
      </c>
      <c r="F87" s="767">
        <v>230</v>
      </c>
      <c r="G87" s="769">
        <v>0.3</v>
      </c>
      <c r="H87" s="767">
        <v>1</v>
      </c>
      <c r="I87" s="767">
        <v>0.85</v>
      </c>
      <c r="J87" s="770">
        <f t="shared" si="14"/>
        <v>0.35294117647058826</v>
      </c>
      <c r="K87" s="771">
        <v>1</v>
      </c>
      <c r="L87" s="772">
        <v>1</v>
      </c>
      <c r="M87" s="773">
        <v>0</v>
      </c>
      <c r="N87" s="774">
        <v>1</v>
      </c>
      <c r="O87" s="767">
        <v>1</v>
      </c>
      <c r="P87" s="773">
        <v>0</v>
      </c>
      <c r="Q87" s="774">
        <v>1</v>
      </c>
      <c r="R87" s="767">
        <v>1</v>
      </c>
      <c r="S87" s="769">
        <v>0</v>
      </c>
      <c r="T87" s="767">
        <v>24</v>
      </c>
      <c r="U87" s="767">
        <v>340</v>
      </c>
      <c r="V87" s="767">
        <f>+S87*T87*U87</f>
        <v>0</v>
      </c>
      <c r="W87" s="775" t="s">
        <v>192</v>
      </c>
      <c r="X87" s="776">
        <v>0</v>
      </c>
      <c r="Y87" s="776">
        <v>0</v>
      </c>
      <c r="Z87" s="776">
        <v>0</v>
      </c>
      <c r="AB87" s="299"/>
    </row>
    <row r="88" spans="1:110" s="298" customFormat="1" ht="25.2" customHeight="1">
      <c r="B88" s="293" t="s">
        <v>1349</v>
      </c>
      <c r="C88" s="673" t="s">
        <v>733</v>
      </c>
      <c r="D88" s="558" t="s">
        <v>152</v>
      </c>
      <c r="E88" s="304" t="s">
        <v>53</v>
      </c>
      <c r="F88" s="303">
        <v>230</v>
      </c>
      <c r="G88" s="529">
        <v>0</v>
      </c>
      <c r="H88" s="303">
        <v>1</v>
      </c>
      <c r="I88" s="303" t="s">
        <v>152</v>
      </c>
      <c r="J88" s="209"/>
      <c r="K88" s="525">
        <v>1</v>
      </c>
      <c r="L88" s="558" t="s">
        <v>152</v>
      </c>
      <c r="M88" s="206" t="s">
        <v>152</v>
      </c>
      <c r="N88" s="305" t="s">
        <v>152</v>
      </c>
      <c r="O88" s="303" t="s">
        <v>152</v>
      </c>
      <c r="P88" s="206" t="s">
        <v>152</v>
      </c>
      <c r="Q88" s="305" t="s">
        <v>152</v>
      </c>
      <c r="R88" s="303" t="s">
        <v>152</v>
      </c>
      <c r="S88" s="529" t="s">
        <v>152</v>
      </c>
      <c r="T88" s="303" t="s">
        <v>152</v>
      </c>
      <c r="U88" s="303" t="s">
        <v>152</v>
      </c>
      <c r="V88" s="303" t="s">
        <v>152</v>
      </c>
      <c r="W88" s="310" t="s">
        <v>799</v>
      </c>
      <c r="X88" s="552">
        <v>0</v>
      </c>
      <c r="Y88" s="552">
        <v>0</v>
      </c>
      <c r="Z88" s="552">
        <v>0</v>
      </c>
      <c r="AB88" s="299"/>
    </row>
    <row r="89" spans="1:110" s="298" customFormat="1" ht="25.2" customHeight="1">
      <c r="B89" s="293" t="s">
        <v>1349</v>
      </c>
      <c r="C89" s="673" t="s">
        <v>734</v>
      </c>
      <c r="D89" s="558" t="s">
        <v>152</v>
      </c>
      <c r="E89" s="304" t="s">
        <v>53</v>
      </c>
      <c r="F89" s="303">
        <v>230</v>
      </c>
      <c r="G89" s="529">
        <v>0</v>
      </c>
      <c r="H89" s="303">
        <v>1</v>
      </c>
      <c r="I89" s="303" t="s">
        <v>152</v>
      </c>
      <c r="J89" s="209"/>
      <c r="K89" s="525">
        <v>1</v>
      </c>
      <c r="L89" s="558" t="s">
        <v>152</v>
      </c>
      <c r="M89" s="206" t="s">
        <v>152</v>
      </c>
      <c r="N89" s="305" t="s">
        <v>152</v>
      </c>
      <c r="O89" s="303" t="s">
        <v>152</v>
      </c>
      <c r="P89" s="206" t="s">
        <v>152</v>
      </c>
      <c r="Q89" s="305" t="s">
        <v>152</v>
      </c>
      <c r="R89" s="303" t="s">
        <v>152</v>
      </c>
      <c r="S89" s="529" t="s">
        <v>152</v>
      </c>
      <c r="T89" s="303" t="s">
        <v>152</v>
      </c>
      <c r="U89" s="303" t="s">
        <v>152</v>
      </c>
      <c r="V89" s="303" t="s">
        <v>152</v>
      </c>
      <c r="W89" s="310" t="s">
        <v>799</v>
      </c>
      <c r="X89" s="552">
        <v>0</v>
      </c>
      <c r="Y89" s="552">
        <v>0</v>
      </c>
      <c r="Z89" s="552">
        <v>0</v>
      </c>
      <c r="AB89" s="299"/>
    </row>
    <row r="90" spans="1:110" s="298" customFormat="1" ht="25.2" customHeight="1">
      <c r="B90" s="293" t="s">
        <v>1349</v>
      </c>
      <c r="C90" s="639" t="s">
        <v>767</v>
      </c>
      <c r="D90" s="498" t="s">
        <v>678</v>
      </c>
      <c r="E90" s="304" t="s">
        <v>53</v>
      </c>
      <c r="F90" s="303">
        <v>230</v>
      </c>
      <c r="G90" s="529">
        <v>0.2</v>
      </c>
      <c r="H90" s="303">
        <v>1</v>
      </c>
      <c r="I90" s="303" t="s">
        <v>152</v>
      </c>
      <c r="J90" s="209"/>
      <c r="K90" s="525">
        <v>1</v>
      </c>
      <c r="L90" s="558" t="s">
        <v>152</v>
      </c>
      <c r="M90" s="206" t="s">
        <v>152</v>
      </c>
      <c r="N90" s="305" t="s">
        <v>152</v>
      </c>
      <c r="O90" s="303" t="s">
        <v>152</v>
      </c>
      <c r="P90" s="206" t="s">
        <v>152</v>
      </c>
      <c r="Q90" s="305" t="s">
        <v>152</v>
      </c>
      <c r="R90" s="303" t="s">
        <v>152</v>
      </c>
      <c r="S90" s="529" t="s">
        <v>152</v>
      </c>
      <c r="T90" s="303" t="s">
        <v>152</v>
      </c>
      <c r="U90" s="303" t="s">
        <v>152</v>
      </c>
      <c r="V90" s="303" t="s">
        <v>152</v>
      </c>
      <c r="W90" s="310" t="s">
        <v>192</v>
      </c>
      <c r="X90" s="361">
        <v>0</v>
      </c>
      <c r="Y90" s="361">
        <v>0</v>
      </c>
      <c r="Z90" s="361">
        <v>0</v>
      </c>
      <c r="AB90" s="299"/>
    </row>
    <row r="91" spans="1:110" s="417" customFormat="1" ht="25.2" customHeight="1">
      <c r="A91" s="214"/>
      <c r="B91" s="293" t="s">
        <v>1349</v>
      </c>
      <c r="C91" s="215" t="s">
        <v>806</v>
      </c>
      <c r="D91" s="508"/>
      <c r="E91" s="538" t="s">
        <v>53</v>
      </c>
      <c r="F91" s="386">
        <v>230</v>
      </c>
      <c r="G91" s="539">
        <v>0</v>
      </c>
      <c r="H91" s="540">
        <v>1</v>
      </c>
      <c r="I91" s="539">
        <v>1</v>
      </c>
      <c r="J91" s="296">
        <f>G91/H91/I91</f>
        <v>0</v>
      </c>
      <c r="K91" s="387">
        <v>1</v>
      </c>
      <c r="L91" s="539">
        <v>1</v>
      </c>
      <c r="M91" s="539">
        <f t="shared" ref="M91:M96" si="20">J91*K91*L91</f>
        <v>0</v>
      </c>
      <c r="N91" s="387">
        <v>0.7</v>
      </c>
      <c r="O91" s="539">
        <v>1</v>
      </c>
      <c r="P91" s="388">
        <f t="shared" ref="P91:P96" si="21">J91*N91*O91</f>
        <v>0</v>
      </c>
      <c r="Q91" s="387">
        <v>1</v>
      </c>
      <c r="R91" s="539">
        <v>1</v>
      </c>
      <c r="S91" s="538">
        <f t="shared" ref="S91:S96" si="22">G91/H91*Q91*R91</f>
        <v>0</v>
      </c>
      <c r="T91" s="386">
        <v>24</v>
      </c>
      <c r="U91" s="386">
        <v>340</v>
      </c>
      <c r="V91" s="389">
        <f t="shared" ref="V91:V96" si="23">+S91*T91*U91</f>
        <v>0</v>
      </c>
      <c r="W91" s="543" t="s">
        <v>192</v>
      </c>
      <c r="X91" s="486">
        <v>0</v>
      </c>
      <c r="Y91" s="486">
        <v>0</v>
      </c>
      <c r="Z91" s="486">
        <v>0</v>
      </c>
      <c r="AA91" s="214"/>
      <c r="AB91" s="214"/>
      <c r="AC91" s="214"/>
      <c r="AD91" s="214"/>
      <c r="AE91" s="214"/>
      <c r="AF91" s="214"/>
      <c r="AG91" s="214"/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  <c r="BI91" s="214"/>
      <c r="BJ91" s="214"/>
      <c r="BK91" s="214"/>
      <c r="BL91" s="214"/>
      <c r="BM91" s="214"/>
      <c r="BN91" s="214"/>
      <c r="BO91" s="214"/>
      <c r="BP91" s="214"/>
      <c r="BQ91" s="214"/>
      <c r="BR91" s="214"/>
      <c r="BS91" s="214"/>
      <c r="BT91" s="214"/>
      <c r="BU91" s="214"/>
      <c r="BV91" s="214"/>
      <c r="BW91" s="214"/>
      <c r="BX91" s="214"/>
      <c r="BY91" s="214"/>
      <c r="BZ91" s="214"/>
      <c r="CA91" s="214"/>
      <c r="CB91" s="214"/>
      <c r="CC91" s="214"/>
      <c r="CD91" s="214"/>
      <c r="CE91" s="214"/>
      <c r="CF91" s="214"/>
      <c r="CG91" s="214"/>
      <c r="CH91" s="214"/>
      <c r="CI91" s="214"/>
      <c r="CJ91" s="214"/>
      <c r="CK91" s="214"/>
      <c r="CL91" s="214"/>
      <c r="CM91" s="214"/>
      <c r="CN91" s="214"/>
      <c r="CO91" s="214"/>
      <c r="CP91" s="214"/>
      <c r="CQ91" s="214"/>
      <c r="CR91" s="214"/>
      <c r="CS91" s="214"/>
      <c r="CT91" s="214"/>
      <c r="CU91" s="214"/>
      <c r="CV91" s="214"/>
      <c r="CW91" s="214"/>
      <c r="CX91" s="214"/>
      <c r="CY91" s="214"/>
      <c r="CZ91" s="214"/>
      <c r="DA91" s="214"/>
      <c r="DB91" s="214"/>
      <c r="DC91" s="214"/>
      <c r="DD91" s="214"/>
      <c r="DE91" s="214"/>
      <c r="DF91" s="214"/>
    </row>
    <row r="92" spans="1:110" s="298" customFormat="1" ht="25.2" customHeight="1">
      <c r="B92" s="158" t="s">
        <v>1512</v>
      </c>
      <c r="C92" s="640" t="s">
        <v>1519</v>
      </c>
      <c r="D92" s="247"/>
      <c r="E92" s="164" t="s">
        <v>53</v>
      </c>
      <c r="F92" s="163">
        <v>230</v>
      </c>
      <c r="G92" s="163">
        <v>0.28499999999999998</v>
      </c>
      <c r="H92" s="326">
        <v>1</v>
      </c>
      <c r="I92" s="163">
        <v>0.8</v>
      </c>
      <c r="J92" s="180">
        <f>G92/H92/I92</f>
        <v>0.35624999999999996</v>
      </c>
      <c r="K92" s="384">
        <v>1</v>
      </c>
      <c r="L92" s="323">
        <v>1</v>
      </c>
      <c r="M92" s="165">
        <f t="shared" si="20"/>
        <v>0.35624999999999996</v>
      </c>
      <c r="N92" s="166">
        <v>1</v>
      </c>
      <c r="O92" s="163">
        <v>1</v>
      </c>
      <c r="P92" s="165">
        <f t="shared" si="21"/>
        <v>0.35624999999999996</v>
      </c>
      <c r="Q92" s="166">
        <v>1</v>
      </c>
      <c r="R92" s="163">
        <v>1</v>
      </c>
      <c r="S92" s="326">
        <f t="shared" si="22"/>
        <v>0.28499999999999998</v>
      </c>
      <c r="T92" s="163">
        <v>24</v>
      </c>
      <c r="U92" s="163">
        <v>340</v>
      </c>
      <c r="V92" s="165">
        <f t="shared" si="23"/>
        <v>2325.6</v>
      </c>
      <c r="W92" s="172" t="s">
        <v>192</v>
      </c>
      <c r="X92" s="361">
        <v>0</v>
      </c>
      <c r="Y92" s="361">
        <v>0</v>
      </c>
      <c r="Z92" s="361">
        <v>0</v>
      </c>
      <c r="AB92" s="299"/>
    </row>
    <row r="93" spans="1:110" s="298" customFormat="1" ht="25.2" customHeight="1">
      <c r="B93" s="158" t="s">
        <v>1349</v>
      </c>
      <c r="C93" s="640" t="s">
        <v>1304</v>
      </c>
      <c r="D93" s="247"/>
      <c r="E93" s="164" t="s">
        <v>53</v>
      </c>
      <c r="F93" s="163">
        <v>230</v>
      </c>
      <c r="G93" s="163">
        <v>0.3</v>
      </c>
      <c r="H93" s="326">
        <v>1</v>
      </c>
      <c r="I93" s="163">
        <v>0.8</v>
      </c>
      <c r="J93" s="180">
        <f>G93/H93/I93</f>
        <v>0.37499999999999994</v>
      </c>
      <c r="K93" s="384">
        <v>1</v>
      </c>
      <c r="L93" s="323">
        <v>1</v>
      </c>
      <c r="M93" s="165">
        <f t="shared" si="20"/>
        <v>0.37499999999999994</v>
      </c>
      <c r="N93" s="166">
        <v>1</v>
      </c>
      <c r="O93" s="163">
        <v>1</v>
      </c>
      <c r="P93" s="165">
        <f t="shared" si="21"/>
        <v>0.37499999999999994</v>
      </c>
      <c r="Q93" s="166">
        <v>1</v>
      </c>
      <c r="R93" s="163">
        <v>1</v>
      </c>
      <c r="S93" s="326">
        <f t="shared" si="22"/>
        <v>0.3</v>
      </c>
      <c r="T93" s="163">
        <v>24</v>
      </c>
      <c r="U93" s="163">
        <v>340</v>
      </c>
      <c r="V93" s="165">
        <f t="shared" si="23"/>
        <v>2447.9999999999995</v>
      </c>
      <c r="W93" s="172" t="s">
        <v>192</v>
      </c>
      <c r="X93" s="361">
        <v>0</v>
      </c>
      <c r="Y93" s="361">
        <v>0</v>
      </c>
      <c r="Z93" s="361">
        <v>0</v>
      </c>
      <c r="AB93" s="299"/>
    </row>
    <row r="94" spans="1:110" s="298" customFormat="1" ht="25.2" customHeight="1">
      <c r="B94" s="158" t="s">
        <v>1415</v>
      </c>
      <c r="C94" s="640" t="s">
        <v>325</v>
      </c>
      <c r="D94" s="533" t="s">
        <v>1433</v>
      </c>
      <c r="E94" s="164" t="s">
        <v>53</v>
      </c>
      <c r="F94" s="163">
        <v>230</v>
      </c>
      <c r="G94" s="163">
        <v>0.05</v>
      </c>
      <c r="H94" s="164">
        <v>1</v>
      </c>
      <c r="I94" s="163">
        <v>1</v>
      </c>
      <c r="J94" s="229">
        <f>G94/H94</f>
        <v>0.05</v>
      </c>
      <c r="K94" s="166">
        <v>1</v>
      </c>
      <c r="L94" s="179">
        <v>1</v>
      </c>
      <c r="M94" s="181">
        <f t="shared" si="20"/>
        <v>0.05</v>
      </c>
      <c r="N94" s="166">
        <v>1</v>
      </c>
      <c r="O94" s="163">
        <v>1</v>
      </c>
      <c r="P94" s="180">
        <f t="shared" si="21"/>
        <v>0.05</v>
      </c>
      <c r="Q94" s="166">
        <v>1</v>
      </c>
      <c r="R94" s="163">
        <v>1</v>
      </c>
      <c r="S94" s="169">
        <f t="shared" si="22"/>
        <v>0.05</v>
      </c>
      <c r="T94" s="163">
        <v>24</v>
      </c>
      <c r="U94" s="170">
        <v>340</v>
      </c>
      <c r="V94" s="352">
        <f t="shared" si="23"/>
        <v>408.00000000000006</v>
      </c>
      <c r="W94" s="172" t="s">
        <v>192</v>
      </c>
      <c r="X94" s="192">
        <v>0</v>
      </c>
      <c r="Y94" s="192">
        <v>0</v>
      </c>
      <c r="Z94" s="192">
        <v>0</v>
      </c>
      <c r="AB94" s="299"/>
    </row>
    <row r="95" spans="1:110" s="298" customFormat="1" ht="25.2" customHeight="1">
      <c r="B95" s="723" t="s">
        <v>1539</v>
      </c>
      <c r="C95" s="366" t="s">
        <v>1164</v>
      </c>
      <c r="D95" s="533" t="s">
        <v>211</v>
      </c>
      <c r="E95" s="493" t="s">
        <v>53</v>
      </c>
      <c r="F95" s="342">
        <v>230</v>
      </c>
      <c r="G95" s="804">
        <v>0.52</v>
      </c>
      <c r="H95" s="164">
        <v>1</v>
      </c>
      <c r="I95" s="163">
        <v>1</v>
      </c>
      <c r="J95" s="229">
        <f>G95/H95/I95</f>
        <v>0.52</v>
      </c>
      <c r="K95" s="343">
        <v>1</v>
      </c>
      <c r="L95" s="350">
        <v>0.8</v>
      </c>
      <c r="M95" s="229">
        <f t="shared" si="20"/>
        <v>0.41600000000000004</v>
      </c>
      <c r="N95" s="343">
        <v>1</v>
      </c>
      <c r="O95" s="340">
        <v>1</v>
      </c>
      <c r="P95" s="229">
        <f t="shared" si="21"/>
        <v>0.52</v>
      </c>
      <c r="Q95" s="343">
        <v>1</v>
      </c>
      <c r="R95" s="350">
        <v>0.7</v>
      </c>
      <c r="S95" s="181">
        <f t="shared" si="22"/>
        <v>0.36399999999999999</v>
      </c>
      <c r="T95" s="342">
        <v>24</v>
      </c>
      <c r="U95" s="342">
        <v>340</v>
      </c>
      <c r="V95" s="352">
        <f t="shared" si="23"/>
        <v>2970.2400000000002</v>
      </c>
      <c r="W95" s="172" t="s">
        <v>192</v>
      </c>
      <c r="X95" s="353">
        <v>0</v>
      </c>
      <c r="Y95" s="353">
        <v>0</v>
      </c>
      <c r="Z95" s="353">
        <v>0</v>
      </c>
      <c r="AB95" s="299"/>
    </row>
    <row r="96" spans="1:110" s="298" customFormat="1" ht="25.2" customHeight="1">
      <c r="B96" s="158" t="s">
        <v>1512</v>
      </c>
      <c r="C96" s="366" t="s">
        <v>1518</v>
      </c>
      <c r="D96" s="533" t="s">
        <v>1520</v>
      </c>
      <c r="E96" s="493" t="s">
        <v>53</v>
      </c>
      <c r="F96" s="342">
        <v>230</v>
      </c>
      <c r="G96" s="350">
        <v>1</v>
      </c>
      <c r="H96" s="164">
        <v>1</v>
      </c>
      <c r="I96" s="163">
        <v>1</v>
      </c>
      <c r="J96" s="229">
        <f>G96/H96/I96</f>
        <v>1</v>
      </c>
      <c r="K96" s="343">
        <v>1</v>
      </c>
      <c r="L96" s="350">
        <v>1</v>
      </c>
      <c r="M96" s="229">
        <f t="shared" si="20"/>
        <v>1</v>
      </c>
      <c r="N96" s="343">
        <v>1</v>
      </c>
      <c r="O96" s="340">
        <v>1</v>
      </c>
      <c r="P96" s="229">
        <f t="shared" si="21"/>
        <v>1</v>
      </c>
      <c r="Q96" s="343">
        <v>1</v>
      </c>
      <c r="R96" s="350">
        <v>1</v>
      </c>
      <c r="S96" s="181">
        <f t="shared" si="22"/>
        <v>1</v>
      </c>
      <c r="T96" s="342">
        <v>24</v>
      </c>
      <c r="U96" s="342">
        <v>340</v>
      </c>
      <c r="V96" s="352">
        <f t="shared" si="23"/>
        <v>8160</v>
      </c>
      <c r="W96" s="172" t="s">
        <v>192</v>
      </c>
      <c r="X96" s="353">
        <v>0</v>
      </c>
      <c r="Y96" s="353">
        <v>0</v>
      </c>
      <c r="Z96" s="353">
        <v>0</v>
      </c>
      <c r="AB96" s="299"/>
    </row>
    <row r="97" spans="1:110" ht="25.2" customHeight="1">
      <c r="B97" s="1337" t="s">
        <v>1411</v>
      </c>
      <c r="C97" s="1335"/>
      <c r="D97" s="1335"/>
      <c r="E97" s="1335"/>
      <c r="F97" s="1335"/>
      <c r="G97" s="1335"/>
      <c r="H97" s="1335"/>
      <c r="I97" s="1335"/>
      <c r="J97" s="1335"/>
      <c r="K97" s="1335"/>
      <c r="L97" s="1335"/>
      <c r="M97" s="1335"/>
      <c r="N97" s="1335"/>
      <c r="O97" s="1335"/>
      <c r="P97" s="1335"/>
      <c r="Q97" s="1335"/>
      <c r="R97" s="1335"/>
      <c r="S97" s="1335"/>
      <c r="T97" s="1335"/>
      <c r="U97" s="1335"/>
      <c r="V97" s="1335"/>
      <c r="W97" s="1335"/>
      <c r="X97" s="1335"/>
      <c r="Y97" s="1335"/>
      <c r="Z97" s="1338"/>
    </row>
    <row r="98" spans="1:110" s="441" customFormat="1" ht="25.2" customHeight="1">
      <c r="A98" s="121"/>
      <c r="B98" s="293" t="s">
        <v>1349</v>
      </c>
      <c r="C98" s="672" t="s">
        <v>735</v>
      </c>
      <c r="D98" s="558" t="s">
        <v>152</v>
      </c>
      <c r="E98" s="304" t="s">
        <v>53</v>
      </c>
      <c r="F98" s="303">
        <v>48</v>
      </c>
      <c r="G98" s="529">
        <v>0</v>
      </c>
      <c r="H98" s="303" t="s">
        <v>152</v>
      </c>
      <c r="I98" s="303" t="s">
        <v>152</v>
      </c>
      <c r="J98" s="206" t="s">
        <v>152</v>
      </c>
      <c r="K98" s="525">
        <v>0.7</v>
      </c>
      <c r="L98" s="558" t="s">
        <v>152</v>
      </c>
      <c r="M98" s="206" t="s">
        <v>152</v>
      </c>
      <c r="N98" s="305" t="s">
        <v>152</v>
      </c>
      <c r="O98" s="303" t="s">
        <v>152</v>
      </c>
      <c r="P98" s="206" t="s">
        <v>152</v>
      </c>
      <c r="Q98" s="305" t="s">
        <v>152</v>
      </c>
      <c r="R98" s="303" t="s">
        <v>152</v>
      </c>
      <c r="S98" s="529" t="s">
        <v>152</v>
      </c>
      <c r="T98" s="303" t="s">
        <v>152</v>
      </c>
      <c r="U98" s="303" t="s">
        <v>152</v>
      </c>
      <c r="V98" s="303" t="s">
        <v>152</v>
      </c>
      <c r="W98" s="310" t="s">
        <v>782</v>
      </c>
      <c r="X98" s="552">
        <v>0</v>
      </c>
      <c r="Y98" s="552">
        <v>0</v>
      </c>
      <c r="Z98" s="552">
        <v>0</v>
      </c>
      <c r="AB98" s="442"/>
      <c r="AC98" s="298"/>
      <c r="AD98" s="298"/>
      <c r="AE98" s="298"/>
      <c r="AF98" s="298"/>
      <c r="AG98" s="298"/>
      <c r="AH98" s="298"/>
      <c r="AI98" s="298"/>
      <c r="AJ98" s="298"/>
      <c r="AK98" s="298"/>
      <c r="AL98" s="298"/>
      <c r="AM98" s="298"/>
      <c r="AN98" s="298"/>
      <c r="AO98" s="298"/>
      <c r="AP98" s="298"/>
      <c r="AQ98" s="298"/>
      <c r="AR98" s="298"/>
      <c r="AS98" s="298"/>
      <c r="AT98" s="298"/>
      <c r="AU98" s="298"/>
      <c r="AV98" s="298"/>
      <c r="AW98" s="298"/>
      <c r="AX98" s="298"/>
      <c r="AY98" s="298"/>
      <c r="AZ98" s="298"/>
      <c r="BA98" s="298"/>
      <c r="BB98" s="298"/>
      <c r="BC98" s="298"/>
      <c r="BD98" s="298"/>
      <c r="BE98" s="298"/>
      <c r="BF98" s="298"/>
      <c r="BG98" s="298"/>
      <c r="BH98" s="298"/>
      <c r="BI98" s="298"/>
      <c r="BJ98" s="298"/>
      <c r="BK98" s="298"/>
      <c r="BL98" s="298"/>
      <c r="BM98" s="298"/>
      <c r="BN98" s="298"/>
      <c r="BO98" s="298"/>
      <c r="BP98" s="298"/>
      <c r="BQ98" s="298"/>
      <c r="BR98" s="298"/>
      <c r="BS98" s="298"/>
      <c r="BT98" s="298"/>
      <c r="BU98" s="298"/>
      <c r="BV98" s="298"/>
      <c r="BW98" s="298"/>
      <c r="BX98" s="298"/>
      <c r="BY98" s="298"/>
      <c r="BZ98" s="298"/>
      <c r="CA98" s="298"/>
      <c r="CB98" s="298"/>
      <c r="CC98" s="298"/>
      <c r="CD98" s="298"/>
      <c r="CE98" s="298"/>
      <c r="CF98" s="298"/>
      <c r="CG98" s="298"/>
      <c r="CH98" s="298"/>
      <c r="CI98" s="298"/>
      <c r="CJ98" s="298"/>
      <c r="CK98" s="298"/>
      <c r="CL98" s="298"/>
      <c r="CM98" s="298"/>
      <c r="CN98" s="298"/>
      <c r="CO98" s="298"/>
      <c r="CP98" s="298"/>
      <c r="CQ98" s="298"/>
      <c r="CR98" s="298"/>
      <c r="CS98" s="298"/>
      <c r="CT98" s="298"/>
      <c r="CU98" s="298"/>
      <c r="CV98" s="298"/>
      <c r="CW98" s="298"/>
      <c r="CX98" s="298"/>
      <c r="CY98" s="298"/>
      <c r="CZ98" s="298"/>
      <c r="DA98" s="298"/>
      <c r="DB98" s="298"/>
      <c r="DC98" s="298"/>
      <c r="DD98" s="298"/>
      <c r="DE98" s="298"/>
      <c r="DF98" s="298"/>
    </row>
    <row r="99" spans="1:110" s="441" customFormat="1" ht="25.2" customHeight="1">
      <c r="A99" s="121"/>
      <c r="B99" s="293" t="s">
        <v>1349</v>
      </c>
      <c r="C99" s="673" t="s">
        <v>736</v>
      </c>
      <c r="D99" s="558" t="s">
        <v>152</v>
      </c>
      <c r="E99" s="304" t="s">
        <v>53</v>
      </c>
      <c r="F99" s="303">
        <v>48</v>
      </c>
      <c r="G99" s="529">
        <v>0</v>
      </c>
      <c r="H99" s="303" t="s">
        <v>152</v>
      </c>
      <c r="I99" s="303" t="s">
        <v>152</v>
      </c>
      <c r="J99" s="206" t="s">
        <v>152</v>
      </c>
      <c r="K99" s="525">
        <v>0.7</v>
      </c>
      <c r="L99" s="558" t="s">
        <v>152</v>
      </c>
      <c r="M99" s="206" t="s">
        <v>152</v>
      </c>
      <c r="N99" s="305" t="s">
        <v>152</v>
      </c>
      <c r="O99" s="303" t="s">
        <v>152</v>
      </c>
      <c r="P99" s="206" t="s">
        <v>152</v>
      </c>
      <c r="Q99" s="305" t="s">
        <v>152</v>
      </c>
      <c r="R99" s="303" t="s">
        <v>152</v>
      </c>
      <c r="S99" s="529" t="s">
        <v>152</v>
      </c>
      <c r="T99" s="303" t="s">
        <v>152</v>
      </c>
      <c r="U99" s="303" t="s">
        <v>152</v>
      </c>
      <c r="V99" s="303" t="s">
        <v>152</v>
      </c>
      <c r="W99" s="310" t="s">
        <v>782</v>
      </c>
      <c r="X99" s="552">
        <v>0</v>
      </c>
      <c r="Y99" s="552">
        <v>0</v>
      </c>
      <c r="Z99" s="552">
        <v>0</v>
      </c>
      <c r="AB99" s="442"/>
      <c r="AC99" s="298"/>
      <c r="AD99" s="298"/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298"/>
      <c r="AX99" s="298"/>
      <c r="AY99" s="298"/>
      <c r="AZ99" s="298"/>
      <c r="BA99" s="298"/>
      <c r="BB99" s="298"/>
      <c r="BC99" s="298"/>
      <c r="BD99" s="298"/>
      <c r="BE99" s="298"/>
      <c r="BF99" s="298"/>
      <c r="BG99" s="298"/>
      <c r="BH99" s="298"/>
      <c r="BI99" s="298"/>
      <c r="BJ99" s="298"/>
      <c r="BK99" s="298"/>
      <c r="BL99" s="298"/>
      <c r="BM99" s="298"/>
      <c r="BN99" s="298"/>
      <c r="BO99" s="298"/>
      <c r="BP99" s="298"/>
      <c r="BQ99" s="298"/>
      <c r="BR99" s="298"/>
      <c r="BS99" s="298"/>
      <c r="BT99" s="298"/>
      <c r="BU99" s="298"/>
      <c r="BV99" s="298"/>
      <c r="BW99" s="298"/>
      <c r="BX99" s="298"/>
      <c r="BY99" s="298"/>
      <c r="BZ99" s="298"/>
      <c r="CA99" s="298"/>
      <c r="CB99" s="298"/>
      <c r="CC99" s="298"/>
      <c r="CD99" s="298"/>
      <c r="CE99" s="298"/>
      <c r="CF99" s="298"/>
      <c r="CG99" s="298"/>
      <c r="CH99" s="298"/>
      <c r="CI99" s="298"/>
      <c r="CJ99" s="298"/>
      <c r="CK99" s="298"/>
      <c r="CL99" s="298"/>
      <c r="CM99" s="298"/>
      <c r="CN99" s="298"/>
      <c r="CO99" s="298"/>
      <c r="CP99" s="298"/>
      <c r="CQ99" s="298"/>
      <c r="CR99" s="298"/>
      <c r="CS99" s="298"/>
      <c r="CT99" s="298"/>
      <c r="CU99" s="298"/>
      <c r="CV99" s="298"/>
      <c r="CW99" s="298"/>
      <c r="CX99" s="298"/>
      <c r="CY99" s="298"/>
      <c r="CZ99" s="298"/>
      <c r="DA99" s="298"/>
      <c r="DB99" s="298"/>
      <c r="DC99" s="298"/>
      <c r="DD99" s="298"/>
      <c r="DE99" s="298"/>
      <c r="DF99" s="298"/>
    </row>
    <row r="100" spans="1:110" s="441" customFormat="1" ht="25.2" customHeight="1">
      <c r="A100" s="121"/>
      <c r="B100" s="158" t="s">
        <v>1349</v>
      </c>
      <c r="C100" s="674" t="s">
        <v>1123</v>
      </c>
      <c r="D100" s="323" t="s">
        <v>666</v>
      </c>
      <c r="E100" s="164" t="s">
        <v>53</v>
      </c>
      <c r="F100" s="163">
        <v>48</v>
      </c>
      <c r="G100" s="326">
        <v>1.4</v>
      </c>
      <c r="H100" s="163">
        <v>1</v>
      </c>
      <c r="I100" s="163">
        <v>1</v>
      </c>
      <c r="J100" s="165">
        <f t="shared" ref="J100:J110" si="24">G100/H100/I100</f>
        <v>1.4</v>
      </c>
      <c r="K100" s="384">
        <v>0.5</v>
      </c>
      <c r="L100" s="323">
        <v>1</v>
      </c>
      <c r="M100" s="165">
        <f t="shared" ref="M100:M107" si="25">J100*K100*L100</f>
        <v>0.7</v>
      </c>
      <c r="N100" s="166">
        <v>0.5</v>
      </c>
      <c r="O100" s="163">
        <v>1</v>
      </c>
      <c r="P100" s="165">
        <f>J100*N100*O100</f>
        <v>0.7</v>
      </c>
      <c r="Q100" s="166">
        <v>0.5</v>
      </c>
      <c r="R100" s="163">
        <v>1</v>
      </c>
      <c r="S100" s="326">
        <f t="shared" ref="S100:S109" si="26">G100/H100*Q100*R100</f>
        <v>0.7</v>
      </c>
      <c r="T100" s="163">
        <v>24</v>
      </c>
      <c r="U100" s="163">
        <v>340</v>
      </c>
      <c r="V100" s="163">
        <f t="shared" ref="V100:V109" si="27">+S100*T100*U100</f>
        <v>5711.9999999999991</v>
      </c>
      <c r="W100" s="172" t="s">
        <v>192</v>
      </c>
      <c r="X100" s="361">
        <v>0</v>
      </c>
      <c r="Y100" s="361">
        <v>0</v>
      </c>
      <c r="Z100" s="361">
        <v>0</v>
      </c>
      <c r="AB100" s="442"/>
      <c r="AC100" s="298"/>
      <c r="AD100" s="298"/>
      <c r="AE100" s="298"/>
      <c r="AF100" s="298"/>
      <c r="AG100" s="298"/>
      <c r="AH100" s="298"/>
      <c r="AI100" s="298"/>
      <c r="AJ100" s="298"/>
      <c r="AK100" s="298"/>
      <c r="AL100" s="298"/>
      <c r="AM100" s="298"/>
      <c r="AN100" s="298"/>
      <c r="AO100" s="298"/>
      <c r="AP100" s="298"/>
      <c r="AQ100" s="298"/>
      <c r="AR100" s="298"/>
      <c r="AS100" s="298"/>
      <c r="AT100" s="298"/>
      <c r="AU100" s="298"/>
      <c r="AV100" s="298"/>
      <c r="AW100" s="298"/>
      <c r="AX100" s="298"/>
      <c r="AY100" s="298"/>
      <c r="AZ100" s="298"/>
      <c r="BA100" s="298"/>
      <c r="BB100" s="298"/>
      <c r="BC100" s="298"/>
      <c r="BD100" s="298"/>
      <c r="BE100" s="298"/>
      <c r="BF100" s="298"/>
      <c r="BG100" s="298"/>
      <c r="BH100" s="298"/>
      <c r="BI100" s="298"/>
      <c r="BJ100" s="298"/>
      <c r="BK100" s="298"/>
      <c r="BL100" s="298"/>
      <c r="BM100" s="298"/>
      <c r="BN100" s="298"/>
      <c r="BO100" s="298"/>
      <c r="BP100" s="298"/>
      <c r="BQ100" s="298"/>
      <c r="BR100" s="298"/>
      <c r="BS100" s="298"/>
      <c r="BT100" s="298"/>
      <c r="BU100" s="298"/>
      <c r="BV100" s="298"/>
      <c r="BW100" s="298"/>
      <c r="BX100" s="298"/>
      <c r="BY100" s="298"/>
      <c r="BZ100" s="298"/>
      <c r="CA100" s="298"/>
      <c r="CB100" s="298"/>
      <c r="CC100" s="298"/>
      <c r="CD100" s="298"/>
      <c r="CE100" s="298"/>
      <c r="CF100" s="298"/>
      <c r="CG100" s="298"/>
      <c r="CH100" s="298"/>
      <c r="CI100" s="298"/>
      <c r="CJ100" s="298"/>
      <c r="CK100" s="298"/>
      <c r="CL100" s="298"/>
      <c r="CM100" s="298"/>
      <c r="CN100" s="298"/>
      <c r="CO100" s="298"/>
      <c r="CP100" s="298"/>
      <c r="CQ100" s="298"/>
      <c r="CR100" s="298"/>
      <c r="CS100" s="298"/>
      <c r="CT100" s="298"/>
      <c r="CU100" s="298"/>
      <c r="CV100" s="298"/>
      <c r="CW100" s="298"/>
      <c r="CX100" s="298"/>
      <c r="CY100" s="298"/>
      <c r="CZ100" s="298"/>
      <c r="DA100" s="298"/>
      <c r="DB100" s="298"/>
      <c r="DC100" s="298"/>
      <c r="DD100" s="298"/>
      <c r="DE100" s="298"/>
      <c r="DF100" s="298"/>
    </row>
    <row r="101" spans="1:110" s="481" customFormat="1" ht="25.2" customHeight="1">
      <c r="A101" s="132"/>
      <c r="B101" s="158" t="s">
        <v>1349</v>
      </c>
      <c r="C101" s="674" t="s">
        <v>1274</v>
      </c>
      <c r="D101" s="323" t="s">
        <v>666</v>
      </c>
      <c r="E101" s="326" t="s">
        <v>53</v>
      </c>
      <c r="F101" s="247">
        <v>48</v>
      </c>
      <c r="G101" s="326">
        <v>1.4</v>
      </c>
      <c r="H101" s="247">
        <v>1</v>
      </c>
      <c r="I101" s="247">
        <v>1</v>
      </c>
      <c r="J101" s="250">
        <f t="shared" si="24"/>
        <v>1.4</v>
      </c>
      <c r="K101" s="562">
        <v>0.5</v>
      </c>
      <c r="L101" s="323">
        <v>1</v>
      </c>
      <c r="M101" s="250">
        <f t="shared" si="25"/>
        <v>0.7</v>
      </c>
      <c r="N101" s="479">
        <v>0.5</v>
      </c>
      <c r="O101" s="247">
        <v>1</v>
      </c>
      <c r="P101" s="250">
        <f t="shared" ref="P101" si="28">J101*N101*O101</f>
        <v>0.7</v>
      </c>
      <c r="Q101" s="479">
        <v>0.5</v>
      </c>
      <c r="R101" s="247">
        <v>1</v>
      </c>
      <c r="S101" s="326">
        <f t="shared" si="26"/>
        <v>0.7</v>
      </c>
      <c r="T101" s="247">
        <v>24</v>
      </c>
      <c r="U101" s="247">
        <v>340</v>
      </c>
      <c r="V101" s="247">
        <f t="shared" si="27"/>
        <v>5711.9999999999991</v>
      </c>
      <c r="W101" s="158" t="s">
        <v>192</v>
      </c>
      <c r="X101" s="563">
        <v>0</v>
      </c>
      <c r="Y101" s="563">
        <v>0</v>
      </c>
      <c r="Z101" s="563">
        <v>0</v>
      </c>
      <c r="AB101" s="483"/>
      <c r="AC101" s="480"/>
      <c r="AD101" s="480"/>
      <c r="AE101" s="480"/>
      <c r="AF101" s="480"/>
      <c r="AG101" s="480"/>
      <c r="AH101" s="480"/>
      <c r="AI101" s="480"/>
      <c r="AJ101" s="480"/>
      <c r="AK101" s="480"/>
      <c r="AL101" s="480"/>
      <c r="AM101" s="480"/>
      <c r="AN101" s="480"/>
      <c r="AO101" s="480"/>
      <c r="AP101" s="480"/>
      <c r="AQ101" s="480"/>
      <c r="AR101" s="480"/>
      <c r="AS101" s="480"/>
      <c r="AT101" s="480"/>
      <c r="AU101" s="480"/>
      <c r="AV101" s="480"/>
      <c r="AW101" s="480"/>
      <c r="AX101" s="480"/>
      <c r="AY101" s="480"/>
      <c r="AZ101" s="480"/>
      <c r="BA101" s="480"/>
      <c r="BB101" s="480"/>
      <c r="BC101" s="480"/>
      <c r="BD101" s="480"/>
      <c r="BE101" s="480"/>
      <c r="BF101" s="480"/>
      <c r="BG101" s="480"/>
      <c r="BH101" s="480"/>
      <c r="BI101" s="480"/>
      <c r="BJ101" s="480"/>
      <c r="BK101" s="480"/>
      <c r="BL101" s="480"/>
      <c r="BM101" s="480"/>
      <c r="BN101" s="480"/>
      <c r="BO101" s="480"/>
      <c r="BP101" s="480"/>
      <c r="BQ101" s="480"/>
      <c r="BR101" s="480"/>
      <c r="BS101" s="480"/>
      <c r="BT101" s="480"/>
      <c r="BU101" s="480"/>
      <c r="BV101" s="480"/>
      <c r="BW101" s="480"/>
      <c r="BX101" s="480"/>
      <c r="BY101" s="480"/>
      <c r="BZ101" s="480"/>
      <c r="CA101" s="480"/>
      <c r="CB101" s="480"/>
      <c r="CC101" s="480"/>
      <c r="CD101" s="480"/>
      <c r="CE101" s="480"/>
      <c r="CF101" s="480"/>
      <c r="CG101" s="480"/>
      <c r="CH101" s="480"/>
      <c r="CI101" s="480"/>
      <c r="CJ101" s="480"/>
      <c r="CK101" s="480"/>
      <c r="CL101" s="480"/>
      <c r="CM101" s="480"/>
      <c r="CN101" s="480"/>
      <c r="CO101" s="480"/>
      <c r="CP101" s="480"/>
      <c r="CQ101" s="480"/>
      <c r="CR101" s="480"/>
      <c r="CS101" s="480"/>
      <c r="CT101" s="480"/>
      <c r="CU101" s="480"/>
      <c r="CV101" s="480"/>
      <c r="CW101" s="480"/>
      <c r="CX101" s="480"/>
      <c r="CY101" s="480"/>
      <c r="CZ101" s="480"/>
      <c r="DA101" s="480"/>
      <c r="DB101" s="480"/>
      <c r="DC101" s="480"/>
      <c r="DD101" s="480"/>
      <c r="DE101" s="480"/>
      <c r="DF101" s="480"/>
    </row>
    <row r="102" spans="1:110" s="441" customFormat="1" ht="25.2" customHeight="1">
      <c r="A102" s="121"/>
      <c r="B102" s="158" t="s">
        <v>1349</v>
      </c>
      <c r="C102" s="640" t="s">
        <v>998</v>
      </c>
      <c r="D102" s="247" t="s">
        <v>689</v>
      </c>
      <c r="E102" s="164" t="s">
        <v>53</v>
      </c>
      <c r="F102" s="163">
        <v>48</v>
      </c>
      <c r="G102" s="326">
        <v>0.5</v>
      </c>
      <c r="H102" s="163">
        <v>1</v>
      </c>
      <c r="I102" s="163">
        <v>1</v>
      </c>
      <c r="J102" s="165">
        <f t="shared" si="24"/>
        <v>0.5</v>
      </c>
      <c r="K102" s="384">
        <v>0.5</v>
      </c>
      <c r="L102" s="323">
        <v>1</v>
      </c>
      <c r="M102" s="165">
        <f t="shared" si="25"/>
        <v>0.25</v>
      </c>
      <c r="N102" s="166">
        <v>0.5</v>
      </c>
      <c r="O102" s="163">
        <v>1</v>
      </c>
      <c r="P102" s="165">
        <f t="shared" ref="P102:P109" si="29">J102*N102*O102</f>
        <v>0.25</v>
      </c>
      <c r="Q102" s="166">
        <v>0.5</v>
      </c>
      <c r="R102" s="163">
        <v>1</v>
      </c>
      <c r="S102" s="326">
        <f t="shared" si="26"/>
        <v>0.25</v>
      </c>
      <c r="T102" s="163">
        <v>24</v>
      </c>
      <c r="U102" s="163">
        <v>340</v>
      </c>
      <c r="V102" s="163">
        <f t="shared" si="27"/>
        <v>2040</v>
      </c>
      <c r="W102" s="172" t="s">
        <v>192</v>
      </c>
      <c r="X102" s="361">
        <v>0</v>
      </c>
      <c r="Y102" s="361">
        <v>0</v>
      </c>
      <c r="Z102" s="361">
        <v>0</v>
      </c>
      <c r="AB102" s="442"/>
      <c r="AC102" s="298"/>
      <c r="AD102" s="298"/>
      <c r="AE102" s="298"/>
      <c r="AF102" s="298"/>
      <c r="AG102" s="298"/>
      <c r="AH102" s="298"/>
      <c r="AI102" s="298"/>
      <c r="AJ102" s="298"/>
      <c r="AK102" s="298"/>
      <c r="AL102" s="298"/>
      <c r="AM102" s="298"/>
      <c r="AN102" s="298"/>
      <c r="AO102" s="298"/>
      <c r="AP102" s="298"/>
      <c r="AQ102" s="298"/>
      <c r="AR102" s="298"/>
      <c r="AS102" s="298"/>
      <c r="AT102" s="298"/>
      <c r="AU102" s="298"/>
      <c r="AV102" s="298"/>
      <c r="AW102" s="298"/>
      <c r="AX102" s="298"/>
      <c r="AY102" s="298"/>
      <c r="AZ102" s="298"/>
      <c r="BA102" s="298"/>
      <c r="BB102" s="298"/>
      <c r="BC102" s="298"/>
      <c r="BD102" s="298"/>
      <c r="BE102" s="298"/>
      <c r="BF102" s="298"/>
      <c r="BG102" s="298"/>
      <c r="BH102" s="298"/>
      <c r="BI102" s="298"/>
      <c r="BJ102" s="298"/>
      <c r="BK102" s="298"/>
      <c r="BL102" s="298"/>
      <c r="BM102" s="298"/>
      <c r="BN102" s="298"/>
      <c r="BO102" s="298"/>
      <c r="BP102" s="298"/>
      <c r="BQ102" s="298"/>
      <c r="BR102" s="298"/>
      <c r="BS102" s="298"/>
      <c r="BT102" s="298"/>
      <c r="BU102" s="298"/>
      <c r="BV102" s="298"/>
      <c r="BW102" s="298"/>
      <c r="BX102" s="298"/>
      <c r="BY102" s="298"/>
      <c r="BZ102" s="298"/>
      <c r="CA102" s="298"/>
      <c r="CB102" s="298"/>
      <c r="CC102" s="298"/>
      <c r="CD102" s="298"/>
      <c r="CE102" s="298"/>
      <c r="CF102" s="298"/>
      <c r="CG102" s="298"/>
      <c r="CH102" s="298"/>
      <c r="CI102" s="298"/>
      <c r="CJ102" s="298"/>
      <c r="CK102" s="298"/>
      <c r="CL102" s="298"/>
      <c r="CM102" s="298"/>
      <c r="CN102" s="298"/>
      <c r="CO102" s="298"/>
      <c r="CP102" s="298"/>
      <c r="CQ102" s="298"/>
      <c r="CR102" s="298"/>
      <c r="CS102" s="298"/>
      <c r="CT102" s="298"/>
      <c r="CU102" s="298"/>
      <c r="CV102" s="298"/>
      <c r="CW102" s="298"/>
      <c r="CX102" s="298"/>
      <c r="CY102" s="298"/>
      <c r="CZ102" s="298"/>
      <c r="DA102" s="298"/>
      <c r="DB102" s="298"/>
      <c r="DC102" s="298"/>
      <c r="DD102" s="298"/>
      <c r="DE102" s="298"/>
      <c r="DF102" s="298"/>
    </row>
    <row r="103" spans="1:110" s="441" customFormat="1" ht="25.2" customHeight="1">
      <c r="A103" s="121"/>
      <c r="B103" s="158" t="s">
        <v>1349</v>
      </c>
      <c r="C103" s="640" t="s">
        <v>999</v>
      </c>
      <c r="D103" s="247" t="s">
        <v>689</v>
      </c>
      <c r="E103" s="164" t="s">
        <v>53</v>
      </c>
      <c r="F103" s="163">
        <v>48</v>
      </c>
      <c r="G103" s="326">
        <v>0.5</v>
      </c>
      <c r="H103" s="163">
        <v>1</v>
      </c>
      <c r="I103" s="163">
        <v>1</v>
      </c>
      <c r="J103" s="165">
        <f t="shared" si="24"/>
        <v>0.5</v>
      </c>
      <c r="K103" s="384">
        <v>0.5</v>
      </c>
      <c r="L103" s="323">
        <v>1</v>
      </c>
      <c r="M103" s="165">
        <f t="shared" si="25"/>
        <v>0.25</v>
      </c>
      <c r="N103" s="166">
        <v>0.5</v>
      </c>
      <c r="O103" s="163">
        <v>1</v>
      </c>
      <c r="P103" s="165">
        <f t="shared" si="29"/>
        <v>0.25</v>
      </c>
      <c r="Q103" s="166">
        <v>0.5</v>
      </c>
      <c r="R103" s="163">
        <v>1</v>
      </c>
      <c r="S103" s="326">
        <f t="shared" si="26"/>
        <v>0.25</v>
      </c>
      <c r="T103" s="163">
        <v>24</v>
      </c>
      <c r="U103" s="163">
        <v>340</v>
      </c>
      <c r="V103" s="163">
        <f t="shared" si="27"/>
        <v>2040</v>
      </c>
      <c r="W103" s="172" t="s">
        <v>192</v>
      </c>
      <c r="X103" s="361">
        <v>0</v>
      </c>
      <c r="Y103" s="361">
        <v>0</v>
      </c>
      <c r="Z103" s="361">
        <v>0</v>
      </c>
      <c r="AB103" s="442"/>
      <c r="AC103" s="298"/>
      <c r="AD103" s="298"/>
      <c r="AE103" s="298"/>
      <c r="AF103" s="298"/>
      <c r="AG103" s="298"/>
      <c r="AH103" s="298"/>
      <c r="AI103" s="298"/>
      <c r="AJ103" s="298"/>
      <c r="AK103" s="298"/>
      <c r="AL103" s="298"/>
      <c r="AM103" s="298"/>
      <c r="AN103" s="298"/>
      <c r="AO103" s="298"/>
      <c r="AP103" s="298"/>
      <c r="AQ103" s="298"/>
      <c r="AR103" s="298"/>
      <c r="AS103" s="298"/>
      <c r="AT103" s="298"/>
      <c r="AU103" s="298"/>
      <c r="AV103" s="298"/>
      <c r="AW103" s="298"/>
      <c r="AX103" s="298"/>
      <c r="AY103" s="298"/>
      <c r="AZ103" s="298"/>
      <c r="BA103" s="298"/>
      <c r="BB103" s="298"/>
      <c r="BC103" s="298"/>
      <c r="BD103" s="298"/>
      <c r="BE103" s="298"/>
      <c r="BF103" s="298"/>
      <c r="BG103" s="298"/>
      <c r="BH103" s="298"/>
      <c r="BI103" s="298"/>
      <c r="BJ103" s="298"/>
      <c r="BK103" s="298"/>
      <c r="BL103" s="298"/>
      <c r="BM103" s="298"/>
      <c r="BN103" s="298"/>
      <c r="BO103" s="298"/>
      <c r="BP103" s="298"/>
      <c r="BQ103" s="298"/>
      <c r="BR103" s="298"/>
      <c r="BS103" s="298"/>
      <c r="BT103" s="298"/>
      <c r="BU103" s="298"/>
      <c r="BV103" s="298"/>
      <c r="BW103" s="298"/>
      <c r="BX103" s="298"/>
      <c r="BY103" s="298"/>
      <c r="BZ103" s="298"/>
      <c r="CA103" s="298"/>
      <c r="CB103" s="298"/>
      <c r="CC103" s="298"/>
      <c r="CD103" s="298"/>
      <c r="CE103" s="298"/>
      <c r="CF103" s="298"/>
      <c r="CG103" s="298"/>
      <c r="CH103" s="298"/>
      <c r="CI103" s="298"/>
      <c r="CJ103" s="298"/>
      <c r="CK103" s="298"/>
      <c r="CL103" s="298"/>
      <c r="CM103" s="298"/>
      <c r="CN103" s="298"/>
      <c r="CO103" s="298"/>
      <c r="CP103" s="298"/>
      <c r="CQ103" s="298"/>
      <c r="CR103" s="298"/>
      <c r="CS103" s="298"/>
      <c r="CT103" s="298"/>
      <c r="CU103" s="298"/>
      <c r="CV103" s="298"/>
      <c r="CW103" s="298"/>
      <c r="CX103" s="298"/>
      <c r="CY103" s="298"/>
      <c r="CZ103" s="298"/>
      <c r="DA103" s="298"/>
      <c r="DB103" s="298"/>
      <c r="DC103" s="298"/>
      <c r="DD103" s="298"/>
      <c r="DE103" s="298"/>
      <c r="DF103" s="298"/>
    </row>
    <row r="104" spans="1:110" s="441" customFormat="1" ht="25.2" customHeight="1">
      <c r="A104" s="121"/>
      <c r="B104" s="158" t="s">
        <v>1349</v>
      </c>
      <c r="C104" s="640" t="s">
        <v>1000</v>
      </c>
      <c r="D104" s="247" t="s">
        <v>681</v>
      </c>
      <c r="E104" s="164" t="s">
        <v>53</v>
      </c>
      <c r="F104" s="163">
        <v>48</v>
      </c>
      <c r="G104" s="326">
        <v>0.7</v>
      </c>
      <c r="H104" s="163">
        <v>1</v>
      </c>
      <c r="I104" s="163">
        <v>1</v>
      </c>
      <c r="J104" s="165">
        <f t="shared" si="24"/>
        <v>0.7</v>
      </c>
      <c r="K104" s="384">
        <v>0.5</v>
      </c>
      <c r="L104" s="323">
        <v>1</v>
      </c>
      <c r="M104" s="165">
        <f t="shared" si="25"/>
        <v>0.35</v>
      </c>
      <c r="N104" s="166">
        <v>0.5</v>
      </c>
      <c r="O104" s="163">
        <v>1</v>
      </c>
      <c r="P104" s="165">
        <f t="shared" si="29"/>
        <v>0.35</v>
      </c>
      <c r="Q104" s="166">
        <v>0.5</v>
      </c>
      <c r="R104" s="163">
        <v>1</v>
      </c>
      <c r="S104" s="326">
        <f t="shared" si="26"/>
        <v>0.35</v>
      </c>
      <c r="T104" s="163">
        <v>24</v>
      </c>
      <c r="U104" s="163">
        <v>340</v>
      </c>
      <c r="V104" s="163">
        <f t="shared" si="27"/>
        <v>2855.9999999999995</v>
      </c>
      <c r="W104" s="172" t="s">
        <v>192</v>
      </c>
      <c r="X104" s="361">
        <v>0</v>
      </c>
      <c r="Y104" s="361">
        <v>0</v>
      </c>
      <c r="Z104" s="361">
        <v>0</v>
      </c>
      <c r="AB104" s="442"/>
      <c r="AC104" s="298"/>
      <c r="AD104" s="298"/>
      <c r="AE104" s="298"/>
      <c r="AF104" s="298"/>
      <c r="AG104" s="298"/>
      <c r="AH104" s="298"/>
      <c r="AI104" s="298"/>
      <c r="AJ104" s="298"/>
      <c r="AK104" s="298"/>
      <c r="AL104" s="298"/>
      <c r="AM104" s="298"/>
      <c r="AN104" s="298"/>
      <c r="AO104" s="298"/>
      <c r="AP104" s="298"/>
      <c r="AQ104" s="298"/>
      <c r="AR104" s="298"/>
      <c r="AS104" s="298"/>
      <c r="AT104" s="298"/>
      <c r="AU104" s="298"/>
      <c r="AV104" s="298"/>
      <c r="AW104" s="298"/>
      <c r="AX104" s="298"/>
      <c r="AY104" s="298"/>
      <c r="AZ104" s="298"/>
      <c r="BA104" s="298"/>
      <c r="BB104" s="298"/>
      <c r="BC104" s="298"/>
      <c r="BD104" s="298"/>
      <c r="BE104" s="298"/>
      <c r="BF104" s="298"/>
      <c r="BG104" s="298"/>
      <c r="BH104" s="298"/>
      <c r="BI104" s="298"/>
      <c r="BJ104" s="298"/>
      <c r="BK104" s="298"/>
      <c r="BL104" s="298"/>
      <c r="BM104" s="298"/>
      <c r="BN104" s="298"/>
      <c r="BO104" s="298"/>
      <c r="BP104" s="298"/>
      <c r="BQ104" s="298"/>
      <c r="BR104" s="298"/>
      <c r="BS104" s="298"/>
      <c r="BT104" s="298"/>
      <c r="BU104" s="298"/>
      <c r="BV104" s="298"/>
      <c r="BW104" s="298"/>
      <c r="BX104" s="298"/>
      <c r="BY104" s="298"/>
      <c r="BZ104" s="298"/>
      <c r="CA104" s="298"/>
      <c r="CB104" s="298"/>
      <c r="CC104" s="298"/>
      <c r="CD104" s="298"/>
      <c r="CE104" s="298"/>
      <c r="CF104" s="298"/>
      <c r="CG104" s="298"/>
      <c r="CH104" s="298"/>
      <c r="CI104" s="298"/>
      <c r="CJ104" s="298"/>
      <c r="CK104" s="298"/>
      <c r="CL104" s="298"/>
      <c r="CM104" s="298"/>
      <c r="CN104" s="298"/>
      <c r="CO104" s="298"/>
      <c r="CP104" s="298"/>
      <c r="CQ104" s="298"/>
      <c r="CR104" s="298"/>
      <c r="CS104" s="298"/>
      <c r="CT104" s="298"/>
      <c r="CU104" s="298"/>
      <c r="CV104" s="298"/>
      <c r="CW104" s="298"/>
      <c r="CX104" s="298"/>
      <c r="CY104" s="298"/>
      <c r="CZ104" s="298"/>
      <c r="DA104" s="298"/>
      <c r="DB104" s="298"/>
      <c r="DC104" s="298"/>
      <c r="DD104" s="298"/>
      <c r="DE104" s="298"/>
      <c r="DF104" s="298"/>
    </row>
    <row r="105" spans="1:110" s="441" customFormat="1" ht="25.2" customHeight="1">
      <c r="A105" s="121"/>
      <c r="B105" s="158" t="s">
        <v>1349</v>
      </c>
      <c r="C105" s="640" t="s">
        <v>1001</v>
      </c>
      <c r="D105" s="247" t="s">
        <v>681</v>
      </c>
      <c r="E105" s="164" t="s">
        <v>53</v>
      </c>
      <c r="F105" s="163">
        <v>48</v>
      </c>
      <c r="G105" s="326">
        <v>0.7</v>
      </c>
      <c r="H105" s="163">
        <v>1</v>
      </c>
      <c r="I105" s="163">
        <v>1</v>
      </c>
      <c r="J105" s="165">
        <f t="shared" si="24"/>
        <v>0.7</v>
      </c>
      <c r="K105" s="384">
        <v>0.5</v>
      </c>
      <c r="L105" s="323">
        <v>1</v>
      </c>
      <c r="M105" s="165">
        <f t="shared" si="25"/>
        <v>0.35</v>
      </c>
      <c r="N105" s="166">
        <v>0.5</v>
      </c>
      <c r="O105" s="163">
        <v>1</v>
      </c>
      <c r="P105" s="165">
        <f t="shared" si="29"/>
        <v>0.35</v>
      </c>
      <c r="Q105" s="166">
        <v>0.5</v>
      </c>
      <c r="R105" s="163">
        <v>1</v>
      </c>
      <c r="S105" s="326">
        <f t="shared" si="26"/>
        <v>0.35</v>
      </c>
      <c r="T105" s="163">
        <v>24</v>
      </c>
      <c r="U105" s="163">
        <v>340</v>
      </c>
      <c r="V105" s="163">
        <f t="shared" si="27"/>
        <v>2855.9999999999995</v>
      </c>
      <c r="W105" s="172" t="s">
        <v>192</v>
      </c>
      <c r="X105" s="361">
        <v>0</v>
      </c>
      <c r="Y105" s="361">
        <v>0</v>
      </c>
      <c r="Z105" s="361">
        <v>0</v>
      </c>
      <c r="AB105" s="442"/>
      <c r="AC105" s="298"/>
      <c r="AD105" s="298"/>
      <c r="AE105" s="298"/>
      <c r="AF105" s="298"/>
      <c r="AG105" s="298"/>
      <c r="AH105" s="298"/>
      <c r="AI105" s="298"/>
      <c r="AJ105" s="298"/>
      <c r="AK105" s="298"/>
      <c r="AL105" s="298"/>
      <c r="AM105" s="298"/>
      <c r="AN105" s="298"/>
      <c r="AO105" s="298"/>
      <c r="AP105" s="298"/>
      <c r="AQ105" s="298"/>
      <c r="AR105" s="298"/>
      <c r="AS105" s="298"/>
      <c r="AT105" s="298"/>
      <c r="AU105" s="298"/>
      <c r="AV105" s="298"/>
      <c r="AW105" s="298"/>
      <c r="AX105" s="298"/>
      <c r="AY105" s="298"/>
      <c r="AZ105" s="298"/>
      <c r="BA105" s="298"/>
      <c r="BB105" s="298"/>
      <c r="BC105" s="298"/>
      <c r="BD105" s="298"/>
      <c r="BE105" s="298"/>
      <c r="BF105" s="298"/>
      <c r="BG105" s="298"/>
      <c r="BH105" s="298"/>
      <c r="BI105" s="298"/>
      <c r="BJ105" s="298"/>
      <c r="BK105" s="298"/>
      <c r="BL105" s="298"/>
      <c r="BM105" s="298"/>
      <c r="BN105" s="298"/>
      <c r="BO105" s="298"/>
      <c r="BP105" s="298"/>
      <c r="BQ105" s="298"/>
      <c r="BR105" s="298"/>
      <c r="BS105" s="298"/>
      <c r="BT105" s="298"/>
      <c r="BU105" s="298"/>
      <c r="BV105" s="298"/>
      <c r="BW105" s="298"/>
      <c r="BX105" s="298"/>
      <c r="BY105" s="298"/>
      <c r="BZ105" s="298"/>
      <c r="CA105" s="298"/>
      <c r="CB105" s="298"/>
      <c r="CC105" s="298"/>
      <c r="CD105" s="298"/>
      <c r="CE105" s="298"/>
      <c r="CF105" s="298"/>
      <c r="CG105" s="298"/>
      <c r="CH105" s="298"/>
      <c r="CI105" s="298"/>
      <c r="CJ105" s="298"/>
      <c r="CK105" s="298"/>
      <c r="CL105" s="298"/>
      <c r="CM105" s="298"/>
      <c r="CN105" s="298"/>
      <c r="CO105" s="298"/>
      <c r="CP105" s="298"/>
      <c r="CQ105" s="298"/>
      <c r="CR105" s="298"/>
      <c r="CS105" s="298"/>
      <c r="CT105" s="298"/>
      <c r="CU105" s="298"/>
      <c r="CV105" s="298"/>
      <c r="CW105" s="298"/>
      <c r="CX105" s="298"/>
      <c r="CY105" s="298"/>
      <c r="CZ105" s="298"/>
      <c r="DA105" s="298"/>
      <c r="DB105" s="298"/>
      <c r="DC105" s="298"/>
      <c r="DD105" s="298"/>
      <c r="DE105" s="298"/>
      <c r="DF105" s="298"/>
    </row>
    <row r="106" spans="1:110" s="441" customFormat="1" ht="25.2" customHeight="1">
      <c r="A106" s="121"/>
      <c r="B106" s="158" t="s">
        <v>1349</v>
      </c>
      <c r="C106" s="640" t="s">
        <v>1004</v>
      </c>
      <c r="D106" s="247" t="s">
        <v>683</v>
      </c>
      <c r="E106" s="164" t="s">
        <v>53</v>
      </c>
      <c r="F106" s="163">
        <v>48</v>
      </c>
      <c r="G106" s="326">
        <v>0.7</v>
      </c>
      <c r="H106" s="163">
        <v>1</v>
      </c>
      <c r="I106" s="163">
        <v>1</v>
      </c>
      <c r="J106" s="165">
        <f t="shared" si="24"/>
        <v>0.7</v>
      </c>
      <c r="K106" s="384">
        <v>0.5</v>
      </c>
      <c r="L106" s="323">
        <v>1</v>
      </c>
      <c r="M106" s="165">
        <f t="shared" si="25"/>
        <v>0.35</v>
      </c>
      <c r="N106" s="166">
        <v>0.5</v>
      </c>
      <c r="O106" s="163">
        <v>1</v>
      </c>
      <c r="P106" s="165">
        <f t="shared" si="29"/>
        <v>0.35</v>
      </c>
      <c r="Q106" s="166">
        <v>0.5</v>
      </c>
      <c r="R106" s="163">
        <v>1</v>
      </c>
      <c r="S106" s="326">
        <f t="shared" si="26"/>
        <v>0.35</v>
      </c>
      <c r="T106" s="163">
        <v>24</v>
      </c>
      <c r="U106" s="163">
        <v>340</v>
      </c>
      <c r="V106" s="163">
        <f t="shared" si="27"/>
        <v>2855.9999999999995</v>
      </c>
      <c r="W106" s="172" t="s">
        <v>192</v>
      </c>
      <c r="X106" s="361">
        <v>0</v>
      </c>
      <c r="Y106" s="361">
        <v>0</v>
      </c>
      <c r="Z106" s="361">
        <v>0</v>
      </c>
      <c r="AB106" s="442"/>
      <c r="AC106" s="298"/>
      <c r="AD106" s="298"/>
      <c r="AE106" s="298"/>
      <c r="AF106" s="298"/>
      <c r="AG106" s="298"/>
      <c r="AH106" s="298"/>
      <c r="AI106" s="298"/>
      <c r="AJ106" s="298"/>
      <c r="AK106" s="298"/>
      <c r="AL106" s="298"/>
      <c r="AM106" s="298"/>
      <c r="AN106" s="298"/>
      <c r="AO106" s="298"/>
      <c r="AP106" s="298"/>
      <c r="AQ106" s="298"/>
      <c r="AR106" s="298"/>
      <c r="AS106" s="298"/>
      <c r="AT106" s="298"/>
      <c r="AU106" s="298"/>
      <c r="AV106" s="298"/>
      <c r="AW106" s="298"/>
      <c r="AX106" s="298"/>
      <c r="AY106" s="298"/>
      <c r="AZ106" s="298"/>
      <c r="BA106" s="298"/>
      <c r="BB106" s="298"/>
      <c r="BC106" s="298"/>
      <c r="BD106" s="298"/>
      <c r="BE106" s="298"/>
      <c r="BF106" s="298"/>
      <c r="BG106" s="298"/>
      <c r="BH106" s="298"/>
      <c r="BI106" s="298"/>
      <c r="BJ106" s="298"/>
      <c r="BK106" s="298"/>
      <c r="BL106" s="298"/>
      <c r="BM106" s="298"/>
      <c r="BN106" s="298"/>
      <c r="BO106" s="298"/>
      <c r="BP106" s="298"/>
      <c r="BQ106" s="298"/>
      <c r="BR106" s="298"/>
      <c r="BS106" s="298"/>
      <c r="BT106" s="298"/>
      <c r="BU106" s="298"/>
      <c r="BV106" s="298"/>
      <c r="BW106" s="298"/>
      <c r="BX106" s="298"/>
      <c r="BY106" s="298"/>
      <c r="BZ106" s="298"/>
      <c r="CA106" s="298"/>
      <c r="CB106" s="298"/>
      <c r="CC106" s="298"/>
      <c r="CD106" s="298"/>
      <c r="CE106" s="298"/>
      <c r="CF106" s="298"/>
      <c r="CG106" s="298"/>
      <c r="CH106" s="298"/>
      <c r="CI106" s="298"/>
      <c r="CJ106" s="298"/>
      <c r="CK106" s="298"/>
      <c r="CL106" s="298"/>
      <c r="CM106" s="298"/>
      <c r="CN106" s="298"/>
      <c r="CO106" s="298"/>
      <c r="CP106" s="298"/>
      <c r="CQ106" s="298"/>
      <c r="CR106" s="298"/>
      <c r="CS106" s="298"/>
      <c r="CT106" s="298"/>
      <c r="CU106" s="298"/>
      <c r="CV106" s="298"/>
      <c r="CW106" s="298"/>
      <c r="CX106" s="298"/>
      <c r="CY106" s="298"/>
      <c r="CZ106" s="298"/>
      <c r="DA106" s="298"/>
      <c r="DB106" s="298"/>
      <c r="DC106" s="298"/>
      <c r="DD106" s="298"/>
      <c r="DE106" s="298"/>
      <c r="DF106" s="298"/>
    </row>
    <row r="107" spans="1:110" s="441" customFormat="1" ht="25.2" customHeight="1">
      <c r="A107" s="121"/>
      <c r="B107" s="158" t="s">
        <v>1349</v>
      </c>
      <c r="C107" s="640" t="s">
        <v>1005</v>
      </c>
      <c r="D107" s="247" t="s">
        <v>683</v>
      </c>
      <c r="E107" s="164" t="s">
        <v>53</v>
      </c>
      <c r="F107" s="163">
        <v>48</v>
      </c>
      <c r="G107" s="326">
        <v>0.7</v>
      </c>
      <c r="H107" s="163">
        <v>1</v>
      </c>
      <c r="I107" s="163">
        <v>1</v>
      </c>
      <c r="J107" s="165">
        <f t="shared" si="24"/>
        <v>0.7</v>
      </c>
      <c r="K107" s="384">
        <v>0.5</v>
      </c>
      <c r="L107" s="323">
        <v>1</v>
      </c>
      <c r="M107" s="165">
        <f t="shared" si="25"/>
        <v>0.35</v>
      </c>
      <c r="N107" s="166">
        <v>0.5</v>
      </c>
      <c r="O107" s="163">
        <v>1</v>
      </c>
      <c r="P107" s="165">
        <f t="shared" si="29"/>
        <v>0.35</v>
      </c>
      <c r="Q107" s="166">
        <v>0.5</v>
      </c>
      <c r="R107" s="163">
        <v>1</v>
      </c>
      <c r="S107" s="326">
        <f t="shared" si="26"/>
        <v>0.35</v>
      </c>
      <c r="T107" s="163">
        <v>24</v>
      </c>
      <c r="U107" s="163">
        <v>340</v>
      </c>
      <c r="V107" s="163">
        <f t="shared" si="27"/>
        <v>2855.9999999999995</v>
      </c>
      <c r="W107" s="172" t="s">
        <v>192</v>
      </c>
      <c r="X107" s="361">
        <v>0</v>
      </c>
      <c r="Y107" s="361">
        <v>0</v>
      </c>
      <c r="Z107" s="361">
        <v>0</v>
      </c>
      <c r="AB107" s="442"/>
      <c r="AC107" s="298"/>
      <c r="AD107" s="298"/>
      <c r="AE107" s="298"/>
      <c r="AF107" s="298"/>
      <c r="AG107" s="298"/>
      <c r="AH107" s="298"/>
      <c r="AI107" s="298"/>
      <c r="AJ107" s="298"/>
      <c r="AK107" s="298"/>
      <c r="AL107" s="298"/>
      <c r="AM107" s="298"/>
      <c r="AN107" s="298"/>
      <c r="AO107" s="298"/>
      <c r="AP107" s="298"/>
      <c r="AQ107" s="298"/>
      <c r="AR107" s="298"/>
      <c r="AS107" s="298"/>
      <c r="AT107" s="298"/>
      <c r="AU107" s="298"/>
      <c r="AV107" s="298"/>
      <c r="AW107" s="298"/>
      <c r="AX107" s="298"/>
      <c r="AY107" s="298"/>
      <c r="AZ107" s="298"/>
      <c r="BA107" s="298"/>
      <c r="BB107" s="298"/>
      <c r="BC107" s="298"/>
      <c r="BD107" s="298"/>
      <c r="BE107" s="298"/>
      <c r="BF107" s="298"/>
      <c r="BG107" s="298"/>
      <c r="BH107" s="298"/>
      <c r="BI107" s="298"/>
      <c r="BJ107" s="298"/>
      <c r="BK107" s="298"/>
      <c r="BL107" s="298"/>
      <c r="BM107" s="298"/>
      <c r="BN107" s="298"/>
      <c r="BO107" s="298"/>
      <c r="BP107" s="298"/>
      <c r="BQ107" s="298"/>
      <c r="BR107" s="298"/>
      <c r="BS107" s="298"/>
      <c r="BT107" s="298"/>
      <c r="BU107" s="298"/>
      <c r="BV107" s="298"/>
      <c r="BW107" s="298"/>
      <c r="BX107" s="298"/>
      <c r="BY107" s="298"/>
      <c r="BZ107" s="298"/>
      <c r="CA107" s="298"/>
      <c r="CB107" s="298"/>
      <c r="CC107" s="298"/>
      <c r="CD107" s="298"/>
      <c r="CE107" s="298"/>
      <c r="CF107" s="298"/>
      <c r="CG107" s="298"/>
      <c r="CH107" s="298"/>
      <c r="CI107" s="298"/>
      <c r="CJ107" s="298"/>
      <c r="CK107" s="298"/>
      <c r="CL107" s="298"/>
      <c r="CM107" s="298"/>
      <c r="CN107" s="298"/>
      <c r="CO107" s="298"/>
      <c r="CP107" s="298"/>
      <c r="CQ107" s="298"/>
      <c r="CR107" s="298"/>
      <c r="CS107" s="298"/>
      <c r="CT107" s="298"/>
      <c r="CU107" s="298"/>
      <c r="CV107" s="298"/>
      <c r="CW107" s="298"/>
      <c r="CX107" s="298"/>
      <c r="CY107" s="298"/>
      <c r="CZ107" s="298"/>
      <c r="DA107" s="298"/>
      <c r="DB107" s="298"/>
      <c r="DC107" s="298"/>
      <c r="DD107" s="298"/>
      <c r="DE107" s="298"/>
      <c r="DF107" s="298"/>
    </row>
    <row r="108" spans="1:110" s="441" customFormat="1" ht="25.2" customHeight="1">
      <c r="A108" s="121"/>
      <c r="B108" s="158" t="s">
        <v>1349</v>
      </c>
      <c r="C108" s="640" t="s">
        <v>1008</v>
      </c>
      <c r="D108" s="247" t="s">
        <v>690</v>
      </c>
      <c r="E108" s="164" t="s">
        <v>53</v>
      </c>
      <c r="F108" s="163">
        <v>48</v>
      </c>
      <c r="G108" s="326">
        <v>0.7</v>
      </c>
      <c r="H108" s="163">
        <v>1</v>
      </c>
      <c r="I108" s="163">
        <v>1</v>
      </c>
      <c r="J108" s="165">
        <f t="shared" si="24"/>
        <v>0.7</v>
      </c>
      <c r="K108" s="384">
        <v>0.5</v>
      </c>
      <c r="L108" s="323">
        <v>1</v>
      </c>
      <c r="M108" s="165" t="s">
        <v>152</v>
      </c>
      <c r="N108" s="166">
        <v>0.5</v>
      </c>
      <c r="O108" s="163">
        <v>1</v>
      </c>
      <c r="P108" s="165">
        <f t="shared" si="29"/>
        <v>0.35</v>
      </c>
      <c r="Q108" s="166">
        <v>0.5</v>
      </c>
      <c r="R108" s="163">
        <v>1</v>
      </c>
      <c r="S108" s="326">
        <f t="shared" si="26"/>
        <v>0.35</v>
      </c>
      <c r="T108" s="163">
        <v>24</v>
      </c>
      <c r="U108" s="163">
        <v>340</v>
      </c>
      <c r="V108" s="163">
        <f t="shared" si="27"/>
        <v>2855.9999999999995</v>
      </c>
      <c r="W108" s="172" t="s">
        <v>192</v>
      </c>
      <c r="X108" s="361">
        <v>0</v>
      </c>
      <c r="Y108" s="361">
        <v>0</v>
      </c>
      <c r="Z108" s="361">
        <v>0</v>
      </c>
      <c r="AB108" s="442"/>
      <c r="AC108" s="298"/>
      <c r="AD108" s="298"/>
      <c r="AE108" s="298"/>
      <c r="AF108" s="298"/>
      <c r="AG108" s="298"/>
      <c r="AH108" s="298"/>
      <c r="AI108" s="298"/>
      <c r="AJ108" s="298"/>
      <c r="AK108" s="298"/>
      <c r="AL108" s="298"/>
      <c r="AM108" s="298"/>
      <c r="AN108" s="298"/>
      <c r="AO108" s="298"/>
      <c r="AP108" s="298"/>
      <c r="AQ108" s="298"/>
      <c r="AR108" s="298"/>
      <c r="AS108" s="298"/>
      <c r="AT108" s="298"/>
      <c r="AU108" s="298"/>
      <c r="AV108" s="298"/>
      <c r="AW108" s="298"/>
      <c r="AX108" s="298"/>
      <c r="AY108" s="298"/>
      <c r="AZ108" s="298"/>
      <c r="BA108" s="298"/>
      <c r="BB108" s="298"/>
      <c r="BC108" s="298"/>
      <c r="BD108" s="298"/>
      <c r="BE108" s="298"/>
      <c r="BF108" s="298"/>
      <c r="BG108" s="298"/>
      <c r="BH108" s="298"/>
      <c r="BI108" s="298"/>
      <c r="BJ108" s="298"/>
      <c r="BK108" s="298"/>
      <c r="BL108" s="298"/>
      <c r="BM108" s="298"/>
      <c r="BN108" s="298"/>
      <c r="BO108" s="298"/>
      <c r="BP108" s="298"/>
      <c r="BQ108" s="298"/>
      <c r="BR108" s="298"/>
      <c r="BS108" s="298"/>
      <c r="BT108" s="298"/>
      <c r="BU108" s="298"/>
      <c r="BV108" s="298"/>
      <c r="BW108" s="298"/>
      <c r="BX108" s="298"/>
      <c r="BY108" s="298"/>
      <c r="BZ108" s="298"/>
      <c r="CA108" s="298"/>
      <c r="CB108" s="298"/>
      <c r="CC108" s="298"/>
      <c r="CD108" s="298"/>
      <c r="CE108" s="298"/>
      <c r="CF108" s="298"/>
      <c r="CG108" s="298"/>
      <c r="CH108" s="298"/>
      <c r="CI108" s="298"/>
      <c r="CJ108" s="298"/>
      <c r="CK108" s="298"/>
      <c r="CL108" s="298"/>
      <c r="CM108" s="298"/>
      <c r="CN108" s="298"/>
      <c r="CO108" s="298"/>
      <c r="CP108" s="298"/>
      <c r="CQ108" s="298"/>
      <c r="CR108" s="298"/>
      <c r="CS108" s="298"/>
      <c r="CT108" s="298"/>
      <c r="CU108" s="298"/>
      <c r="CV108" s="298"/>
      <c r="CW108" s="298"/>
      <c r="CX108" s="298"/>
      <c r="CY108" s="298"/>
      <c r="CZ108" s="298"/>
      <c r="DA108" s="298"/>
      <c r="DB108" s="298"/>
      <c r="DC108" s="298"/>
      <c r="DD108" s="298"/>
      <c r="DE108" s="298"/>
      <c r="DF108" s="298"/>
    </row>
    <row r="109" spans="1:110" s="441" customFormat="1" ht="25.2" customHeight="1">
      <c r="A109" s="121"/>
      <c r="B109" s="158" t="s">
        <v>1349</v>
      </c>
      <c r="C109" s="640" t="s">
        <v>1009</v>
      </c>
      <c r="D109" s="247" t="s">
        <v>690</v>
      </c>
      <c r="E109" s="164" t="s">
        <v>53</v>
      </c>
      <c r="F109" s="163">
        <v>48</v>
      </c>
      <c r="G109" s="326">
        <v>0.7</v>
      </c>
      <c r="H109" s="163">
        <v>1</v>
      </c>
      <c r="I109" s="163">
        <v>1</v>
      </c>
      <c r="J109" s="165">
        <f t="shared" si="24"/>
        <v>0.7</v>
      </c>
      <c r="K109" s="384">
        <v>0.5</v>
      </c>
      <c r="L109" s="323">
        <v>1</v>
      </c>
      <c r="M109" s="165" t="s">
        <v>152</v>
      </c>
      <c r="N109" s="166">
        <v>0.5</v>
      </c>
      <c r="O109" s="163">
        <v>1</v>
      </c>
      <c r="P109" s="165">
        <f t="shared" si="29"/>
        <v>0.35</v>
      </c>
      <c r="Q109" s="166">
        <v>0.5</v>
      </c>
      <c r="R109" s="163">
        <v>1</v>
      </c>
      <c r="S109" s="326">
        <f t="shared" si="26"/>
        <v>0.35</v>
      </c>
      <c r="T109" s="163">
        <v>24</v>
      </c>
      <c r="U109" s="163">
        <v>340</v>
      </c>
      <c r="V109" s="163">
        <f t="shared" si="27"/>
        <v>2855.9999999999995</v>
      </c>
      <c r="W109" s="172" t="s">
        <v>192</v>
      </c>
      <c r="X109" s="361">
        <v>0</v>
      </c>
      <c r="Y109" s="361">
        <v>0</v>
      </c>
      <c r="Z109" s="361">
        <v>0</v>
      </c>
      <c r="AB109" s="442"/>
      <c r="AC109" s="298"/>
      <c r="AD109" s="298"/>
      <c r="AE109" s="298"/>
      <c r="AF109" s="298"/>
      <c r="AG109" s="298"/>
      <c r="AH109" s="298"/>
      <c r="AI109" s="298"/>
      <c r="AJ109" s="298"/>
      <c r="AK109" s="298"/>
      <c r="AL109" s="298"/>
      <c r="AM109" s="298"/>
      <c r="AN109" s="298"/>
      <c r="AO109" s="298"/>
      <c r="AP109" s="298"/>
      <c r="AQ109" s="298"/>
      <c r="AR109" s="298"/>
      <c r="AS109" s="298"/>
      <c r="AT109" s="298"/>
      <c r="AU109" s="298"/>
      <c r="AV109" s="298"/>
      <c r="AW109" s="298"/>
      <c r="AX109" s="298"/>
      <c r="AY109" s="298"/>
      <c r="AZ109" s="298"/>
      <c r="BA109" s="298"/>
      <c r="BB109" s="298"/>
      <c r="BC109" s="298"/>
      <c r="BD109" s="298"/>
      <c r="BE109" s="298"/>
      <c r="BF109" s="298"/>
      <c r="BG109" s="298"/>
      <c r="BH109" s="298"/>
      <c r="BI109" s="298"/>
      <c r="BJ109" s="298"/>
      <c r="BK109" s="298"/>
      <c r="BL109" s="298"/>
      <c r="BM109" s="298"/>
      <c r="BN109" s="298"/>
      <c r="BO109" s="298"/>
      <c r="BP109" s="298"/>
      <c r="BQ109" s="298"/>
      <c r="BR109" s="298"/>
      <c r="BS109" s="298"/>
      <c r="BT109" s="298"/>
      <c r="BU109" s="298"/>
      <c r="BV109" s="298"/>
      <c r="BW109" s="298"/>
      <c r="BX109" s="298"/>
      <c r="BY109" s="298"/>
      <c r="BZ109" s="298"/>
      <c r="CA109" s="298"/>
      <c r="CB109" s="298"/>
      <c r="CC109" s="298"/>
      <c r="CD109" s="298"/>
      <c r="CE109" s="298"/>
      <c r="CF109" s="298"/>
      <c r="CG109" s="298"/>
      <c r="CH109" s="298"/>
      <c r="CI109" s="298"/>
      <c r="CJ109" s="298"/>
      <c r="CK109" s="298"/>
      <c r="CL109" s="298"/>
      <c r="CM109" s="298"/>
      <c r="CN109" s="298"/>
      <c r="CO109" s="298"/>
      <c r="CP109" s="298"/>
      <c r="CQ109" s="298"/>
      <c r="CR109" s="298"/>
      <c r="CS109" s="298"/>
      <c r="CT109" s="298"/>
      <c r="CU109" s="298"/>
      <c r="CV109" s="298"/>
      <c r="CW109" s="298"/>
      <c r="CX109" s="298"/>
      <c r="CY109" s="298"/>
      <c r="CZ109" s="298"/>
      <c r="DA109" s="298"/>
      <c r="DB109" s="298"/>
      <c r="DC109" s="298"/>
      <c r="DD109" s="298"/>
      <c r="DE109" s="298"/>
      <c r="DF109" s="298"/>
    </row>
    <row r="110" spans="1:110" s="441" customFormat="1" ht="25.2" customHeight="1">
      <c r="A110" s="121"/>
      <c r="B110" s="293" t="s">
        <v>1349</v>
      </c>
      <c r="C110" s="673" t="s">
        <v>775</v>
      </c>
      <c r="D110" s="558" t="s">
        <v>152</v>
      </c>
      <c r="E110" s="304" t="s">
        <v>53</v>
      </c>
      <c r="F110" s="303">
        <v>48</v>
      </c>
      <c r="G110" s="529">
        <v>0.3</v>
      </c>
      <c r="H110" s="303">
        <v>1</v>
      </c>
      <c r="I110" s="303">
        <v>0.85</v>
      </c>
      <c r="J110" s="206">
        <f t="shared" si="24"/>
        <v>0.35294117647058826</v>
      </c>
      <c r="K110" s="525">
        <v>0.7</v>
      </c>
      <c r="L110" s="558" t="s">
        <v>152</v>
      </c>
      <c r="M110" s="206" t="s">
        <v>152</v>
      </c>
      <c r="N110" s="305" t="s">
        <v>152</v>
      </c>
      <c r="O110" s="303" t="s">
        <v>152</v>
      </c>
      <c r="P110" s="206" t="s">
        <v>152</v>
      </c>
      <c r="Q110" s="305" t="s">
        <v>152</v>
      </c>
      <c r="R110" s="303" t="s">
        <v>152</v>
      </c>
      <c r="S110" s="529" t="s">
        <v>152</v>
      </c>
      <c r="T110" s="303" t="s">
        <v>152</v>
      </c>
      <c r="U110" s="303" t="s">
        <v>152</v>
      </c>
      <c r="V110" s="303" t="s">
        <v>152</v>
      </c>
      <c r="W110" s="310" t="s">
        <v>192</v>
      </c>
      <c r="X110" s="552">
        <v>0</v>
      </c>
      <c r="Y110" s="552">
        <v>0</v>
      </c>
      <c r="Z110" s="552">
        <v>0</v>
      </c>
      <c r="AB110" s="442"/>
      <c r="AC110" s="298"/>
      <c r="AD110" s="298"/>
      <c r="AE110" s="298"/>
      <c r="AF110" s="298"/>
      <c r="AG110" s="298"/>
      <c r="AH110" s="298"/>
      <c r="AI110" s="298"/>
      <c r="AJ110" s="298"/>
      <c r="AK110" s="298"/>
      <c r="AL110" s="298"/>
      <c r="AM110" s="298"/>
      <c r="AN110" s="298"/>
      <c r="AO110" s="298"/>
      <c r="AP110" s="298"/>
      <c r="AQ110" s="298"/>
      <c r="AR110" s="298"/>
      <c r="AS110" s="298"/>
      <c r="AT110" s="298"/>
      <c r="AU110" s="298"/>
      <c r="AV110" s="298"/>
      <c r="AW110" s="298"/>
      <c r="AX110" s="298"/>
      <c r="AY110" s="298"/>
      <c r="AZ110" s="298"/>
      <c r="BA110" s="298"/>
      <c r="BB110" s="298"/>
      <c r="BC110" s="298"/>
      <c r="BD110" s="298"/>
      <c r="BE110" s="298"/>
      <c r="BF110" s="298"/>
      <c r="BG110" s="298"/>
      <c r="BH110" s="298"/>
      <c r="BI110" s="298"/>
      <c r="BJ110" s="298"/>
      <c r="BK110" s="298"/>
      <c r="BL110" s="298"/>
      <c r="BM110" s="298"/>
      <c r="BN110" s="298"/>
      <c r="BO110" s="298"/>
      <c r="BP110" s="298"/>
      <c r="BQ110" s="298"/>
      <c r="BR110" s="298"/>
      <c r="BS110" s="298"/>
      <c r="BT110" s="298"/>
      <c r="BU110" s="298"/>
      <c r="BV110" s="298"/>
      <c r="BW110" s="298"/>
      <c r="BX110" s="298"/>
      <c r="BY110" s="298"/>
      <c r="BZ110" s="298"/>
      <c r="CA110" s="298"/>
      <c r="CB110" s="298"/>
      <c r="CC110" s="298"/>
      <c r="CD110" s="298"/>
      <c r="CE110" s="298"/>
      <c r="CF110" s="298"/>
      <c r="CG110" s="298"/>
      <c r="CH110" s="298"/>
      <c r="CI110" s="298"/>
      <c r="CJ110" s="298"/>
      <c r="CK110" s="298"/>
      <c r="CL110" s="298"/>
      <c r="CM110" s="298"/>
      <c r="CN110" s="298"/>
      <c r="CO110" s="298"/>
      <c r="CP110" s="298"/>
      <c r="CQ110" s="298"/>
      <c r="CR110" s="298"/>
      <c r="CS110" s="298"/>
      <c r="CT110" s="298"/>
      <c r="CU110" s="298"/>
      <c r="CV110" s="298"/>
      <c r="CW110" s="298"/>
      <c r="CX110" s="298"/>
      <c r="CY110" s="298"/>
      <c r="CZ110" s="298"/>
      <c r="DA110" s="298"/>
      <c r="DB110" s="298"/>
      <c r="DC110" s="298"/>
      <c r="DD110" s="298"/>
      <c r="DE110" s="298"/>
      <c r="DF110" s="298"/>
    </row>
    <row r="111" spans="1:110" s="441" customFormat="1" ht="25.2" customHeight="1">
      <c r="A111" s="121"/>
      <c r="B111" s="293" t="s">
        <v>1349</v>
      </c>
      <c r="C111" s="673" t="s">
        <v>776</v>
      </c>
      <c r="D111" s="558" t="s">
        <v>152</v>
      </c>
      <c r="E111" s="304" t="s">
        <v>53</v>
      </c>
      <c r="F111" s="303">
        <v>48</v>
      </c>
      <c r="G111" s="529">
        <v>0.3</v>
      </c>
      <c r="H111" s="303"/>
      <c r="I111" s="303"/>
      <c r="J111" s="206"/>
      <c r="K111" s="525">
        <v>0.7</v>
      </c>
      <c r="L111" s="558"/>
      <c r="M111" s="206"/>
      <c r="N111" s="305"/>
      <c r="O111" s="303"/>
      <c r="P111" s="206"/>
      <c r="Q111" s="305"/>
      <c r="R111" s="303"/>
      <c r="S111" s="529"/>
      <c r="T111" s="303"/>
      <c r="U111" s="303"/>
      <c r="V111" s="303"/>
      <c r="W111" s="310" t="s">
        <v>192</v>
      </c>
      <c r="X111" s="552">
        <v>0</v>
      </c>
      <c r="Y111" s="552">
        <v>0</v>
      </c>
      <c r="Z111" s="552">
        <v>0</v>
      </c>
      <c r="AB111" s="442"/>
      <c r="AC111" s="298"/>
      <c r="AD111" s="298"/>
      <c r="AE111" s="298"/>
      <c r="AF111" s="298"/>
      <c r="AG111" s="298"/>
      <c r="AH111" s="298"/>
      <c r="AI111" s="298"/>
      <c r="AJ111" s="298"/>
      <c r="AK111" s="298"/>
      <c r="AL111" s="298"/>
      <c r="AM111" s="298"/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298"/>
      <c r="AX111" s="298"/>
      <c r="AY111" s="298"/>
      <c r="AZ111" s="298"/>
      <c r="BA111" s="298"/>
      <c r="BB111" s="298"/>
      <c r="BC111" s="298"/>
      <c r="BD111" s="298"/>
      <c r="BE111" s="298"/>
      <c r="BF111" s="298"/>
      <c r="BG111" s="298"/>
      <c r="BH111" s="298"/>
      <c r="BI111" s="298"/>
      <c r="BJ111" s="298"/>
      <c r="BK111" s="298"/>
      <c r="BL111" s="298"/>
      <c r="BM111" s="298"/>
      <c r="BN111" s="298"/>
      <c r="BO111" s="298"/>
      <c r="BP111" s="298"/>
      <c r="BQ111" s="298"/>
      <c r="BR111" s="298"/>
      <c r="BS111" s="298"/>
      <c r="BT111" s="298"/>
      <c r="BU111" s="298"/>
      <c r="BV111" s="298"/>
      <c r="BW111" s="298"/>
      <c r="BX111" s="298"/>
      <c r="BY111" s="298"/>
      <c r="BZ111" s="298"/>
      <c r="CA111" s="298"/>
      <c r="CB111" s="298"/>
      <c r="CC111" s="298"/>
      <c r="CD111" s="298"/>
      <c r="CE111" s="298"/>
      <c r="CF111" s="298"/>
      <c r="CG111" s="298"/>
      <c r="CH111" s="298"/>
      <c r="CI111" s="298"/>
      <c r="CJ111" s="298"/>
      <c r="CK111" s="298"/>
      <c r="CL111" s="298"/>
      <c r="CM111" s="298"/>
      <c r="CN111" s="298"/>
      <c r="CO111" s="298"/>
      <c r="CP111" s="298"/>
      <c r="CQ111" s="298"/>
      <c r="CR111" s="298"/>
      <c r="CS111" s="298"/>
      <c r="CT111" s="298"/>
      <c r="CU111" s="298"/>
      <c r="CV111" s="298"/>
      <c r="CW111" s="298"/>
      <c r="CX111" s="298"/>
      <c r="CY111" s="298"/>
      <c r="CZ111" s="298"/>
      <c r="DA111" s="298"/>
      <c r="DB111" s="298"/>
      <c r="DC111" s="298"/>
      <c r="DD111" s="298"/>
      <c r="DE111" s="298"/>
      <c r="DF111" s="298"/>
    </row>
    <row r="112" spans="1:110" s="441" customFormat="1" ht="25.2" customHeight="1">
      <c r="A112" s="121"/>
      <c r="B112" s="293" t="s">
        <v>1349</v>
      </c>
      <c r="C112" s="673" t="s">
        <v>777</v>
      </c>
      <c r="D112" s="558" t="s">
        <v>152</v>
      </c>
      <c r="E112" s="304" t="s">
        <v>53</v>
      </c>
      <c r="F112" s="303">
        <v>48</v>
      </c>
      <c r="G112" s="529">
        <v>0.2</v>
      </c>
      <c r="H112" s="303"/>
      <c r="I112" s="303"/>
      <c r="J112" s="206"/>
      <c r="K112" s="525">
        <v>0.7</v>
      </c>
      <c r="L112" s="558"/>
      <c r="M112" s="206"/>
      <c r="N112" s="305"/>
      <c r="O112" s="303"/>
      <c r="P112" s="206"/>
      <c r="Q112" s="305"/>
      <c r="R112" s="303"/>
      <c r="S112" s="529"/>
      <c r="T112" s="303"/>
      <c r="U112" s="303"/>
      <c r="V112" s="303"/>
      <c r="W112" s="310" t="s">
        <v>192</v>
      </c>
      <c r="X112" s="361">
        <v>0</v>
      </c>
      <c r="Y112" s="361">
        <v>0</v>
      </c>
      <c r="Z112" s="361">
        <v>0</v>
      </c>
      <c r="AB112" s="442"/>
      <c r="AC112" s="298"/>
      <c r="AD112" s="298"/>
      <c r="AE112" s="298"/>
      <c r="AF112" s="298"/>
      <c r="AG112" s="298"/>
      <c r="AH112" s="298"/>
      <c r="AI112" s="298"/>
      <c r="AJ112" s="298"/>
      <c r="AK112" s="298"/>
      <c r="AL112" s="298"/>
      <c r="AM112" s="298"/>
      <c r="AN112" s="298"/>
      <c r="AO112" s="298"/>
      <c r="AP112" s="298"/>
      <c r="AQ112" s="298"/>
      <c r="AR112" s="298"/>
      <c r="AS112" s="298"/>
      <c r="AT112" s="298"/>
      <c r="AU112" s="298"/>
      <c r="AV112" s="298"/>
      <c r="AW112" s="298"/>
      <c r="AX112" s="298"/>
      <c r="AY112" s="298"/>
      <c r="AZ112" s="298"/>
      <c r="BA112" s="298"/>
      <c r="BB112" s="298"/>
      <c r="BC112" s="298"/>
      <c r="BD112" s="298"/>
      <c r="BE112" s="298"/>
      <c r="BF112" s="298"/>
      <c r="BG112" s="298"/>
      <c r="BH112" s="298"/>
      <c r="BI112" s="298"/>
      <c r="BJ112" s="298"/>
      <c r="BK112" s="298"/>
      <c r="BL112" s="298"/>
      <c r="BM112" s="298"/>
      <c r="BN112" s="298"/>
      <c r="BO112" s="298"/>
      <c r="BP112" s="298"/>
      <c r="BQ112" s="298"/>
      <c r="BR112" s="298"/>
      <c r="BS112" s="298"/>
      <c r="BT112" s="298"/>
      <c r="BU112" s="298"/>
      <c r="BV112" s="298"/>
      <c r="BW112" s="298"/>
      <c r="BX112" s="298"/>
      <c r="BY112" s="298"/>
      <c r="BZ112" s="298"/>
      <c r="CA112" s="298"/>
      <c r="CB112" s="298"/>
      <c r="CC112" s="298"/>
      <c r="CD112" s="298"/>
      <c r="CE112" s="298"/>
      <c r="CF112" s="298"/>
      <c r="CG112" s="298"/>
      <c r="CH112" s="298"/>
      <c r="CI112" s="298"/>
      <c r="CJ112" s="298"/>
      <c r="CK112" s="298"/>
      <c r="CL112" s="298"/>
      <c r="CM112" s="298"/>
      <c r="CN112" s="298"/>
      <c r="CO112" s="298"/>
      <c r="CP112" s="298"/>
      <c r="CQ112" s="298"/>
      <c r="CR112" s="298"/>
      <c r="CS112" s="298"/>
      <c r="CT112" s="298"/>
      <c r="CU112" s="298"/>
      <c r="CV112" s="298"/>
      <c r="CW112" s="298"/>
      <c r="CX112" s="298"/>
      <c r="CY112" s="298"/>
      <c r="CZ112" s="298"/>
      <c r="DA112" s="298"/>
      <c r="DB112" s="298"/>
      <c r="DC112" s="298"/>
      <c r="DD112" s="298"/>
      <c r="DE112" s="298"/>
      <c r="DF112" s="298"/>
    </row>
    <row r="113" spans="1:110" s="441" customFormat="1" ht="25.2" customHeight="1">
      <c r="A113" s="121"/>
      <c r="B113" s="158" t="s">
        <v>1349</v>
      </c>
      <c r="C113" s="674" t="s">
        <v>1506</v>
      </c>
      <c r="D113" s="323" t="s">
        <v>695</v>
      </c>
      <c r="E113" s="164" t="s">
        <v>53</v>
      </c>
      <c r="F113" s="163">
        <v>48</v>
      </c>
      <c r="G113" s="326">
        <v>0.25</v>
      </c>
      <c r="H113" s="163">
        <v>1</v>
      </c>
      <c r="I113" s="163">
        <v>1</v>
      </c>
      <c r="J113" s="165">
        <f>G113/H113/I113</f>
        <v>0.25</v>
      </c>
      <c r="K113" s="384">
        <v>1</v>
      </c>
      <c r="L113" s="323">
        <v>1</v>
      </c>
      <c r="M113" s="165">
        <f>J113*K113*L113</f>
        <v>0.25</v>
      </c>
      <c r="N113" s="166">
        <v>1</v>
      </c>
      <c r="O113" s="163">
        <v>1</v>
      </c>
      <c r="P113" s="165">
        <f>J113*N113*O113</f>
        <v>0.25</v>
      </c>
      <c r="Q113" s="166">
        <v>1</v>
      </c>
      <c r="R113" s="163">
        <v>1</v>
      </c>
      <c r="S113" s="326">
        <f>G113/H113*Q113*R113</f>
        <v>0.25</v>
      </c>
      <c r="T113" s="163">
        <v>24</v>
      </c>
      <c r="U113" s="163">
        <v>340</v>
      </c>
      <c r="V113" s="163">
        <f>+S113*T113*U113</f>
        <v>2040</v>
      </c>
      <c r="W113" s="172" t="s">
        <v>192</v>
      </c>
      <c r="X113" s="361">
        <v>0</v>
      </c>
      <c r="Y113" s="361">
        <v>0</v>
      </c>
      <c r="Z113" s="361">
        <v>0</v>
      </c>
      <c r="AB113" s="442"/>
      <c r="AC113" s="298"/>
      <c r="AD113" s="298"/>
      <c r="AE113" s="298"/>
      <c r="AF113" s="298"/>
      <c r="AG113" s="298"/>
      <c r="AH113" s="298"/>
      <c r="AI113" s="298"/>
      <c r="AJ113" s="298"/>
      <c r="AK113" s="298"/>
      <c r="AL113" s="298"/>
      <c r="AM113" s="298"/>
      <c r="AN113" s="298"/>
      <c r="AO113" s="298"/>
      <c r="AP113" s="298"/>
      <c r="AQ113" s="298"/>
      <c r="AR113" s="298"/>
      <c r="AS113" s="298"/>
      <c r="AT113" s="298"/>
      <c r="AU113" s="298"/>
      <c r="AV113" s="298"/>
      <c r="AW113" s="298"/>
      <c r="AX113" s="298"/>
      <c r="AY113" s="298"/>
      <c r="AZ113" s="298"/>
      <c r="BA113" s="298"/>
      <c r="BB113" s="298"/>
      <c r="BC113" s="298"/>
      <c r="BD113" s="298"/>
      <c r="BE113" s="298"/>
      <c r="BF113" s="298"/>
      <c r="BG113" s="298"/>
      <c r="BH113" s="298"/>
      <c r="BI113" s="298"/>
      <c r="BJ113" s="298"/>
      <c r="BK113" s="298"/>
      <c r="BL113" s="298"/>
      <c r="BM113" s="298"/>
      <c r="BN113" s="298"/>
      <c r="BO113" s="298"/>
      <c r="BP113" s="298"/>
      <c r="BQ113" s="298"/>
      <c r="BR113" s="298"/>
      <c r="BS113" s="298"/>
      <c r="BT113" s="298"/>
      <c r="BU113" s="298"/>
      <c r="BV113" s="298"/>
      <c r="BW113" s="298"/>
      <c r="BX113" s="298"/>
      <c r="BY113" s="298"/>
      <c r="BZ113" s="298"/>
      <c r="CA113" s="298"/>
      <c r="CB113" s="298"/>
      <c r="CC113" s="298"/>
      <c r="CD113" s="298"/>
      <c r="CE113" s="298"/>
      <c r="CF113" s="298"/>
      <c r="CG113" s="298"/>
      <c r="CH113" s="298"/>
      <c r="CI113" s="298"/>
      <c r="CJ113" s="298"/>
      <c r="CK113" s="298"/>
      <c r="CL113" s="298"/>
      <c r="CM113" s="298"/>
      <c r="CN113" s="298"/>
      <c r="CO113" s="298"/>
      <c r="CP113" s="298"/>
      <c r="CQ113" s="298"/>
      <c r="CR113" s="298"/>
      <c r="CS113" s="298"/>
      <c r="CT113" s="298"/>
      <c r="CU113" s="298"/>
      <c r="CV113" s="298"/>
      <c r="CW113" s="298"/>
      <c r="CX113" s="298"/>
      <c r="CY113" s="298"/>
      <c r="CZ113" s="298"/>
      <c r="DA113" s="298"/>
      <c r="DB113" s="298"/>
      <c r="DC113" s="298"/>
      <c r="DD113" s="298"/>
      <c r="DE113" s="298"/>
      <c r="DF113" s="298"/>
    </row>
    <row r="114" spans="1:110" s="441" customFormat="1" ht="25.2" customHeight="1">
      <c r="A114" s="121"/>
      <c r="B114" s="158" t="s">
        <v>1349</v>
      </c>
      <c r="C114" s="674" t="s">
        <v>1269</v>
      </c>
      <c r="D114" s="323" t="s">
        <v>1268</v>
      </c>
      <c r="E114" s="164" t="s">
        <v>53</v>
      </c>
      <c r="F114" s="163">
        <v>48</v>
      </c>
      <c r="G114" s="326">
        <v>0.08</v>
      </c>
      <c r="H114" s="163">
        <v>1</v>
      </c>
      <c r="I114" s="163">
        <v>1</v>
      </c>
      <c r="J114" s="165">
        <f>G114/H114/I114</f>
        <v>0.08</v>
      </c>
      <c r="K114" s="384">
        <v>1</v>
      </c>
      <c r="L114" s="323">
        <v>1</v>
      </c>
      <c r="M114" s="165">
        <f>J114*K114*L114</f>
        <v>0.08</v>
      </c>
      <c r="N114" s="166">
        <v>1</v>
      </c>
      <c r="O114" s="163">
        <v>1</v>
      </c>
      <c r="P114" s="165">
        <f>J114*N114*O114</f>
        <v>0.08</v>
      </c>
      <c r="Q114" s="166">
        <v>1</v>
      </c>
      <c r="R114" s="163">
        <v>1</v>
      </c>
      <c r="S114" s="326">
        <f>G114/H114*Q114*R114</f>
        <v>0.08</v>
      </c>
      <c r="T114" s="163">
        <v>24</v>
      </c>
      <c r="U114" s="163">
        <v>340</v>
      </c>
      <c r="V114" s="163">
        <f>+S114*T114*U114</f>
        <v>652.79999999999995</v>
      </c>
      <c r="W114" s="172" t="s">
        <v>192</v>
      </c>
      <c r="X114" s="361">
        <v>0</v>
      </c>
      <c r="Y114" s="361">
        <v>0</v>
      </c>
      <c r="Z114" s="361">
        <v>0</v>
      </c>
      <c r="AB114" s="442"/>
      <c r="AC114" s="298"/>
      <c r="AD114" s="298"/>
      <c r="AE114" s="298"/>
      <c r="AF114" s="298"/>
      <c r="AG114" s="298"/>
      <c r="AH114" s="298"/>
      <c r="AI114" s="298"/>
      <c r="AJ114" s="298"/>
      <c r="AK114" s="298"/>
      <c r="AL114" s="298"/>
      <c r="AM114" s="298"/>
      <c r="AN114" s="298"/>
      <c r="AO114" s="298"/>
      <c r="AP114" s="298"/>
      <c r="AQ114" s="298"/>
      <c r="AR114" s="298"/>
      <c r="AS114" s="298"/>
      <c r="AT114" s="298"/>
      <c r="AU114" s="298"/>
      <c r="AV114" s="298"/>
      <c r="AW114" s="298"/>
      <c r="AX114" s="298"/>
      <c r="AY114" s="298"/>
      <c r="AZ114" s="298"/>
      <c r="BA114" s="298"/>
      <c r="BB114" s="298"/>
      <c r="BC114" s="298"/>
      <c r="BD114" s="298"/>
      <c r="BE114" s="298"/>
      <c r="BF114" s="298"/>
      <c r="BG114" s="298"/>
      <c r="BH114" s="298"/>
      <c r="BI114" s="298"/>
      <c r="BJ114" s="298"/>
      <c r="BK114" s="298"/>
      <c r="BL114" s="298"/>
      <c r="BM114" s="298"/>
      <c r="BN114" s="298"/>
      <c r="BO114" s="298"/>
      <c r="BP114" s="298"/>
      <c r="BQ114" s="298"/>
      <c r="BR114" s="298"/>
      <c r="BS114" s="298"/>
      <c r="BT114" s="298"/>
      <c r="BU114" s="298"/>
      <c r="BV114" s="298"/>
      <c r="BW114" s="298"/>
      <c r="BX114" s="298"/>
      <c r="BY114" s="298"/>
      <c r="BZ114" s="298"/>
      <c r="CA114" s="298"/>
      <c r="CB114" s="298"/>
      <c r="CC114" s="298"/>
      <c r="CD114" s="298"/>
      <c r="CE114" s="298"/>
      <c r="CF114" s="298"/>
      <c r="CG114" s="298"/>
      <c r="CH114" s="298"/>
      <c r="CI114" s="298"/>
      <c r="CJ114" s="298"/>
      <c r="CK114" s="298"/>
      <c r="CL114" s="298"/>
      <c r="CM114" s="298"/>
      <c r="CN114" s="298"/>
      <c r="CO114" s="298"/>
      <c r="CP114" s="298"/>
      <c r="CQ114" s="298"/>
      <c r="CR114" s="298"/>
      <c r="CS114" s="298"/>
      <c r="CT114" s="298"/>
      <c r="CU114" s="298"/>
      <c r="CV114" s="298"/>
      <c r="CW114" s="298"/>
      <c r="CX114" s="298"/>
      <c r="CY114" s="298"/>
      <c r="CZ114" s="298"/>
      <c r="DA114" s="298"/>
      <c r="DB114" s="298"/>
      <c r="DC114" s="298"/>
      <c r="DD114" s="298"/>
      <c r="DE114" s="298"/>
      <c r="DF114" s="298"/>
    </row>
    <row r="115" spans="1:110" s="441" customFormat="1" ht="25.2" customHeight="1">
      <c r="A115" s="121"/>
      <c r="B115" s="293" t="s">
        <v>1349</v>
      </c>
      <c r="C115" s="673" t="s">
        <v>778</v>
      </c>
      <c r="D115" s="558" t="s">
        <v>152</v>
      </c>
      <c r="E115" s="304" t="s">
        <v>53</v>
      </c>
      <c r="F115" s="303">
        <v>48</v>
      </c>
      <c r="G115" s="529">
        <v>0.5</v>
      </c>
      <c r="H115" s="303"/>
      <c r="I115" s="303"/>
      <c r="J115" s="206"/>
      <c r="K115" s="525">
        <v>0.7</v>
      </c>
      <c r="L115" s="558"/>
      <c r="M115" s="206"/>
      <c r="N115" s="305"/>
      <c r="O115" s="303"/>
      <c r="P115" s="206"/>
      <c r="Q115" s="305"/>
      <c r="R115" s="303"/>
      <c r="S115" s="529"/>
      <c r="T115" s="303"/>
      <c r="U115" s="303"/>
      <c r="V115" s="303"/>
      <c r="W115" s="310" t="s">
        <v>192</v>
      </c>
      <c r="X115" s="552">
        <v>0</v>
      </c>
      <c r="Y115" s="552">
        <v>0</v>
      </c>
      <c r="Z115" s="552">
        <v>0</v>
      </c>
      <c r="AB115" s="442"/>
      <c r="AC115" s="298"/>
      <c r="AD115" s="298"/>
      <c r="AE115" s="298"/>
      <c r="AF115" s="298"/>
      <c r="AG115" s="298"/>
      <c r="AH115" s="298"/>
      <c r="AI115" s="298"/>
      <c r="AJ115" s="298"/>
      <c r="AK115" s="298"/>
      <c r="AL115" s="298"/>
      <c r="AM115" s="298"/>
      <c r="AN115" s="298"/>
      <c r="AO115" s="298"/>
      <c r="AP115" s="298"/>
      <c r="AQ115" s="298"/>
      <c r="AR115" s="298"/>
      <c r="AS115" s="298"/>
      <c r="AT115" s="298"/>
      <c r="AU115" s="298"/>
      <c r="AV115" s="298"/>
      <c r="AW115" s="298"/>
      <c r="AX115" s="298"/>
      <c r="AY115" s="298"/>
      <c r="AZ115" s="298"/>
      <c r="BA115" s="298"/>
      <c r="BB115" s="298"/>
      <c r="BC115" s="298"/>
      <c r="BD115" s="298"/>
      <c r="BE115" s="298"/>
      <c r="BF115" s="298"/>
      <c r="BG115" s="298"/>
      <c r="BH115" s="298"/>
      <c r="BI115" s="298"/>
      <c r="BJ115" s="298"/>
      <c r="BK115" s="298"/>
      <c r="BL115" s="298"/>
      <c r="BM115" s="298"/>
      <c r="BN115" s="298"/>
      <c r="BO115" s="298"/>
      <c r="BP115" s="298"/>
      <c r="BQ115" s="298"/>
      <c r="BR115" s="298"/>
      <c r="BS115" s="298"/>
      <c r="BT115" s="298"/>
      <c r="BU115" s="298"/>
      <c r="BV115" s="298"/>
      <c r="BW115" s="298"/>
      <c r="BX115" s="298"/>
      <c r="BY115" s="298"/>
      <c r="BZ115" s="298"/>
      <c r="CA115" s="298"/>
      <c r="CB115" s="298"/>
      <c r="CC115" s="298"/>
      <c r="CD115" s="298"/>
      <c r="CE115" s="298"/>
      <c r="CF115" s="298"/>
      <c r="CG115" s="298"/>
      <c r="CH115" s="298"/>
      <c r="CI115" s="298"/>
      <c r="CJ115" s="298"/>
      <c r="CK115" s="298"/>
      <c r="CL115" s="298"/>
      <c r="CM115" s="298"/>
      <c r="CN115" s="298"/>
      <c r="CO115" s="298"/>
      <c r="CP115" s="298"/>
      <c r="CQ115" s="298"/>
      <c r="CR115" s="298"/>
      <c r="CS115" s="298"/>
      <c r="CT115" s="298"/>
      <c r="CU115" s="298"/>
      <c r="CV115" s="298"/>
      <c r="CW115" s="298"/>
      <c r="CX115" s="298"/>
      <c r="CY115" s="298"/>
      <c r="CZ115" s="298"/>
      <c r="DA115" s="298"/>
      <c r="DB115" s="298"/>
      <c r="DC115" s="298"/>
      <c r="DD115" s="298"/>
      <c r="DE115" s="298"/>
      <c r="DF115" s="298"/>
    </row>
    <row r="116" spans="1:110" s="441" customFormat="1" ht="25.2" customHeight="1">
      <c r="A116" s="121"/>
      <c r="B116" s="293" t="s">
        <v>1349</v>
      </c>
      <c r="C116" s="673" t="s">
        <v>778</v>
      </c>
      <c r="D116" s="558" t="s">
        <v>152</v>
      </c>
      <c r="E116" s="304" t="s">
        <v>53</v>
      </c>
      <c r="F116" s="303">
        <v>48</v>
      </c>
      <c r="G116" s="529">
        <v>0.5</v>
      </c>
      <c r="H116" s="303"/>
      <c r="I116" s="303"/>
      <c r="J116" s="206"/>
      <c r="K116" s="525">
        <v>0.7</v>
      </c>
      <c r="L116" s="558"/>
      <c r="M116" s="206"/>
      <c r="N116" s="305"/>
      <c r="O116" s="303"/>
      <c r="P116" s="206"/>
      <c r="Q116" s="305"/>
      <c r="R116" s="303"/>
      <c r="S116" s="529"/>
      <c r="T116" s="303"/>
      <c r="U116" s="303"/>
      <c r="V116" s="303"/>
      <c r="W116" s="310" t="s">
        <v>192</v>
      </c>
      <c r="X116" s="552">
        <v>0</v>
      </c>
      <c r="Y116" s="552">
        <v>0</v>
      </c>
      <c r="Z116" s="552">
        <v>0</v>
      </c>
      <c r="AB116" s="442"/>
      <c r="AC116" s="298"/>
      <c r="AD116" s="298"/>
      <c r="AE116" s="298"/>
      <c r="AF116" s="298"/>
      <c r="AG116" s="298"/>
      <c r="AH116" s="298"/>
      <c r="AI116" s="298"/>
      <c r="AJ116" s="298"/>
      <c r="AK116" s="298"/>
      <c r="AL116" s="298"/>
      <c r="AM116" s="298"/>
      <c r="AN116" s="298"/>
      <c r="AO116" s="298"/>
      <c r="AP116" s="298"/>
      <c r="AQ116" s="298"/>
      <c r="AR116" s="298"/>
      <c r="AS116" s="298"/>
      <c r="AT116" s="298"/>
      <c r="AU116" s="298"/>
      <c r="AV116" s="298"/>
      <c r="AW116" s="298"/>
      <c r="AX116" s="298"/>
      <c r="AY116" s="298"/>
      <c r="AZ116" s="298"/>
      <c r="BA116" s="298"/>
      <c r="BB116" s="298"/>
      <c r="BC116" s="298"/>
      <c r="BD116" s="298"/>
      <c r="BE116" s="298"/>
      <c r="BF116" s="298"/>
      <c r="BG116" s="298"/>
      <c r="BH116" s="298"/>
      <c r="BI116" s="298"/>
      <c r="BJ116" s="298"/>
      <c r="BK116" s="298"/>
      <c r="BL116" s="298"/>
      <c r="BM116" s="298"/>
      <c r="BN116" s="298"/>
      <c r="BO116" s="298"/>
      <c r="BP116" s="298"/>
      <c r="BQ116" s="298"/>
      <c r="BR116" s="298"/>
      <c r="BS116" s="298"/>
      <c r="BT116" s="298"/>
      <c r="BU116" s="298"/>
      <c r="BV116" s="298"/>
      <c r="BW116" s="298"/>
      <c r="BX116" s="298"/>
      <c r="BY116" s="298"/>
      <c r="BZ116" s="298"/>
      <c r="CA116" s="298"/>
      <c r="CB116" s="298"/>
      <c r="CC116" s="298"/>
      <c r="CD116" s="298"/>
      <c r="CE116" s="298"/>
      <c r="CF116" s="298"/>
      <c r="CG116" s="298"/>
      <c r="CH116" s="298"/>
      <c r="CI116" s="298"/>
      <c r="CJ116" s="298"/>
      <c r="CK116" s="298"/>
      <c r="CL116" s="298"/>
      <c r="CM116" s="298"/>
      <c r="CN116" s="298"/>
      <c r="CO116" s="298"/>
      <c r="CP116" s="298"/>
      <c r="CQ116" s="298"/>
      <c r="CR116" s="298"/>
      <c r="CS116" s="298"/>
      <c r="CT116" s="298"/>
      <c r="CU116" s="298"/>
      <c r="CV116" s="298"/>
      <c r="CW116" s="298"/>
      <c r="CX116" s="298"/>
      <c r="CY116" s="298"/>
      <c r="CZ116" s="298"/>
      <c r="DA116" s="298"/>
      <c r="DB116" s="298"/>
      <c r="DC116" s="298"/>
      <c r="DD116" s="298"/>
      <c r="DE116" s="298"/>
      <c r="DF116" s="298"/>
    </row>
    <row r="117" spans="1:110" s="441" customFormat="1" ht="25.2" customHeight="1">
      <c r="A117" s="121"/>
      <c r="B117" s="158" t="s">
        <v>1407</v>
      </c>
      <c r="C117" s="674" t="s">
        <v>1372</v>
      </c>
      <c r="D117" s="247" t="s">
        <v>1289</v>
      </c>
      <c r="E117" s="326" t="s">
        <v>53</v>
      </c>
      <c r="F117" s="247">
        <v>48</v>
      </c>
      <c r="G117" s="326">
        <v>0.15</v>
      </c>
      <c r="H117" s="247">
        <v>1</v>
      </c>
      <c r="I117" s="247">
        <v>1</v>
      </c>
      <c r="J117" s="250">
        <f t="shared" ref="J117:J123" si="30">G117/H117/I117</f>
        <v>0.15</v>
      </c>
      <c r="K117" s="562">
        <v>1</v>
      </c>
      <c r="L117" s="323">
        <v>1</v>
      </c>
      <c r="M117" s="250">
        <f t="shared" ref="M117:M123" si="31">J117*K117*L117</f>
        <v>0.15</v>
      </c>
      <c r="N117" s="479">
        <v>1</v>
      </c>
      <c r="O117" s="247">
        <v>1</v>
      </c>
      <c r="P117" s="250">
        <f t="shared" ref="P117:P123" si="32">J117*N117*O117</f>
        <v>0.15</v>
      </c>
      <c r="Q117" s="479">
        <v>1</v>
      </c>
      <c r="R117" s="247">
        <v>1</v>
      </c>
      <c r="S117" s="326">
        <f t="shared" ref="S117:S123" si="33">G117/H117*Q117*R117</f>
        <v>0.15</v>
      </c>
      <c r="T117" s="247">
        <v>24</v>
      </c>
      <c r="U117" s="247">
        <v>340</v>
      </c>
      <c r="V117" s="247">
        <f t="shared" ref="V117:V123" si="34">+S117*T117*U117</f>
        <v>1223.9999999999998</v>
      </c>
      <c r="W117" s="158" t="s">
        <v>192</v>
      </c>
      <c r="X117" s="563">
        <v>0</v>
      </c>
      <c r="Y117" s="563">
        <v>0</v>
      </c>
      <c r="Z117" s="563">
        <v>0</v>
      </c>
      <c r="AB117" s="442"/>
      <c r="AC117" s="298"/>
      <c r="AD117" s="298"/>
      <c r="AE117" s="298"/>
      <c r="AF117" s="298"/>
      <c r="AG117" s="298"/>
      <c r="AH117" s="298"/>
      <c r="AI117" s="298"/>
      <c r="AJ117" s="298"/>
      <c r="AK117" s="298"/>
      <c r="AL117" s="298"/>
      <c r="AM117" s="298"/>
      <c r="AN117" s="298"/>
      <c r="AO117" s="298"/>
      <c r="AP117" s="298"/>
      <c r="AQ117" s="298"/>
      <c r="AR117" s="298"/>
      <c r="AS117" s="298"/>
      <c r="AT117" s="298"/>
      <c r="AU117" s="298"/>
      <c r="AV117" s="298"/>
      <c r="AW117" s="298"/>
      <c r="AX117" s="298"/>
      <c r="AY117" s="298"/>
      <c r="AZ117" s="298"/>
      <c r="BA117" s="298"/>
      <c r="BB117" s="298"/>
      <c r="BC117" s="298"/>
      <c r="BD117" s="298"/>
      <c r="BE117" s="298"/>
      <c r="BF117" s="298"/>
      <c r="BG117" s="298"/>
      <c r="BH117" s="298"/>
      <c r="BI117" s="298"/>
      <c r="BJ117" s="298"/>
      <c r="BK117" s="298"/>
      <c r="BL117" s="298"/>
      <c r="BM117" s="298"/>
      <c r="BN117" s="298"/>
      <c r="BO117" s="298"/>
      <c r="BP117" s="298"/>
      <c r="BQ117" s="298"/>
      <c r="BR117" s="298"/>
      <c r="BS117" s="298"/>
      <c r="BT117" s="298"/>
      <c r="BU117" s="298"/>
      <c r="BV117" s="298"/>
      <c r="BW117" s="298"/>
      <c r="BX117" s="298"/>
      <c r="BY117" s="298"/>
      <c r="BZ117" s="298"/>
      <c r="CA117" s="298"/>
      <c r="CB117" s="298"/>
      <c r="CC117" s="298"/>
      <c r="CD117" s="298"/>
      <c r="CE117" s="298"/>
      <c r="CF117" s="298"/>
      <c r="CG117" s="298"/>
      <c r="CH117" s="298"/>
      <c r="CI117" s="298"/>
      <c r="CJ117" s="298"/>
      <c r="CK117" s="298"/>
      <c r="CL117" s="298"/>
      <c r="CM117" s="298"/>
      <c r="CN117" s="298"/>
      <c r="CO117" s="298"/>
      <c r="CP117" s="298"/>
      <c r="CQ117" s="298"/>
      <c r="CR117" s="298"/>
      <c r="CS117" s="298"/>
      <c r="CT117" s="298"/>
      <c r="CU117" s="298"/>
      <c r="CV117" s="298"/>
      <c r="CW117" s="298"/>
      <c r="CX117" s="298"/>
      <c r="CY117" s="298"/>
      <c r="CZ117" s="298"/>
      <c r="DA117" s="298"/>
      <c r="DB117" s="298"/>
      <c r="DC117" s="298"/>
      <c r="DD117" s="298"/>
      <c r="DE117" s="298"/>
      <c r="DF117" s="298"/>
    </row>
    <row r="118" spans="1:110" s="441" customFormat="1" ht="25.2" customHeight="1">
      <c r="A118" s="121"/>
      <c r="B118" s="158" t="s">
        <v>1479</v>
      </c>
      <c r="C118" s="674" t="s">
        <v>1445</v>
      </c>
      <c r="D118" s="247" t="s">
        <v>1444</v>
      </c>
      <c r="E118" s="326" t="s">
        <v>53</v>
      </c>
      <c r="F118" s="247">
        <v>48</v>
      </c>
      <c r="G118" s="326">
        <v>0.05</v>
      </c>
      <c r="H118" s="247">
        <v>1</v>
      </c>
      <c r="I118" s="247">
        <v>1</v>
      </c>
      <c r="J118" s="250">
        <f t="shared" si="30"/>
        <v>0.05</v>
      </c>
      <c r="K118" s="562">
        <v>1</v>
      </c>
      <c r="L118" s="323">
        <v>1</v>
      </c>
      <c r="M118" s="250">
        <f t="shared" si="31"/>
        <v>0.05</v>
      </c>
      <c r="N118" s="479">
        <v>1</v>
      </c>
      <c r="O118" s="247">
        <v>1</v>
      </c>
      <c r="P118" s="250">
        <f t="shared" si="32"/>
        <v>0.05</v>
      </c>
      <c r="Q118" s="479">
        <v>1</v>
      </c>
      <c r="R118" s="247">
        <v>1</v>
      </c>
      <c r="S118" s="326">
        <f t="shared" si="33"/>
        <v>0.05</v>
      </c>
      <c r="T118" s="247">
        <v>24</v>
      </c>
      <c r="U118" s="247">
        <v>340</v>
      </c>
      <c r="V118" s="247">
        <f t="shared" si="34"/>
        <v>408.00000000000006</v>
      </c>
      <c r="W118" s="158" t="s">
        <v>192</v>
      </c>
      <c r="X118" s="563">
        <v>0</v>
      </c>
      <c r="Y118" s="563">
        <v>0</v>
      </c>
      <c r="Z118" s="563">
        <v>0</v>
      </c>
      <c r="AB118" s="442"/>
      <c r="AC118" s="298"/>
      <c r="AD118" s="298"/>
      <c r="AE118" s="298"/>
      <c r="AF118" s="298"/>
      <c r="AG118" s="298"/>
      <c r="AH118" s="298"/>
      <c r="AI118" s="298"/>
      <c r="AJ118" s="298"/>
      <c r="AK118" s="298"/>
      <c r="AL118" s="298"/>
      <c r="AM118" s="298"/>
      <c r="AN118" s="298"/>
      <c r="AO118" s="298"/>
      <c r="AP118" s="298"/>
      <c r="AQ118" s="298"/>
      <c r="AR118" s="298"/>
      <c r="AS118" s="298"/>
      <c r="AT118" s="298"/>
      <c r="AU118" s="298"/>
      <c r="AV118" s="298"/>
      <c r="AW118" s="298"/>
      <c r="AX118" s="298"/>
      <c r="AY118" s="298"/>
      <c r="AZ118" s="298"/>
      <c r="BA118" s="298"/>
      <c r="BB118" s="298"/>
      <c r="BC118" s="298"/>
      <c r="BD118" s="298"/>
      <c r="BE118" s="298"/>
      <c r="BF118" s="298"/>
      <c r="BG118" s="298"/>
      <c r="BH118" s="298"/>
      <c r="BI118" s="298"/>
      <c r="BJ118" s="298"/>
      <c r="BK118" s="298"/>
      <c r="BL118" s="298"/>
      <c r="BM118" s="298"/>
      <c r="BN118" s="298"/>
      <c r="BO118" s="298"/>
      <c r="BP118" s="298"/>
      <c r="BQ118" s="298"/>
      <c r="BR118" s="298"/>
      <c r="BS118" s="298"/>
      <c r="BT118" s="298"/>
      <c r="BU118" s="298"/>
      <c r="BV118" s="298"/>
      <c r="BW118" s="298"/>
      <c r="BX118" s="298"/>
      <c r="BY118" s="298"/>
      <c r="BZ118" s="298"/>
      <c r="CA118" s="298"/>
      <c r="CB118" s="298"/>
      <c r="CC118" s="298"/>
      <c r="CD118" s="298"/>
      <c r="CE118" s="298"/>
      <c r="CF118" s="298"/>
      <c r="CG118" s="298"/>
      <c r="CH118" s="298"/>
      <c r="CI118" s="298"/>
      <c r="CJ118" s="298"/>
      <c r="CK118" s="298"/>
      <c r="CL118" s="298"/>
      <c r="CM118" s="298"/>
      <c r="CN118" s="298"/>
      <c r="CO118" s="298"/>
      <c r="CP118" s="298"/>
      <c r="CQ118" s="298"/>
      <c r="CR118" s="298"/>
      <c r="CS118" s="298"/>
      <c r="CT118" s="298"/>
      <c r="CU118" s="298"/>
      <c r="CV118" s="298"/>
      <c r="CW118" s="298"/>
      <c r="CX118" s="298"/>
      <c r="CY118" s="298"/>
      <c r="CZ118" s="298"/>
      <c r="DA118" s="298"/>
      <c r="DB118" s="298"/>
      <c r="DC118" s="298"/>
      <c r="DD118" s="298"/>
      <c r="DE118" s="298"/>
      <c r="DF118" s="298"/>
    </row>
    <row r="119" spans="1:110" s="441" customFormat="1" ht="25.2" customHeight="1">
      <c r="A119" s="121"/>
      <c r="B119" s="158" t="s">
        <v>1479</v>
      </c>
      <c r="C119" s="711" t="s">
        <v>1447</v>
      </c>
      <c r="D119" s="247" t="s">
        <v>1446</v>
      </c>
      <c r="E119" s="326" t="s">
        <v>53</v>
      </c>
      <c r="F119" s="247">
        <v>48</v>
      </c>
      <c r="G119" s="326">
        <v>0.05</v>
      </c>
      <c r="H119" s="247">
        <v>1</v>
      </c>
      <c r="I119" s="247">
        <v>1</v>
      </c>
      <c r="J119" s="250">
        <f t="shared" si="30"/>
        <v>0.05</v>
      </c>
      <c r="K119" s="562">
        <v>1</v>
      </c>
      <c r="L119" s="323">
        <v>1</v>
      </c>
      <c r="M119" s="250">
        <f t="shared" si="31"/>
        <v>0.05</v>
      </c>
      <c r="N119" s="479">
        <v>1</v>
      </c>
      <c r="O119" s="247">
        <v>1</v>
      </c>
      <c r="P119" s="250">
        <f t="shared" si="32"/>
        <v>0.05</v>
      </c>
      <c r="Q119" s="479">
        <v>1</v>
      </c>
      <c r="R119" s="247">
        <v>1</v>
      </c>
      <c r="S119" s="326">
        <f t="shared" si="33"/>
        <v>0.05</v>
      </c>
      <c r="T119" s="247">
        <v>24</v>
      </c>
      <c r="U119" s="247">
        <v>340</v>
      </c>
      <c r="V119" s="247">
        <f t="shared" si="34"/>
        <v>408.00000000000006</v>
      </c>
      <c r="W119" s="158" t="s">
        <v>192</v>
      </c>
      <c r="X119" s="563">
        <v>0</v>
      </c>
      <c r="Y119" s="563">
        <v>0</v>
      </c>
      <c r="Z119" s="563">
        <v>0</v>
      </c>
      <c r="AB119" s="442"/>
      <c r="AC119" s="298"/>
      <c r="AD119" s="298"/>
      <c r="AE119" s="298"/>
      <c r="AF119" s="298"/>
      <c r="AG119" s="298"/>
      <c r="AH119" s="298"/>
      <c r="AI119" s="298"/>
      <c r="AJ119" s="298"/>
      <c r="AK119" s="298"/>
      <c r="AL119" s="298"/>
      <c r="AM119" s="298"/>
      <c r="AN119" s="298"/>
      <c r="AO119" s="298"/>
      <c r="AP119" s="298"/>
      <c r="AQ119" s="298"/>
      <c r="AR119" s="298"/>
      <c r="AS119" s="298"/>
      <c r="AT119" s="298"/>
      <c r="AU119" s="298"/>
      <c r="AV119" s="298"/>
      <c r="AW119" s="298"/>
      <c r="AX119" s="298"/>
      <c r="AY119" s="298"/>
      <c r="AZ119" s="298"/>
      <c r="BA119" s="298"/>
      <c r="BB119" s="298"/>
      <c r="BC119" s="298"/>
      <c r="BD119" s="298"/>
      <c r="BE119" s="298"/>
      <c r="BF119" s="298"/>
      <c r="BG119" s="298"/>
      <c r="BH119" s="298"/>
      <c r="BI119" s="298"/>
      <c r="BJ119" s="298"/>
      <c r="BK119" s="298"/>
      <c r="BL119" s="298"/>
      <c r="BM119" s="298"/>
      <c r="BN119" s="298"/>
      <c r="BO119" s="298"/>
      <c r="BP119" s="298"/>
      <c r="BQ119" s="298"/>
      <c r="BR119" s="298"/>
      <c r="BS119" s="298"/>
      <c r="BT119" s="298"/>
      <c r="BU119" s="298"/>
      <c r="BV119" s="298"/>
      <c r="BW119" s="298"/>
      <c r="BX119" s="298"/>
      <c r="BY119" s="298"/>
      <c r="BZ119" s="298"/>
      <c r="CA119" s="298"/>
      <c r="CB119" s="298"/>
      <c r="CC119" s="298"/>
      <c r="CD119" s="298"/>
      <c r="CE119" s="298"/>
      <c r="CF119" s="298"/>
      <c r="CG119" s="298"/>
      <c r="CH119" s="298"/>
      <c r="CI119" s="298"/>
      <c r="CJ119" s="298"/>
      <c r="CK119" s="298"/>
      <c r="CL119" s="298"/>
      <c r="CM119" s="298"/>
      <c r="CN119" s="298"/>
      <c r="CO119" s="298"/>
      <c r="CP119" s="298"/>
      <c r="CQ119" s="298"/>
      <c r="CR119" s="298"/>
      <c r="CS119" s="298"/>
      <c r="CT119" s="298"/>
      <c r="CU119" s="298"/>
      <c r="CV119" s="298"/>
      <c r="CW119" s="298"/>
      <c r="CX119" s="298"/>
      <c r="CY119" s="298"/>
      <c r="CZ119" s="298"/>
      <c r="DA119" s="298"/>
      <c r="DB119" s="298"/>
      <c r="DC119" s="298"/>
      <c r="DD119" s="298"/>
      <c r="DE119" s="298"/>
      <c r="DF119" s="298"/>
    </row>
    <row r="120" spans="1:110" s="441" customFormat="1" ht="25.2" customHeight="1">
      <c r="A120" s="121"/>
      <c r="B120" s="158" t="s">
        <v>1479</v>
      </c>
      <c r="C120" s="674" t="s">
        <v>1449</v>
      </c>
      <c r="D120" s="247" t="s">
        <v>1448</v>
      </c>
      <c r="E120" s="326" t="s">
        <v>53</v>
      </c>
      <c r="F120" s="247">
        <v>48</v>
      </c>
      <c r="G120" s="326">
        <v>0.05</v>
      </c>
      <c r="H120" s="247">
        <v>1</v>
      </c>
      <c r="I120" s="247">
        <v>1</v>
      </c>
      <c r="J120" s="250">
        <f t="shared" si="30"/>
        <v>0.05</v>
      </c>
      <c r="K120" s="562">
        <v>1</v>
      </c>
      <c r="L120" s="323">
        <v>1</v>
      </c>
      <c r="M120" s="250">
        <f t="shared" si="31"/>
        <v>0.05</v>
      </c>
      <c r="N120" s="479">
        <v>1</v>
      </c>
      <c r="O120" s="247">
        <v>1</v>
      </c>
      <c r="P120" s="250">
        <f t="shared" si="32"/>
        <v>0.05</v>
      </c>
      <c r="Q120" s="479">
        <v>1</v>
      </c>
      <c r="R120" s="247">
        <v>1</v>
      </c>
      <c r="S120" s="326">
        <f t="shared" si="33"/>
        <v>0.05</v>
      </c>
      <c r="T120" s="247">
        <v>24</v>
      </c>
      <c r="U120" s="247">
        <v>340</v>
      </c>
      <c r="V120" s="247">
        <f t="shared" si="34"/>
        <v>408.00000000000006</v>
      </c>
      <c r="W120" s="158" t="s">
        <v>192</v>
      </c>
      <c r="X120" s="563">
        <v>0</v>
      </c>
      <c r="Y120" s="563">
        <v>0</v>
      </c>
      <c r="Z120" s="563">
        <v>0</v>
      </c>
      <c r="AB120" s="442"/>
      <c r="AC120" s="298"/>
      <c r="AD120" s="298"/>
      <c r="AE120" s="298"/>
      <c r="AF120" s="298"/>
      <c r="AG120" s="298"/>
      <c r="AH120" s="298"/>
      <c r="AI120" s="298"/>
      <c r="AJ120" s="298"/>
      <c r="AK120" s="298"/>
      <c r="AL120" s="298"/>
      <c r="AM120" s="298"/>
      <c r="AN120" s="298"/>
      <c r="AO120" s="298"/>
      <c r="AP120" s="298"/>
      <c r="AQ120" s="298"/>
      <c r="AR120" s="298"/>
      <c r="AS120" s="298"/>
      <c r="AT120" s="298"/>
      <c r="AU120" s="298"/>
      <c r="AV120" s="298"/>
      <c r="AW120" s="298"/>
      <c r="AX120" s="298"/>
      <c r="AY120" s="298"/>
      <c r="AZ120" s="298"/>
      <c r="BA120" s="298"/>
      <c r="BB120" s="298"/>
      <c r="BC120" s="298"/>
      <c r="BD120" s="298"/>
      <c r="BE120" s="298"/>
      <c r="BF120" s="298"/>
      <c r="BG120" s="298"/>
      <c r="BH120" s="298"/>
      <c r="BI120" s="298"/>
      <c r="BJ120" s="298"/>
      <c r="BK120" s="298"/>
      <c r="BL120" s="298"/>
      <c r="BM120" s="298"/>
      <c r="BN120" s="298"/>
      <c r="BO120" s="298"/>
      <c r="BP120" s="298"/>
      <c r="BQ120" s="298"/>
      <c r="BR120" s="298"/>
      <c r="BS120" s="298"/>
      <c r="BT120" s="298"/>
      <c r="BU120" s="298"/>
      <c r="BV120" s="298"/>
      <c r="BW120" s="298"/>
      <c r="BX120" s="298"/>
      <c r="BY120" s="298"/>
      <c r="BZ120" s="298"/>
      <c r="CA120" s="298"/>
      <c r="CB120" s="298"/>
      <c r="CC120" s="298"/>
      <c r="CD120" s="298"/>
      <c r="CE120" s="298"/>
      <c r="CF120" s="298"/>
      <c r="CG120" s="298"/>
      <c r="CH120" s="298"/>
      <c r="CI120" s="298"/>
      <c r="CJ120" s="298"/>
      <c r="CK120" s="298"/>
      <c r="CL120" s="298"/>
      <c r="CM120" s="298"/>
      <c r="CN120" s="298"/>
      <c r="CO120" s="298"/>
      <c r="CP120" s="298"/>
      <c r="CQ120" s="298"/>
      <c r="CR120" s="298"/>
      <c r="CS120" s="298"/>
      <c r="CT120" s="298"/>
      <c r="CU120" s="298"/>
      <c r="CV120" s="298"/>
      <c r="CW120" s="298"/>
      <c r="CX120" s="298"/>
      <c r="CY120" s="298"/>
      <c r="CZ120" s="298"/>
      <c r="DA120" s="298"/>
      <c r="DB120" s="298"/>
      <c r="DC120" s="298"/>
      <c r="DD120" s="298"/>
      <c r="DE120" s="298"/>
      <c r="DF120" s="298"/>
    </row>
    <row r="121" spans="1:110" s="441" customFormat="1" ht="25.2" customHeight="1">
      <c r="A121" s="121"/>
      <c r="B121" s="158" t="s">
        <v>1479</v>
      </c>
      <c r="C121" s="674" t="s">
        <v>1450</v>
      </c>
      <c r="D121" s="247" t="s">
        <v>1451</v>
      </c>
      <c r="E121" s="326" t="s">
        <v>53</v>
      </c>
      <c r="F121" s="247">
        <v>48</v>
      </c>
      <c r="G121" s="326">
        <v>0.05</v>
      </c>
      <c r="H121" s="247">
        <v>1</v>
      </c>
      <c r="I121" s="247">
        <v>1</v>
      </c>
      <c r="J121" s="250">
        <f t="shared" si="30"/>
        <v>0.05</v>
      </c>
      <c r="K121" s="562">
        <v>1</v>
      </c>
      <c r="L121" s="323">
        <v>1</v>
      </c>
      <c r="M121" s="250">
        <f t="shared" si="31"/>
        <v>0.05</v>
      </c>
      <c r="N121" s="479">
        <v>1</v>
      </c>
      <c r="O121" s="247">
        <v>1</v>
      </c>
      <c r="P121" s="250">
        <f t="shared" si="32"/>
        <v>0.05</v>
      </c>
      <c r="Q121" s="479">
        <v>1</v>
      </c>
      <c r="R121" s="247">
        <v>1</v>
      </c>
      <c r="S121" s="326">
        <f t="shared" si="33"/>
        <v>0.05</v>
      </c>
      <c r="T121" s="247">
        <v>24</v>
      </c>
      <c r="U121" s="247">
        <v>340</v>
      </c>
      <c r="V121" s="247">
        <f t="shared" si="34"/>
        <v>408.00000000000006</v>
      </c>
      <c r="W121" s="158" t="s">
        <v>192</v>
      </c>
      <c r="X121" s="563">
        <v>0</v>
      </c>
      <c r="Y121" s="563">
        <v>0</v>
      </c>
      <c r="Z121" s="563">
        <v>0</v>
      </c>
      <c r="AB121" s="442"/>
      <c r="AC121" s="298"/>
      <c r="AD121" s="298"/>
      <c r="AE121" s="298"/>
      <c r="AF121" s="298"/>
      <c r="AG121" s="298"/>
      <c r="AH121" s="298"/>
      <c r="AI121" s="298"/>
      <c r="AJ121" s="298"/>
      <c r="AK121" s="298"/>
      <c r="AL121" s="298"/>
      <c r="AM121" s="298"/>
      <c r="AN121" s="298"/>
      <c r="AO121" s="298"/>
      <c r="AP121" s="298"/>
      <c r="AQ121" s="298"/>
      <c r="AR121" s="298"/>
      <c r="AS121" s="298"/>
      <c r="AT121" s="298"/>
      <c r="AU121" s="298"/>
      <c r="AV121" s="298"/>
      <c r="AW121" s="298"/>
      <c r="AX121" s="298"/>
      <c r="AY121" s="298"/>
      <c r="AZ121" s="298"/>
      <c r="BA121" s="298"/>
      <c r="BB121" s="298"/>
      <c r="BC121" s="298"/>
      <c r="BD121" s="298"/>
      <c r="BE121" s="298"/>
      <c r="BF121" s="298"/>
      <c r="BG121" s="298"/>
      <c r="BH121" s="298"/>
      <c r="BI121" s="298"/>
      <c r="BJ121" s="298"/>
      <c r="BK121" s="298"/>
      <c r="BL121" s="298"/>
      <c r="BM121" s="298"/>
      <c r="BN121" s="298"/>
      <c r="BO121" s="298"/>
      <c r="BP121" s="298"/>
      <c r="BQ121" s="298"/>
      <c r="BR121" s="298"/>
      <c r="BS121" s="298"/>
      <c r="BT121" s="298"/>
      <c r="BU121" s="298"/>
      <c r="BV121" s="298"/>
      <c r="BW121" s="298"/>
      <c r="BX121" s="298"/>
      <c r="BY121" s="298"/>
      <c r="BZ121" s="298"/>
      <c r="CA121" s="298"/>
      <c r="CB121" s="298"/>
      <c r="CC121" s="298"/>
      <c r="CD121" s="298"/>
      <c r="CE121" s="298"/>
      <c r="CF121" s="298"/>
      <c r="CG121" s="298"/>
      <c r="CH121" s="298"/>
      <c r="CI121" s="298"/>
      <c r="CJ121" s="298"/>
      <c r="CK121" s="298"/>
      <c r="CL121" s="298"/>
      <c r="CM121" s="298"/>
      <c r="CN121" s="298"/>
      <c r="CO121" s="298"/>
      <c r="CP121" s="298"/>
      <c r="CQ121" s="298"/>
      <c r="CR121" s="298"/>
      <c r="CS121" s="298"/>
      <c r="CT121" s="298"/>
      <c r="CU121" s="298"/>
      <c r="CV121" s="298"/>
      <c r="CW121" s="298"/>
      <c r="CX121" s="298"/>
      <c r="CY121" s="298"/>
      <c r="CZ121" s="298"/>
      <c r="DA121" s="298"/>
      <c r="DB121" s="298"/>
      <c r="DC121" s="298"/>
      <c r="DD121" s="298"/>
      <c r="DE121" s="298"/>
      <c r="DF121" s="298"/>
    </row>
    <row r="122" spans="1:110" s="441" customFormat="1" ht="25.2" customHeight="1">
      <c r="A122" s="121"/>
      <c r="B122" s="158" t="s">
        <v>1512</v>
      </c>
      <c r="C122" s="674" t="s">
        <v>1525</v>
      </c>
      <c r="D122" s="247"/>
      <c r="E122" s="326" t="s">
        <v>53</v>
      </c>
      <c r="F122" s="247">
        <v>48</v>
      </c>
      <c r="G122" s="326">
        <v>0.15</v>
      </c>
      <c r="H122" s="247">
        <v>1</v>
      </c>
      <c r="I122" s="247">
        <v>1</v>
      </c>
      <c r="J122" s="250">
        <f t="shared" si="30"/>
        <v>0.15</v>
      </c>
      <c r="K122" s="562">
        <v>1</v>
      </c>
      <c r="L122" s="323">
        <v>1</v>
      </c>
      <c r="M122" s="250">
        <f t="shared" si="31"/>
        <v>0.15</v>
      </c>
      <c r="N122" s="479">
        <v>1</v>
      </c>
      <c r="O122" s="247">
        <v>1</v>
      </c>
      <c r="P122" s="250">
        <f t="shared" si="32"/>
        <v>0.15</v>
      </c>
      <c r="Q122" s="479">
        <v>1</v>
      </c>
      <c r="R122" s="247">
        <v>1</v>
      </c>
      <c r="S122" s="326">
        <f t="shared" si="33"/>
        <v>0.15</v>
      </c>
      <c r="T122" s="247">
        <v>24</v>
      </c>
      <c r="U122" s="247">
        <v>340</v>
      </c>
      <c r="V122" s="247">
        <f t="shared" si="34"/>
        <v>1223.9999999999998</v>
      </c>
      <c r="W122" s="158" t="s">
        <v>192</v>
      </c>
      <c r="X122" s="563">
        <v>0</v>
      </c>
      <c r="Y122" s="563">
        <v>0</v>
      </c>
      <c r="Z122" s="563">
        <v>0</v>
      </c>
      <c r="AB122" s="442"/>
      <c r="AC122" s="298"/>
      <c r="AD122" s="298"/>
      <c r="AE122" s="298"/>
      <c r="AF122" s="298"/>
      <c r="AG122" s="298"/>
      <c r="AH122" s="298"/>
      <c r="AI122" s="298"/>
      <c r="AJ122" s="298"/>
      <c r="AK122" s="298"/>
      <c r="AL122" s="298"/>
      <c r="AM122" s="298"/>
      <c r="AN122" s="298"/>
      <c r="AO122" s="298"/>
      <c r="AP122" s="298"/>
      <c r="AQ122" s="298"/>
      <c r="AR122" s="298"/>
      <c r="AS122" s="298"/>
      <c r="AT122" s="298"/>
      <c r="AU122" s="298"/>
      <c r="AV122" s="298"/>
      <c r="AW122" s="298"/>
      <c r="AX122" s="298"/>
      <c r="AY122" s="298"/>
      <c r="AZ122" s="298"/>
      <c r="BA122" s="298"/>
      <c r="BB122" s="298"/>
      <c r="BC122" s="298"/>
      <c r="BD122" s="298"/>
      <c r="BE122" s="298"/>
      <c r="BF122" s="298"/>
      <c r="BG122" s="298"/>
      <c r="BH122" s="298"/>
      <c r="BI122" s="298"/>
      <c r="BJ122" s="298"/>
      <c r="BK122" s="298"/>
      <c r="BL122" s="298"/>
      <c r="BM122" s="298"/>
      <c r="BN122" s="298"/>
      <c r="BO122" s="298"/>
      <c r="BP122" s="298"/>
      <c r="BQ122" s="298"/>
      <c r="BR122" s="298"/>
      <c r="BS122" s="298"/>
      <c r="BT122" s="298"/>
      <c r="BU122" s="298"/>
      <c r="BV122" s="298"/>
      <c r="BW122" s="298"/>
      <c r="BX122" s="298"/>
      <c r="BY122" s="298"/>
      <c r="BZ122" s="298"/>
      <c r="CA122" s="298"/>
      <c r="CB122" s="298"/>
      <c r="CC122" s="298"/>
      <c r="CD122" s="298"/>
      <c r="CE122" s="298"/>
      <c r="CF122" s="298"/>
      <c r="CG122" s="298"/>
      <c r="CH122" s="298"/>
      <c r="CI122" s="298"/>
      <c r="CJ122" s="298"/>
      <c r="CK122" s="298"/>
      <c r="CL122" s="298"/>
      <c r="CM122" s="298"/>
      <c r="CN122" s="298"/>
      <c r="CO122" s="298"/>
      <c r="CP122" s="298"/>
      <c r="CQ122" s="298"/>
      <c r="CR122" s="298"/>
      <c r="CS122" s="298"/>
      <c r="CT122" s="298"/>
      <c r="CU122" s="298"/>
      <c r="CV122" s="298"/>
      <c r="CW122" s="298"/>
      <c r="CX122" s="298"/>
      <c r="CY122" s="298"/>
      <c r="CZ122" s="298"/>
      <c r="DA122" s="298"/>
      <c r="DB122" s="298"/>
      <c r="DC122" s="298"/>
      <c r="DD122" s="298"/>
      <c r="DE122" s="298"/>
      <c r="DF122" s="298"/>
    </row>
    <row r="123" spans="1:110" s="441" customFormat="1" ht="25.2" customHeight="1">
      <c r="A123" s="121"/>
      <c r="B123" s="158" t="s">
        <v>1479</v>
      </c>
      <c r="C123" s="674" t="s">
        <v>1496</v>
      </c>
      <c r="D123" s="247" t="s">
        <v>1495</v>
      </c>
      <c r="E123" s="326" t="s">
        <v>53</v>
      </c>
      <c r="F123" s="247">
        <v>48</v>
      </c>
      <c r="G123" s="326">
        <v>0.08</v>
      </c>
      <c r="H123" s="247">
        <v>1</v>
      </c>
      <c r="I123" s="247">
        <v>1</v>
      </c>
      <c r="J123" s="250">
        <f t="shared" si="30"/>
        <v>0.08</v>
      </c>
      <c r="K123" s="562">
        <v>1</v>
      </c>
      <c r="L123" s="323">
        <v>1</v>
      </c>
      <c r="M123" s="250">
        <f t="shared" si="31"/>
        <v>0.08</v>
      </c>
      <c r="N123" s="479">
        <v>1</v>
      </c>
      <c r="O123" s="247">
        <v>1</v>
      </c>
      <c r="P123" s="250">
        <f t="shared" si="32"/>
        <v>0.08</v>
      </c>
      <c r="Q123" s="479">
        <v>1</v>
      </c>
      <c r="R123" s="247">
        <v>1</v>
      </c>
      <c r="S123" s="326">
        <f t="shared" si="33"/>
        <v>0.08</v>
      </c>
      <c r="T123" s="247">
        <v>24</v>
      </c>
      <c r="U123" s="247">
        <v>340</v>
      </c>
      <c r="V123" s="247">
        <f t="shared" si="34"/>
        <v>652.79999999999995</v>
      </c>
      <c r="W123" s="158" t="s">
        <v>192</v>
      </c>
      <c r="X123" s="563">
        <v>0</v>
      </c>
      <c r="Y123" s="563">
        <v>0</v>
      </c>
      <c r="Z123" s="563">
        <v>0</v>
      </c>
      <c r="AB123" s="442"/>
      <c r="AC123" s="298"/>
      <c r="AD123" s="298"/>
      <c r="AE123" s="298"/>
      <c r="AF123" s="298"/>
      <c r="AG123" s="298"/>
      <c r="AH123" s="298"/>
      <c r="AI123" s="298"/>
      <c r="AJ123" s="298"/>
      <c r="AK123" s="298"/>
      <c r="AL123" s="298"/>
      <c r="AM123" s="298"/>
      <c r="AN123" s="298"/>
      <c r="AO123" s="298"/>
      <c r="AP123" s="298"/>
      <c r="AQ123" s="298"/>
      <c r="AR123" s="298"/>
      <c r="AS123" s="298"/>
      <c r="AT123" s="298"/>
      <c r="AU123" s="298"/>
      <c r="AV123" s="298"/>
      <c r="AW123" s="298"/>
      <c r="AX123" s="298"/>
      <c r="AY123" s="298"/>
      <c r="AZ123" s="298"/>
      <c r="BA123" s="298"/>
      <c r="BB123" s="298"/>
      <c r="BC123" s="298"/>
      <c r="BD123" s="298"/>
      <c r="BE123" s="298"/>
      <c r="BF123" s="298"/>
      <c r="BG123" s="298"/>
      <c r="BH123" s="298"/>
      <c r="BI123" s="298"/>
      <c r="BJ123" s="298"/>
      <c r="BK123" s="298"/>
      <c r="BL123" s="298"/>
      <c r="BM123" s="298"/>
      <c r="BN123" s="298"/>
      <c r="BO123" s="298"/>
      <c r="BP123" s="298"/>
      <c r="BQ123" s="298"/>
      <c r="BR123" s="298"/>
      <c r="BS123" s="298"/>
      <c r="BT123" s="298"/>
      <c r="BU123" s="298"/>
      <c r="BV123" s="298"/>
      <c r="BW123" s="298"/>
      <c r="BX123" s="298"/>
      <c r="BY123" s="298"/>
      <c r="BZ123" s="298"/>
      <c r="CA123" s="298"/>
      <c r="CB123" s="298"/>
      <c r="CC123" s="298"/>
      <c r="CD123" s="298"/>
      <c r="CE123" s="298"/>
      <c r="CF123" s="298"/>
      <c r="CG123" s="298"/>
      <c r="CH123" s="298"/>
      <c r="CI123" s="298"/>
      <c r="CJ123" s="298"/>
      <c r="CK123" s="298"/>
      <c r="CL123" s="298"/>
      <c r="CM123" s="298"/>
      <c r="CN123" s="298"/>
      <c r="CO123" s="298"/>
      <c r="CP123" s="298"/>
      <c r="CQ123" s="298"/>
      <c r="CR123" s="298"/>
      <c r="CS123" s="298"/>
      <c r="CT123" s="298"/>
      <c r="CU123" s="298"/>
      <c r="CV123" s="298"/>
      <c r="CW123" s="298"/>
      <c r="CX123" s="298"/>
      <c r="CY123" s="298"/>
      <c r="CZ123" s="298"/>
      <c r="DA123" s="298"/>
      <c r="DB123" s="298"/>
      <c r="DC123" s="298"/>
      <c r="DD123" s="298"/>
      <c r="DE123" s="298"/>
      <c r="DF123" s="298"/>
    </row>
    <row r="124" spans="1:110" ht="25.2" customHeight="1">
      <c r="B124" s="1337" t="s">
        <v>1412</v>
      </c>
      <c r="C124" s="1335"/>
      <c r="D124" s="1335"/>
      <c r="E124" s="1335"/>
      <c r="F124" s="1335"/>
      <c r="G124" s="1335"/>
      <c r="H124" s="1335"/>
      <c r="I124" s="1335"/>
      <c r="J124" s="1335"/>
      <c r="K124" s="1335"/>
      <c r="L124" s="1335"/>
      <c r="M124" s="1335"/>
      <c r="N124" s="1335"/>
      <c r="O124" s="1335"/>
      <c r="P124" s="1335"/>
      <c r="Q124" s="1335"/>
      <c r="R124" s="1335"/>
      <c r="S124" s="1335"/>
      <c r="T124" s="1335"/>
      <c r="U124" s="1335"/>
      <c r="V124" s="1335"/>
      <c r="W124" s="1335"/>
      <c r="X124" s="1335"/>
      <c r="Y124" s="1335"/>
      <c r="Z124" s="1338"/>
    </row>
    <row r="125" spans="1:110" s="481" customFormat="1" ht="25.2" customHeight="1">
      <c r="A125" s="132"/>
      <c r="B125" s="293" t="s">
        <v>1349</v>
      </c>
      <c r="C125" s="672" t="s">
        <v>737</v>
      </c>
      <c r="D125" s="558" t="s">
        <v>152</v>
      </c>
      <c r="E125" s="529" t="s">
        <v>53</v>
      </c>
      <c r="F125" s="498">
        <v>230</v>
      </c>
      <c r="G125" s="529">
        <v>0</v>
      </c>
      <c r="H125" s="498">
        <v>1</v>
      </c>
      <c r="I125" s="498">
        <v>0.85</v>
      </c>
      <c r="J125" s="509">
        <f>G125/H125/I125</f>
        <v>0</v>
      </c>
      <c r="K125" s="560">
        <v>0.7</v>
      </c>
      <c r="L125" s="558" t="s">
        <v>152</v>
      </c>
      <c r="M125" s="509" t="s">
        <v>152</v>
      </c>
      <c r="N125" s="497" t="s">
        <v>152</v>
      </c>
      <c r="O125" s="498" t="s">
        <v>152</v>
      </c>
      <c r="P125" s="509" t="s">
        <v>152</v>
      </c>
      <c r="Q125" s="497" t="s">
        <v>152</v>
      </c>
      <c r="R125" s="498" t="s">
        <v>152</v>
      </c>
      <c r="S125" s="529" t="s">
        <v>152</v>
      </c>
      <c r="T125" s="498" t="s">
        <v>152</v>
      </c>
      <c r="U125" s="498" t="s">
        <v>152</v>
      </c>
      <c r="V125" s="498" t="s">
        <v>152</v>
      </c>
      <c r="W125" s="293" t="s">
        <v>782</v>
      </c>
      <c r="X125" s="561">
        <v>0</v>
      </c>
      <c r="Y125" s="561">
        <v>0</v>
      </c>
      <c r="Z125" s="561">
        <v>0</v>
      </c>
      <c r="AB125" s="483"/>
      <c r="AC125" s="480"/>
      <c r="AD125" s="480"/>
      <c r="AE125" s="480"/>
      <c r="AF125" s="480"/>
      <c r="AG125" s="480"/>
      <c r="AH125" s="480"/>
      <c r="AI125" s="480"/>
      <c r="AJ125" s="480"/>
      <c r="AK125" s="480"/>
      <c r="AL125" s="480"/>
      <c r="AM125" s="480"/>
      <c r="AN125" s="480"/>
      <c r="AO125" s="480"/>
      <c r="AP125" s="480"/>
      <c r="AQ125" s="480"/>
      <c r="AR125" s="480"/>
      <c r="AS125" s="480"/>
      <c r="AT125" s="480"/>
      <c r="AU125" s="480"/>
      <c r="AV125" s="480"/>
      <c r="AW125" s="480"/>
      <c r="AX125" s="480"/>
      <c r="AY125" s="480"/>
      <c r="AZ125" s="480"/>
      <c r="BA125" s="480"/>
      <c r="BB125" s="480"/>
      <c r="BC125" s="480"/>
      <c r="BD125" s="480"/>
      <c r="BE125" s="480"/>
      <c r="BF125" s="480"/>
      <c r="BG125" s="480"/>
      <c r="BH125" s="480"/>
      <c r="BI125" s="480"/>
      <c r="BJ125" s="480"/>
      <c r="BK125" s="480"/>
      <c r="BL125" s="480"/>
      <c r="BM125" s="480"/>
      <c r="BN125" s="480"/>
      <c r="BO125" s="480"/>
      <c r="BP125" s="480"/>
      <c r="BQ125" s="480"/>
      <c r="BR125" s="480"/>
      <c r="BS125" s="480"/>
      <c r="BT125" s="480"/>
      <c r="BU125" s="480"/>
      <c r="BV125" s="480"/>
      <c r="BW125" s="480"/>
      <c r="BX125" s="480"/>
      <c r="BY125" s="480"/>
      <c r="BZ125" s="480"/>
      <c r="CA125" s="480"/>
      <c r="CB125" s="480"/>
      <c r="CC125" s="480"/>
      <c r="CD125" s="480"/>
      <c r="CE125" s="480"/>
      <c r="CF125" s="480"/>
      <c r="CG125" s="480"/>
      <c r="CH125" s="480"/>
      <c r="CI125" s="480"/>
      <c r="CJ125" s="480"/>
      <c r="CK125" s="480"/>
      <c r="CL125" s="480"/>
      <c r="CM125" s="480"/>
      <c r="CN125" s="480"/>
      <c r="CO125" s="480"/>
      <c r="CP125" s="480"/>
      <c r="CQ125" s="480"/>
      <c r="CR125" s="480"/>
      <c r="CS125" s="480"/>
      <c r="CT125" s="480"/>
      <c r="CU125" s="480"/>
      <c r="CV125" s="480"/>
      <c r="CW125" s="480"/>
      <c r="CX125" s="480"/>
      <c r="CY125" s="480"/>
      <c r="CZ125" s="480"/>
      <c r="DA125" s="480"/>
      <c r="DB125" s="480"/>
      <c r="DC125" s="480"/>
      <c r="DD125" s="480"/>
      <c r="DE125" s="480"/>
      <c r="DF125" s="480"/>
    </row>
    <row r="126" spans="1:110" s="481" customFormat="1" ht="25.2" customHeight="1">
      <c r="A126" s="132"/>
      <c r="B126" s="293" t="s">
        <v>1349</v>
      </c>
      <c r="C126" s="673" t="s">
        <v>738</v>
      </c>
      <c r="D126" s="558" t="s">
        <v>152</v>
      </c>
      <c r="E126" s="529" t="s">
        <v>53</v>
      </c>
      <c r="F126" s="498">
        <v>230</v>
      </c>
      <c r="G126" s="529">
        <v>0</v>
      </c>
      <c r="H126" s="498">
        <v>1</v>
      </c>
      <c r="I126" s="498">
        <v>0.85</v>
      </c>
      <c r="J126" s="509">
        <f>G126/H126/I126</f>
        <v>0</v>
      </c>
      <c r="K126" s="560">
        <v>0.7</v>
      </c>
      <c r="L126" s="558" t="s">
        <v>152</v>
      </c>
      <c r="M126" s="509" t="s">
        <v>152</v>
      </c>
      <c r="N126" s="497" t="s">
        <v>152</v>
      </c>
      <c r="O126" s="498" t="s">
        <v>152</v>
      </c>
      <c r="P126" s="509" t="s">
        <v>152</v>
      </c>
      <c r="Q126" s="497" t="s">
        <v>152</v>
      </c>
      <c r="R126" s="498" t="s">
        <v>152</v>
      </c>
      <c r="S126" s="529" t="s">
        <v>152</v>
      </c>
      <c r="T126" s="498" t="s">
        <v>152</v>
      </c>
      <c r="U126" s="498" t="s">
        <v>152</v>
      </c>
      <c r="V126" s="498" t="s">
        <v>152</v>
      </c>
      <c r="W126" s="293" t="s">
        <v>782</v>
      </c>
      <c r="X126" s="561">
        <v>0</v>
      </c>
      <c r="Y126" s="561">
        <v>0</v>
      </c>
      <c r="Z126" s="561">
        <v>0</v>
      </c>
      <c r="AB126" s="483"/>
      <c r="AC126" s="480"/>
      <c r="AD126" s="480"/>
      <c r="AE126" s="480"/>
      <c r="AF126" s="480"/>
      <c r="AG126" s="480"/>
      <c r="AH126" s="480"/>
      <c r="AI126" s="480"/>
      <c r="AJ126" s="480"/>
      <c r="AK126" s="480"/>
      <c r="AL126" s="480"/>
      <c r="AM126" s="480"/>
      <c r="AN126" s="480"/>
      <c r="AO126" s="480"/>
      <c r="AP126" s="480"/>
      <c r="AQ126" s="480"/>
      <c r="AR126" s="480"/>
      <c r="AS126" s="480"/>
      <c r="AT126" s="480"/>
      <c r="AU126" s="480"/>
      <c r="AV126" s="480"/>
      <c r="AW126" s="480"/>
      <c r="AX126" s="480"/>
      <c r="AY126" s="480"/>
      <c r="AZ126" s="480"/>
      <c r="BA126" s="480"/>
      <c r="BB126" s="480"/>
      <c r="BC126" s="480"/>
      <c r="BD126" s="480"/>
      <c r="BE126" s="480"/>
      <c r="BF126" s="480"/>
      <c r="BG126" s="480"/>
      <c r="BH126" s="480"/>
      <c r="BI126" s="480"/>
      <c r="BJ126" s="480"/>
      <c r="BK126" s="480"/>
      <c r="BL126" s="480"/>
      <c r="BM126" s="480"/>
      <c r="BN126" s="480"/>
      <c r="BO126" s="480"/>
      <c r="BP126" s="480"/>
      <c r="BQ126" s="480"/>
      <c r="BR126" s="480"/>
      <c r="BS126" s="480"/>
      <c r="BT126" s="480"/>
      <c r="BU126" s="480"/>
      <c r="BV126" s="480"/>
      <c r="BW126" s="480"/>
      <c r="BX126" s="480"/>
      <c r="BY126" s="480"/>
      <c r="BZ126" s="480"/>
      <c r="CA126" s="480"/>
      <c r="CB126" s="480"/>
      <c r="CC126" s="480"/>
      <c r="CD126" s="480"/>
      <c r="CE126" s="480"/>
      <c r="CF126" s="480"/>
      <c r="CG126" s="480"/>
      <c r="CH126" s="480"/>
      <c r="CI126" s="480"/>
      <c r="CJ126" s="480"/>
      <c r="CK126" s="480"/>
      <c r="CL126" s="480"/>
      <c r="CM126" s="480"/>
      <c r="CN126" s="480"/>
      <c r="CO126" s="480"/>
      <c r="CP126" s="480"/>
      <c r="CQ126" s="480"/>
      <c r="CR126" s="480"/>
      <c r="CS126" s="480"/>
      <c r="CT126" s="480"/>
      <c r="CU126" s="480"/>
      <c r="CV126" s="480"/>
      <c r="CW126" s="480"/>
      <c r="CX126" s="480"/>
      <c r="CY126" s="480"/>
      <c r="CZ126" s="480"/>
      <c r="DA126" s="480"/>
      <c r="DB126" s="480"/>
      <c r="DC126" s="480"/>
      <c r="DD126" s="480"/>
      <c r="DE126" s="480"/>
      <c r="DF126" s="480"/>
    </row>
    <row r="127" spans="1:110" s="481" customFormat="1" ht="25.2" customHeight="1">
      <c r="A127" s="132"/>
      <c r="B127" s="158" t="s">
        <v>1479</v>
      </c>
      <c r="C127" s="673" t="s">
        <v>1274</v>
      </c>
      <c r="D127" s="558" t="s">
        <v>666</v>
      </c>
      <c r="E127" s="529" t="s">
        <v>53</v>
      </c>
      <c r="F127" s="498">
        <v>48</v>
      </c>
      <c r="G127" s="529">
        <v>0</v>
      </c>
      <c r="H127" s="498">
        <v>1</v>
      </c>
      <c r="I127" s="498">
        <v>1</v>
      </c>
      <c r="J127" s="509">
        <f>G127/H127/I127</f>
        <v>0</v>
      </c>
      <c r="K127" s="560">
        <v>0.5</v>
      </c>
      <c r="L127" s="558">
        <v>1</v>
      </c>
      <c r="M127" s="509">
        <f>J127*K127*L127</f>
        <v>0</v>
      </c>
      <c r="N127" s="497">
        <v>0.5</v>
      </c>
      <c r="O127" s="498">
        <v>1</v>
      </c>
      <c r="P127" s="509">
        <f>J127*N127*O127</f>
        <v>0</v>
      </c>
      <c r="Q127" s="497">
        <v>0.5</v>
      </c>
      <c r="R127" s="498">
        <v>1</v>
      </c>
      <c r="S127" s="529">
        <f>G127/H127*Q127*R127</f>
        <v>0</v>
      </c>
      <c r="T127" s="498">
        <v>24</v>
      </c>
      <c r="U127" s="498">
        <v>340</v>
      </c>
      <c r="V127" s="498">
        <f>+S127*T127*U127</f>
        <v>0</v>
      </c>
      <c r="W127" s="293" t="s">
        <v>192</v>
      </c>
      <c r="X127" s="561">
        <v>0</v>
      </c>
      <c r="Y127" s="561">
        <v>0</v>
      </c>
      <c r="Z127" s="561">
        <v>0</v>
      </c>
      <c r="AB127" s="483"/>
      <c r="AC127" s="480"/>
      <c r="AD127" s="480"/>
      <c r="AE127" s="480"/>
      <c r="AF127" s="480"/>
      <c r="AG127" s="480"/>
      <c r="AH127" s="480"/>
      <c r="AI127" s="480"/>
      <c r="AJ127" s="480"/>
      <c r="AK127" s="480"/>
      <c r="AL127" s="480"/>
      <c r="AM127" s="480"/>
      <c r="AN127" s="480"/>
      <c r="AO127" s="480"/>
      <c r="AP127" s="480"/>
      <c r="AQ127" s="480"/>
      <c r="AR127" s="480"/>
      <c r="AS127" s="480"/>
      <c r="AT127" s="480"/>
      <c r="AU127" s="480"/>
      <c r="AV127" s="480"/>
      <c r="AW127" s="480"/>
      <c r="AX127" s="480"/>
      <c r="AY127" s="480"/>
      <c r="AZ127" s="480"/>
      <c r="BA127" s="480"/>
      <c r="BB127" s="480"/>
      <c r="BC127" s="480"/>
      <c r="BD127" s="480"/>
      <c r="BE127" s="480"/>
      <c r="BF127" s="480"/>
      <c r="BG127" s="480"/>
      <c r="BH127" s="480"/>
      <c r="BI127" s="480"/>
      <c r="BJ127" s="480"/>
      <c r="BK127" s="480"/>
      <c r="BL127" s="480"/>
      <c r="BM127" s="480"/>
      <c r="BN127" s="480"/>
      <c r="BO127" s="480"/>
      <c r="BP127" s="480"/>
      <c r="BQ127" s="480"/>
      <c r="BR127" s="480"/>
      <c r="BS127" s="480"/>
      <c r="BT127" s="480"/>
      <c r="BU127" s="480"/>
      <c r="BV127" s="480"/>
      <c r="BW127" s="480"/>
      <c r="BX127" s="480"/>
      <c r="BY127" s="480"/>
      <c r="BZ127" s="480"/>
      <c r="CA127" s="480"/>
      <c r="CB127" s="480"/>
      <c r="CC127" s="480"/>
      <c r="CD127" s="480"/>
      <c r="CE127" s="480"/>
      <c r="CF127" s="480"/>
      <c r="CG127" s="480"/>
      <c r="CH127" s="480"/>
      <c r="CI127" s="480"/>
      <c r="CJ127" s="480"/>
      <c r="CK127" s="480"/>
      <c r="CL127" s="480"/>
      <c r="CM127" s="480"/>
      <c r="CN127" s="480"/>
      <c r="CO127" s="480"/>
      <c r="CP127" s="480"/>
      <c r="CQ127" s="480"/>
      <c r="CR127" s="480"/>
      <c r="CS127" s="480"/>
      <c r="CT127" s="480"/>
      <c r="CU127" s="480"/>
      <c r="CV127" s="480"/>
      <c r="CW127" s="480"/>
      <c r="CX127" s="480"/>
      <c r="CY127" s="480"/>
      <c r="CZ127" s="480"/>
      <c r="DA127" s="480"/>
      <c r="DB127" s="480"/>
      <c r="DC127" s="480"/>
      <c r="DD127" s="480"/>
      <c r="DE127" s="480"/>
      <c r="DF127" s="480"/>
    </row>
    <row r="128" spans="1:110" s="481" customFormat="1" ht="25.2" customHeight="1">
      <c r="A128" s="132"/>
      <c r="B128" s="293" t="s">
        <v>1349</v>
      </c>
      <c r="C128" s="639" t="s">
        <v>768</v>
      </c>
      <c r="D128" s="498" t="s">
        <v>667</v>
      </c>
      <c r="E128" s="529" t="s">
        <v>53</v>
      </c>
      <c r="F128" s="498">
        <v>48</v>
      </c>
      <c r="G128" s="529">
        <v>1</v>
      </c>
      <c r="H128" s="498" t="s">
        <v>152</v>
      </c>
      <c r="I128" s="498" t="s">
        <v>152</v>
      </c>
      <c r="J128" s="509" t="s">
        <v>152</v>
      </c>
      <c r="K128" s="560">
        <v>0.7</v>
      </c>
      <c r="L128" s="558" t="s">
        <v>152</v>
      </c>
      <c r="M128" s="509" t="s">
        <v>152</v>
      </c>
      <c r="N128" s="497" t="s">
        <v>152</v>
      </c>
      <c r="O128" s="498" t="s">
        <v>152</v>
      </c>
      <c r="P128" s="509" t="s">
        <v>152</v>
      </c>
      <c r="Q128" s="497" t="s">
        <v>152</v>
      </c>
      <c r="R128" s="498" t="s">
        <v>152</v>
      </c>
      <c r="S128" s="529" t="s">
        <v>152</v>
      </c>
      <c r="T128" s="498" t="s">
        <v>152</v>
      </c>
      <c r="U128" s="498" t="s">
        <v>152</v>
      </c>
      <c r="V128" s="498" t="s">
        <v>152</v>
      </c>
      <c r="W128" s="293" t="s">
        <v>192</v>
      </c>
      <c r="X128" s="563">
        <v>0</v>
      </c>
      <c r="Y128" s="563">
        <v>0</v>
      </c>
      <c r="Z128" s="563">
        <v>0</v>
      </c>
      <c r="AB128" s="483"/>
      <c r="AC128" s="480"/>
      <c r="AD128" s="480"/>
      <c r="AE128" s="480"/>
      <c r="AF128" s="480"/>
      <c r="AG128" s="480"/>
      <c r="AH128" s="480"/>
      <c r="AI128" s="480"/>
      <c r="AJ128" s="480"/>
      <c r="AK128" s="480"/>
      <c r="AL128" s="480"/>
      <c r="AM128" s="480"/>
      <c r="AN128" s="480"/>
      <c r="AO128" s="480"/>
      <c r="AP128" s="480"/>
      <c r="AQ128" s="480"/>
      <c r="AR128" s="480"/>
      <c r="AS128" s="480"/>
      <c r="AT128" s="480"/>
      <c r="AU128" s="480"/>
      <c r="AV128" s="480"/>
      <c r="AW128" s="480"/>
      <c r="AX128" s="480"/>
      <c r="AY128" s="480"/>
      <c r="AZ128" s="480"/>
      <c r="BA128" s="480"/>
      <c r="BB128" s="480"/>
      <c r="BC128" s="480"/>
      <c r="BD128" s="480"/>
      <c r="BE128" s="480"/>
      <c r="BF128" s="480"/>
      <c r="BG128" s="480"/>
      <c r="BH128" s="480"/>
      <c r="BI128" s="480"/>
      <c r="BJ128" s="480"/>
      <c r="BK128" s="480"/>
      <c r="BL128" s="480"/>
      <c r="BM128" s="480"/>
      <c r="BN128" s="480"/>
      <c r="BO128" s="480"/>
      <c r="BP128" s="480"/>
      <c r="BQ128" s="480"/>
      <c r="BR128" s="480"/>
      <c r="BS128" s="480"/>
      <c r="BT128" s="480"/>
      <c r="BU128" s="480"/>
      <c r="BV128" s="480"/>
      <c r="BW128" s="480"/>
      <c r="BX128" s="480"/>
      <c r="BY128" s="480"/>
      <c r="BZ128" s="480"/>
      <c r="CA128" s="480"/>
      <c r="CB128" s="480"/>
      <c r="CC128" s="480"/>
      <c r="CD128" s="480"/>
      <c r="CE128" s="480"/>
      <c r="CF128" s="480"/>
      <c r="CG128" s="480"/>
      <c r="CH128" s="480"/>
      <c r="CI128" s="480"/>
      <c r="CJ128" s="480"/>
      <c r="CK128" s="480"/>
      <c r="CL128" s="480"/>
      <c r="CM128" s="480"/>
      <c r="CN128" s="480"/>
      <c r="CO128" s="480"/>
      <c r="CP128" s="480"/>
      <c r="CQ128" s="480"/>
      <c r="CR128" s="480"/>
      <c r="CS128" s="480"/>
      <c r="CT128" s="480"/>
      <c r="CU128" s="480"/>
      <c r="CV128" s="480"/>
      <c r="CW128" s="480"/>
      <c r="CX128" s="480"/>
      <c r="CY128" s="480"/>
      <c r="CZ128" s="480"/>
      <c r="DA128" s="480"/>
      <c r="DB128" s="480"/>
      <c r="DC128" s="480"/>
      <c r="DD128" s="480"/>
      <c r="DE128" s="480"/>
      <c r="DF128" s="480"/>
    </row>
    <row r="129" spans="1:110" s="481" customFormat="1" ht="25.2" customHeight="1">
      <c r="A129" s="132"/>
      <c r="B129" s="158" t="s">
        <v>1349</v>
      </c>
      <c r="C129" s="640" t="s">
        <v>1010</v>
      </c>
      <c r="D129" s="247" t="s">
        <v>657</v>
      </c>
      <c r="E129" s="326" t="s">
        <v>53</v>
      </c>
      <c r="F129" s="247">
        <v>48</v>
      </c>
      <c r="G129" s="326">
        <v>0.5</v>
      </c>
      <c r="H129" s="247">
        <v>1</v>
      </c>
      <c r="I129" s="247">
        <v>1</v>
      </c>
      <c r="J129" s="250">
        <f t="shared" ref="J129:J138" si="35">G129/H129/I129</f>
        <v>0.5</v>
      </c>
      <c r="K129" s="562">
        <v>0.5</v>
      </c>
      <c r="L129" s="323">
        <v>1</v>
      </c>
      <c r="M129" s="250">
        <f t="shared" ref="M129:M138" si="36">J129*K129*L129</f>
        <v>0.25</v>
      </c>
      <c r="N129" s="479">
        <v>0.5</v>
      </c>
      <c r="O129" s="247">
        <v>1</v>
      </c>
      <c r="P129" s="250">
        <f t="shared" ref="P129:P138" si="37">J129*N129*O129</f>
        <v>0.25</v>
      </c>
      <c r="Q129" s="479">
        <v>0.5</v>
      </c>
      <c r="R129" s="247">
        <v>1</v>
      </c>
      <c r="S129" s="326">
        <f t="shared" ref="S129:S138" si="38">G129/H129*Q129*R129</f>
        <v>0.25</v>
      </c>
      <c r="T129" s="247">
        <v>24</v>
      </c>
      <c r="U129" s="247">
        <v>340</v>
      </c>
      <c r="V129" s="247">
        <f t="shared" ref="V129:V138" si="39">+S129*T129*U129</f>
        <v>2040</v>
      </c>
      <c r="W129" s="158" t="s">
        <v>192</v>
      </c>
      <c r="X129" s="563">
        <v>0</v>
      </c>
      <c r="Y129" s="563">
        <v>0</v>
      </c>
      <c r="Z129" s="563">
        <v>0</v>
      </c>
      <c r="AB129" s="483"/>
      <c r="AC129" s="480"/>
      <c r="AD129" s="480"/>
      <c r="AE129" s="480"/>
      <c r="AF129" s="480"/>
      <c r="AG129" s="480"/>
      <c r="AH129" s="480"/>
      <c r="AI129" s="480"/>
      <c r="AJ129" s="480"/>
      <c r="AK129" s="480"/>
      <c r="AL129" s="480"/>
      <c r="AM129" s="480"/>
      <c r="AN129" s="480"/>
      <c r="AO129" s="480"/>
      <c r="AP129" s="480"/>
      <c r="AQ129" s="480"/>
      <c r="AR129" s="480"/>
      <c r="AS129" s="480"/>
      <c r="AT129" s="480"/>
      <c r="AU129" s="480"/>
      <c r="AV129" s="480"/>
      <c r="AW129" s="480"/>
      <c r="AX129" s="480"/>
      <c r="AY129" s="480"/>
      <c r="AZ129" s="480"/>
      <c r="BA129" s="480"/>
      <c r="BB129" s="480"/>
      <c r="BC129" s="480"/>
      <c r="BD129" s="480"/>
      <c r="BE129" s="480"/>
      <c r="BF129" s="480"/>
      <c r="BG129" s="480"/>
      <c r="BH129" s="480"/>
      <c r="BI129" s="480"/>
      <c r="BJ129" s="480"/>
      <c r="BK129" s="480"/>
      <c r="BL129" s="480"/>
      <c r="BM129" s="480"/>
      <c r="BN129" s="480"/>
      <c r="BO129" s="480"/>
      <c r="BP129" s="480"/>
      <c r="BQ129" s="480"/>
      <c r="BR129" s="480"/>
      <c r="BS129" s="480"/>
      <c r="BT129" s="480"/>
      <c r="BU129" s="480"/>
      <c r="BV129" s="480"/>
      <c r="BW129" s="480"/>
      <c r="BX129" s="480"/>
      <c r="BY129" s="480"/>
      <c r="BZ129" s="480"/>
      <c r="CA129" s="480"/>
      <c r="CB129" s="480"/>
      <c r="CC129" s="480"/>
      <c r="CD129" s="480"/>
      <c r="CE129" s="480"/>
      <c r="CF129" s="480"/>
      <c r="CG129" s="480"/>
      <c r="CH129" s="480"/>
      <c r="CI129" s="480"/>
      <c r="CJ129" s="480"/>
      <c r="CK129" s="480"/>
      <c r="CL129" s="480"/>
      <c r="CM129" s="480"/>
      <c r="CN129" s="480"/>
      <c r="CO129" s="480"/>
      <c r="CP129" s="480"/>
      <c r="CQ129" s="480"/>
      <c r="CR129" s="480"/>
      <c r="CS129" s="480"/>
      <c r="CT129" s="480"/>
      <c r="CU129" s="480"/>
      <c r="CV129" s="480"/>
      <c r="CW129" s="480"/>
      <c r="CX129" s="480"/>
      <c r="CY129" s="480"/>
      <c r="CZ129" s="480"/>
      <c r="DA129" s="480"/>
      <c r="DB129" s="480"/>
      <c r="DC129" s="480"/>
      <c r="DD129" s="480"/>
      <c r="DE129" s="480"/>
      <c r="DF129" s="480"/>
    </row>
    <row r="130" spans="1:110" s="481" customFormat="1" ht="25.2" customHeight="1">
      <c r="A130" s="132"/>
      <c r="B130" s="158" t="s">
        <v>1349</v>
      </c>
      <c r="C130" s="640" t="s">
        <v>1011</v>
      </c>
      <c r="D130" s="247" t="s">
        <v>657</v>
      </c>
      <c r="E130" s="326" t="s">
        <v>53</v>
      </c>
      <c r="F130" s="247">
        <v>48</v>
      </c>
      <c r="G130" s="326">
        <v>0.5</v>
      </c>
      <c r="H130" s="247">
        <v>1</v>
      </c>
      <c r="I130" s="247">
        <v>1</v>
      </c>
      <c r="J130" s="250">
        <f t="shared" si="35"/>
        <v>0.5</v>
      </c>
      <c r="K130" s="562">
        <v>0.5</v>
      </c>
      <c r="L130" s="323">
        <v>1</v>
      </c>
      <c r="M130" s="250">
        <f t="shared" si="36"/>
        <v>0.25</v>
      </c>
      <c r="N130" s="479">
        <v>0.5</v>
      </c>
      <c r="O130" s="247">
        <v>1</v>
      </c>
      <c r="P130" s="250">
        <f t="shared" si="37"/>
        <v>0.25</v>
      </c>
      <c r="Q130" s="479">
        <v>0.5</v>
      </c>
      <c r="R130" s="247">
        <v>1</v>
      </c>
      <c r="S130" s="326">
        <f t="shared" si="38"/>
        <v>0.25</v>
      </c>
      <c r="T130" s="247">
        <v>24</v>
      </c>
      <c r="U130" s="247">
        <v>340</v>
      </c>
      <c r="V130" s="247">
        <f t="shared" si="39"/>
        <v>2040</v>
      </c>
      <c r="W130" s="158" t="s">
        <v>192</v>
      </c>
      <c r="X130" s="563">
        <v>0</v>
      </c>
      <c r="Y130" s="563">
        <v>0</v>
      </c>
      <c r="Z130" s="563">
        <v>0</v>
      </c>
      <c r="AB130" s="483"/>
      <c r="AC130" s="480"/>
      <c r="AD130" s="480"/>
      <c r="AE130" s="480"/>
      <c r="AF130" s="480"/>
      <c r="AG130" s="480"/>
      <c r="AH130" s="480"/>
      <c r="AI130" s="480"/>
      <c r="AJ130" s="480"/>
      <c r="AK130" s="480"/>
      <c r="AL130" s="480"/>
      <c r="AM130" s="480"/>
      <c r="AN130" s="480"/>
      <c r="AO130" s="480"/>
      <c r="AP130" s="480"/>
      <c r="AQ130" s="480"/>
      <c r="AR130" s="480"/>
      <c r="AS130" s="480"/>
      <c r="AT130" s="480"/>
      <c r="AU130" s="480"/>
      <c r="AV130" s="480"/>
      <c r="AW130" s="480"/>
      <c r="AX130" s="480"/>
      <c r="AY130" s="480"/>
      <c r="AZ130" s="480"/>
      <c r="BA130" s="480"/>
      <c r="BB130" s="480"/>
      <c r="BC130" s="480"/>
      <c r="BD130" s="480"/>
      <c r="BE130" s="480"/>
      <c r="BF130" s="480"/>
      <c r="BG130" s="480"/>
      <c r="BH130" s="480"/>
      <c r="BI130" s="480"/>
      <c r="BJ130" s="480"/>
      <c r="BK130" s="480"/>
      <c r="BL130" s="480"/>
      <c r="BM130" s="480"/>
      <c r="BN130" s="480"/>
      <c r="BO130" s="480"/>
      <c r="BP130" s="480"/>
      <c r="BQ130" s="480"/>
      <c r="BR130" s="480"/>
      <c r="BS130" s="480"/>
      <c r="BT130" s="480"/>
      <c r="BU130" s="480"/>
      <c r="BV130" s="480"/>
      <c r="BW130" s="480"/>
      <c r="BX130" s="480"/>
      <c r="BY130" s="480"/>
      <c r="BZ130" s="480"/>
      <c r="CA130" s="480"/>
      <c r="CB130" s="480"/>
      <c r="CC130" s="480"/>
      <c r="CD130" s="480"/>
      <c r="CE130" s="480"/>
      <c r="CF130" s="480"/>
      <c r="CG130" s="480"/>
      <c r="CH130" s="480"/>
      <c r="CI130" s="480"/>
      <c r="CJ130" s="480"/>
      <c r="CK130" s="480"/>
      <c r="CL130" s="480"/>
      <c r="CM130" s="480"/>
      <c r="CN130" s="480"/>
      <c r="CO130" s="480"/>
      <c r="CP130" s="480"/>
      <c r="CQ130" s="480"/>
      <c r="CR130" s="480"/>
      <c r="CS130" s="480"/>
      <c r="CT130" s="480"/>
      <c r="CU130" s="480"/>
      <c r="CV130" s="480"/>
      <c r="CW130" s="480"/>
      <c r="CX130" s="480"/>
      <c r="CY130" s="480"/>
      <c r="CZ130" s="480"/>
      <c r="DA130" s="480"/>
      <c r="DB130" s="480"/>
      <c r="DC130" s="480"/>
      <c r="DD130" s="480"/>
      <c r="DE130" s="480"/>
      <c r="DF130" s="480"/>
    </row>
    <row r="131" spans="1:110" s="481" customFormat="1" ht="25.2" customHeight="1">
      <c r="A131" s="132"/>
      <c r="B131" s="158" t="s">
        <v>1349</v>
      </c>
      <c r="C131" s="640" t="s">
        <v>1002</v>
      </c>
      <c r="D131" s="247" t="s">
        <v>682</v>
      </c>
      <c r="E131" s="326" t="s">
        <v>53</v>
      </c>
      <c r="F131" s="247">
        <v>48</v>
      </c>
      <c r="G131" s="326">
        <v>0.7</v>
      </c>
      <c r="H131" s="247">
        <v>1</v>
      </c>
      <c r="I131" s="247">
        <v>1</v>
      </c>
      <c r="J131" s="250">
        <f t="shared" si="35"/>
        <v>0.7</v>
      </c>
      <c r="K131" s="562">
        <v>0.5</v>
      </c>
      <c r="L131" s="323">
        <v>1</v>
      </c>
      <c r="M131" s="250">
        <f t="shared" si="36"/>
        <v>0.35</v>
      </c>
      <c r="N131" s="479">
        <v>0.5</v>
      </c>
      <c r="O131" s="247">
        <v>1</v>
      </c>
      <c r="P131" s="250">
        <f t="shared" si="37"/>
        <v>0.35</v>
      </c>
      <c r="Q131" s="479">
        <v>0.5</v>
      </c>
      <c r="R131" s="247">
        <v>1</v>
      </c>
      <c r="S131" s="326">
        <f t="shared" si="38"/>
        <v>0.35</v>
      </c>
      <c r="T131" s="247">
        <v>24</v>
      </c>
      <c r="U131" s="247">
        <v>340</v>
      </c>
      <c r="V131" s="247">
        <f t="shared" si="39"/>
        <v>2855.9999999999995</v>
      </c>
      <c r="W131" s="158" t="s">
        <v>192</v>
      </c>
      <c r="X131" s="563">
        <v>0</v>
      </c>
      <c r="Y131" s="563">
        <v>0</v>
      </c>
      <c r="Z131" s="563">
        <v>0</v>
      </c>
      <c r="AB131" s="483"/>
      <c r="AC131" s="480"/>
      <c r="AD131" s="480"/>
      <c r="AE131" s="480"/>
      <c r="AF131" s="480"/>
      <c r="AG131" s="480"/>
      <c r="AH131" s="480"/>
      <c r="AI131" s="480"/>
      <c r="AJ131" s="480"/>
      <c r="AK131" s="480"/>
      <c r="AL131" s="480"/>
      <c r="AM131" s="480"/>
      <c r="AN131" s="480"/>
      <c r="AO131" s="480"/>
      <c r="AP131" s="480"/>
      <c r="AQ131" s="480"/>
      <c r="AR131" s="480"/>
      <c r="AS131" s="480"/>
      <c r="AT131" s="480"/>
      <c r="AU131" s="480"/>
      <c r="AV131" s="480"/>
      <c r="AW131" s="480"/>
      <c r="AX131" s="480"/>
      <c r="AY131" s="480"/>
      <c r="AZ131" s="480"/>
      <c r="BA131" s="480"/>
      <c r="BB131" s="480"/>
      <c r="BC131" s="480"/>
      <c r="BD131" s="480"/>
      <c r="BE131" s="480"/>
      <c r="BF131" s="480"/>
      <c r="BG131" s="480"/>
      <c r="BH131" s="480"/>
      <c r="BI131" s="480"/>
      <c r="BJ131" s="480"/>
      <c r="BK131" s="480"/>
      <c r="BL131" s="480"/>
      <c r="BM131" s="480"/>
      <c r="BN131" s="480"/>
      <c r="BO131" s="480"/>
      <c r="BP131" s="480"/>
      <c r="BQ131" s="480"/>
      <c r="BR131" s="480"/>
      <c r="BS131" s="480"/>
      <c r="BT131" s="480"/>
      <c r="BU131" s="480"/>
      <c r="BV131" s="480"/>
      <c r="BW131" s="480"/>
      <c r="BX131" s="480"/>
      <c r="BY131" s="480"/>
      <c r="BZ131" s="480"/>
      <c r="CA131" s="480"/>
      <c r="CB131" s="480"/>
      <c r="CC131" s="480"/>
      <c r="CD131" s="480"/>
      <c r="CE131" s="480"/>
      <c r="CF131" s="480"/>
      <c r="CG131" s="480"/>
      <c r="CH131" s="480"/>
      <c r="CI131" s="480"/>
      <c r="CJ131" s="480"/>
      <c r="CK131" s="480"/>
      <c r="CL131" s="480"/>
      <c r="CM131" s="480"/>
      <c r="CN131" s="480"/>
      <c r="CO131" s="480"/>
      <c r="CP131" s="480"/>
      <c r="CQ131" s="480"/>
      <c r="CR131" s="480"/>
      <c r="CS131" s="480"/>
      <c r="CT131" s="480"/>
      <c r="CU131" s="480"/>
      <c r="CV131" s="480"/>
      <c r="CW131" s="480"/>
      <c r="CX131" s="480"/>
      <c r="CY131" s="480"/>
      <c r="CZ131" s="480"/>
      <c r="DA131" s="480"/>
      <c r="DB131" s="480"/>
      <c r="DC131" s="480"/>
      <c r="DD131" s="480"/>
      <c r="DE131" s="480"/>
      <c r="DF131" s="480"/>
    </row>
    <row r="132" spans="1:110" s="481" customFormat="1" ht="25.2" customHeight="1">
      <c r="A132" s="132"/>
      <c r="B132" s="158" t="s">
        <v>1349</v>
      </c>
      <c r="C132" s="640" t="s">
        <v>1003</v>
      </c>
      <c r="D132" s="247" t="s">
        <v>682</v>
      </c>
      <c r="E132" s="326" t="s">
        <v>53</v>
      </c>
      <c r="F132" s="247">
        <v>48</v>
      </c>
      <c r="G132" s="326">
        <v>0.7</v>
      </c>
      <c r="H132" s="247">
        <v>1</v>
      </c>
      <c r="I132" s="247">
        <v>1</v>
      </c>
      <c r="J132" s="250">
        <f t="shared" si="35"/>
        <v>0.7</v>
      </c>
      <c r="K132" s="562">
        <v>0.5</v>
      </c>
      <c r="L132" s="323">
        <v>1</v>
      </c>
      <c r="M132" s="250">
        <f t="shared" si="36"/>
        <v>0.35</v>
      </c>
      <c r="N132" s="479">
        <v>0.5</v>
      </c>
      <c r="O132" s="247">
        <v>1</v>
      </c>
      <c r="P132" s="250">
        <f t="shared" si="37"/>
        <v>0.35</v>
      </c>
      <c r="Q132" s="479">
        <v>0.5</v>
      </c>
      <c r="R132" s="247">
        <v>1</v>
      </c>
      <c r="S132" s="326">
        <f t="shared" si="38"/>
        <v>0.35</v>
      </c>
      <c r="T132" s="247">
        <v>24</v>
      </c>
      <c r="U132" s="247">
        <v>340</v>
      </c>
      <c r="V132" s="247">
        <f t="shared" si="39"/>
        <v>2855.9999999999995</v>
      </c>
      <c r="W132" s="158" t="s">
        <v>192</v>
      </c>
      <c r="X132" s="563">
        <v>0</v>
      </c>
      <c r="Y132" s="563">
        <v>0</v>
      </c>
      <c r="Z132" s="563">
        <v>0</v>
      </c>
      <c r="AB132" s="483"/>
      <c r="AC132" s="480"/>
      <c r="AD132" s="480"/>
      <c r="AE132" s="480"/>
      <c r="AF132" s="480"/>
      <c r="AG132" s="480"/>
      <c r="AH132" s="480"/>
      <c r="AI132" s="480"/>
      <c r="AJ132" s="480"/>
      <c r="AK132" s="480"/>
      <c r="AL132" s="480"/>
      <c r="AM132" s="480"/>
      <c r="AN132" s="480"/>
      <c r="AO132" s="480"/>
      <c r="AP132" s="480"/>
      <c r="AQ132" s="480"/>
      <c r="AR132" s="480"/>
      <c r="AS132" s="480"/>
      <c r="AT132" s="480"/>
      <c r="AU132" s="480"/>
      <c r="AV132" s="480"/>
      <c r="AW132" s="480"/>
      <c r="AX132" s="480"/>
      <c r="AY132" s="480"/>
      <c r="AZ132" s="480"/>
      <c r="BA132" s="480"/>
      <c r="BB132" s="480"/>
      <c r="BC132" s="480"/>
      <c r="BD132" s="480"/>
      <c r="BE132" s="480"/>
      <c r="BF132" s="480"/>
      <c r="BG132" s="480"/>
      <c r="BH132" s="480"/>
      <c r="BI132" s="480"/>
      <c r="BJ132" s="480"/>
      <c r="BK132" s="480"/>
      <c r="BL132" s="480"/>
      <c r="BM132" s="480"/>
      <c r="BN132" s="480"/>
      <c r="BO132" s="480"/>
      <c r="BP132" s="480"/>
      <c r="BQ132" s="480"/>
      <c r="BR132" s="480"/>
      <c r="BS132" s="480"/>
      <c r="BT132" s="480"/>
      <c r="BU132" s="480"/>
      <c r="BV132" s="480"/>
      <c r="BW132" s="480"/>
      <c r="BX132" s="480"/>
      <c r="BY132" s="480"/>
      <c r="BZ132" s="480"/>
      <c r="CA132" s="480"/>
      <c r="CB132" s="480"/>
      <c r="CC132" s="480"/>
      <c r="CD132" s="480"/>
      <c r="CE132" s="480"/>
      <c r="CF132" s="480"/>
      <c r="CG132" s="480"/>
      <c r="CH132" s="480"/>
      <c r="CI132" s="480"/>
      <c r="CJ132" s="480"/>
      <c r="CK132" s="480"/>
      <c r="CL132" s="480"/>
      <c r="CM132" s="480"/>
      <c r="CN132" s="480"/>
      <c r="CO132" s="480"/>
      <c r="CP132" s="480"/>
      <c r="CQ132" s="480"/>
      <c r="CR132" s="480"/>
      <c r="CS132" s="480"/>
      <c r="CT132" s="480"/>
      <c r="CU132" s="480"/>
      <c r="CV132" s="480"/>
      <c r="CW132" s="480"/>
      <c r="CX132" s="480"/>
      <c r="CY132" s="480"/>
      <c r="CZ132" s="480"/>
      <c r="DA132" s="480"/>
      <c r="DB132" s="480"/>
      <c r="DC132" s="480"/>
      <c r="DD132" s="480"/>
      <c r="DE132" s="480"/>
      <c r="DF132" s="480"/>
    </row>
    <row r="133" spans="1:110" s="481" customFormat="1" ht="25.2" customHeight="1">
      <c r="A133" s="132"/>
      <c r="B133" s="158" t="s">
        <v>1349</v>
      </c>
      <c r="C133" s="640" t="s">
        <v>1006</v>
      </c>
      <c r="D133" s="247" t="s">
        <v>684</v>
      </c>
      <c r="E133" s="326" t="s">
        <v>53</v>
      </c>
      <c r="F133" s="247">
        <v>48</v>
      </c>
      <c r="G133" s="326">
        <v>0.7</v>
      </c>
      <c r="H133" s="247">
        <v>1</v>
      </c>
      <c r="I133" s="247">
        <v>1</v>
      </c>
      <c r="J133" s="250">
        <f t="shared" si="35"/>
        <v>0.7</v>
      </c>
      <c r="K133" s="562">
        <v>0.5</v>
      </c>
      <c r="L133" s="323">
        <v>1</v>
      </c>
      <c r="M133" s="250">
        <f t="shared" si="36"/>
        <v>0.35</v>
      </c>
      <c r="N133" s="479">
        <v>0.5</v>
      </c>
      <c r="O133" s="247">
        <v>1</v>
      </c>
      <c r="P133" s="250">
        <f t="shared" si="37"/>
        <v>0.35</v>
      </c>
      <c r="Q133" s="479">
        <v>0.5</v>
      </c>
      <c r="R133" s="247">
        <v>1</v>
      </c>
      <c r="S133" s="326">
        <f t="shared" si="38"/>
        <v>0.35</v>
      </c>
      <c r="T133" s="247">
        <v>24</v>
      </c>
      <c r="U133" s="247">
        <v>340</v>
      </c>
      <c r="V133" s="247">
        <f t="shared" si="39"/>
        <v>2855.9999999999995</v>
      </c>
      <c r="W133" s="158" t="s">
        <v>192</v>
      </c>
      <c r="X133" s="563">
        <v>0</v>
      </c>
      <c r="Y133" s="563">
        <v>0</v>
      </c>
      <c r="Z133" s="563">
        <v>0</v>
      </c>
      <c r="AB133" s="483"/>
      <c r="AC133" s="480"/>
      <c r="AD133" s="480"/>
      <c r="AE133" s="480"/>
      <c r="AF133" s="480"/>
      <c r="AG133" s="480"/>
      <c r="AH133" s="480"/>
      <c r="AI133" s="480"/>
      <c r="AJ133" s="480"/>
      <c r="AK133" s="480"/>
      <c r="AL133" s="480"/>
      <c r="AM133" s="480"/>
      <c r="AN133" s="480"/>
      <c r="AO133" s="480"/>
      <c r="AP133" s="480"/>
      <c r="AQ133" s="480"/>
      <c r="AR133" s="480"/>
      <c r="AS133" s="480"/>
      <c r="AT133" s="480"/>
      <c r="AU133" s="480"/>
      <c r="AV133" s="480"/>
      <c r="AW133" s="480"/>
      <c r="AX133" s="480"/>
      <c r="AY133" s="480"/>
      <c r="AZ133" s="480"/>
      <c r="BA133" s="480"/>
      <c r="BB133" s="480"/>
      <c r="BC133" s="480"/>
      <c r="BD133" s="480"/>
      <c r="BE133" s="480"/>
      <c r="BF133" s="480"/>
      <c r="BG133" s="480"/>
      <c r="BH133" s="480"/>
      <c r="BI133" s="480"/>
      <c r="BJ133" s="480"/>
      <c r="BK133" s="480"/>
      <c r="BL133" s="480"/>
      <c r="BM133" s="480"/>
      <c r="BN133" s="480"/>
      <c r="BO133" s="480"/>
      <c r="BP133" s="480"/>
      <c r="BQ133" s="480"/>
      <c r="BR133" s="480"/>
      <c r="BS133" s="480"/>
      <c r="BT133" s="480"/>
      <c r="BU133" s="480"/>
      <c r="BV133" s="480"/>
      <c r="BW133" s="480"/>
      <c r="BX133" s="480"/>
      <c r="BY133" s="480"/>
      <c r="BZ133" s="480"/>
      <c r="CA133" s="480"/>
      <c r="CB133" s="480"/>
      <c r="CC133" s="480"/>
      <c r="CD133" s="480"/>
      <c r="CE133" s="480"/>
      <c r="CF133" s="480"/>
      <c r="CG133" s="480"/>
      <c r="CH133" s="480"/>
      <c r="CI133" s="480"/>
      <c r="CJ133" s="480"/>
      <c r="CK133" s="480"/>
      <c r="CL133" s="480"/>
      <c r="CM133" s="480"/>
      <c r="CN133" s="480"/>
      <c r="CO133" s="480"/>
      <c r="CP133" s="480"/>
      <c r="CQ133" s="480"/>
      <c r="CR133" s="480"/>
      <c r="CS133" s="480"/>
      <c r="CT133" s="480"/>
      <c r="CU133" s="480"/>
      <c r="CV133" s="480"/>
      <c r="CW133" s="480"/>
      <c r="CX133" s="480"/>
      <c r="CY133" s="480"/>
      <c r="CZ133" s="480"/>
      <c r="DA133" s="480"/>
      <c r="DB133" s="480"/>
      <c r="DC133" s="480"/>
      <c r="DD133" s="480"/>
      <c r="DE133" s="480"/>
      <c r="DF133" s="480"/>
    </row>
    <row r="134" spans="1:110" s="481" customFormat="1" ht="25.2" customHeight="1">
      <c r="A134" s="132"/>
      <c r="B134" s="158" t="s">
        <v>1349</v>
      </c>
      <c r="C134" s="640" t="s">
        <v>1007</v>
      </c>
      <c r="D134" s="247" t="s">
        <v>684</v>
      </c>
      <c r="E134" s="326" t="s">
        <v>53</v>
      </c>
      <c r="F134" s="247">
        <v>48</v>
      </c>
      <c r="G134" s="326">
        <v>0.7</v>
      </c>
      <c r="H134" s="247">
        <v>1</v>
      </c>
      <c r="I134" s="247">
        <v>1</v>
      </c>
      <c r="J134" s="250">
        <f t="shared" si="35"/>
        <v>0.7</v>
      </c>
      <c r="K134" s="562">
        <v>0.5</v>
      </c>
      <c r="L134" s="323">
        <v>1</v>
      </c>
      <c r="M134" s="250">
        <f t="shared" si="36"/>
        <v>0.35</v>
      </c>
      <c r="N134" s="479">
        <v>0.5</v>
      </c>
      <c r="O134" s="247">
        <v>1</v>
      </c>
      <c r="P134" s="250">
        <f t="shared" si="37"/>
        <v>0.35</v>
      </c>
      <c r="Q134" s="479">
        <v>0.5</v>
      </c>
      <c r="R134" s="247">
        <v>1</v>
      </c>
      <c r="S134" s="326">
        <f t="shared" si="38"/>
        <v>0.35</v>
      </c>
      <c r="T134" s="247">
        <v>24</v>
      </c>
      <c r="U134" s="247">
        <v>340</v>
      </c>
      <c r="V134" s="247">
        <f t="shared" si="39"/>
        <v>2855.9999999999995</v>
      </c>
      <c r="W134" s="158" t="s">
        <v>192</v>
      </c>
      <c r="X134" s="563">
        <v>0</v>
      </c>
      <c r="Y134" s="563">
        <v>0</v>
      </c>
      <c r="Z134" s="563">
        <v>0</v>
      </c>
      <c r="AB134" s="483"/>
      <c r="AC134" s="480"/>
      <c r="AD134" s="480"/>
      <c r="AE134" s="480"/>
      <c r="AF134" s="480"/>
      <c r="AG134" s="480"/>
      <c r="AH134" s="480"/>
      <c r="AI134" s="480"/>
      <c r="AJ134" s="480"/>
      <c r="AK134" s="480"/>
      <c r="AL134" s="480"/>
      <c r="AM134" s="480"/>
      <c r="AN134" s="480"/>
      <c r="AO134" s="480"/>
      <c r="AP134" s="480"/>
      <c r="AQ134" s="480"/>
      <c r="AR134" s="480"/>
      <c r="AS134" s="480"/>
      <c r="AT134" s="480"/>
      <c r="AU134" s="480"/>
      <c r="AV134" s="480"/>
      <c r="AW134" s="480"/>
      <c r="AX134" s="480"/>
      <c r="AY134" s="480"/>
      <c r="AZ134" s="480"/>
      <c r="BA134" s="480"/>
      <c r="BB134" s="480"/>
      <c r="BC134" s="480"/>
      <c r="BD134" s="480"/>
      <c r="BE134" s="480"/>
      <c r="BF134" s="480"/>
      <c r="BG134" s="480"/>
      <c r="BH134" s="480"/>
      <c r="BI134" s="480"/>
      <c r="BJ134" s="480"/>
      <c r="BK134" s="480"/>
      <c r="BL134" s="480"/>
      <c r="BM134" s="480"/>
      <c r="BN134" s="480"/>
      <c r="BO134" s="480"/>
      <c r="BP134" s="480"/>
      <c r="BQ134" s="480"/>
      <c r="BR134" s="480"/>
      <c r="BS134" s="480"/>
      <c r="BT134" s="480"/>
      <c r="BU134" s="480"/>
      <c r="BV134" s="480"/>
      <c r="BW134" s="480"/>
      <c r="BX134" s="480"/>
      <c r="BY134" s="480"/>
      <c r="BZ134" s="480"/>
      <c r="CA134" s="480"/>
      <c r="CB134" s="480"/>
      <c r="CC134" s="480"/>
      <c r="CD134" s="480"/>
      <c r="CE134" s="480"/>
      <c r="CF134" s="480"/>
      <c r="CG134" s="480"/>
      <c r="CH134" s="480"/>
      <c r="CI134" s="480"/>
      <c r="CJ134" s="480"/>
      <c r="CK134" s="480"/>
      <c r="CL134" s="480"/>
      <c r="CM134" s="480"/>
      <c r="CN134" s="480"/>
      <c r="CO134" s="480"/>
      <c r="CP134" s="480"/>
      <c r="CQ134" s="480"/>
      <c r="CR134" s="480"/>
      <c r="CS134" s="480"/>
      <c r="CT134" s="480"/>
      <c r="CU134" s="480"/>
      <c r="CV134" s="480"/>
      <c r="CW134" s="480"/>
      <c r="CX134" s="480"/>
      <c r="CY134" s="480"/>
      <c r="CZ134" s="480"/>
      <c r="DA134" s="480"/>
      <c r="DB134" s="480"/>
      <c r="DC134" s="480"/>
      <c r="DD134" s="480"/>
      <c r="DE134" s="480"/>
      <c r="DF134" s="480"/>
    </row>
    <row r="135" spans="1:110" s="481" customFormat="1" ht="25.2" customHeight="1">
      <c r="A135" s="132"/>
      <c r="B135" s="158" t="s">
        <v>1349</v>
      </c>
      <c r="C135" s="640" t="s">
        <v>1012</v>
      </c>
      <c r="D135" s="247" t="s">
        <v>658</v>
      </c>
      <c r="E135" s="326" t="s">
        <v>53</v>
      </c>
      <c r="F135" s="247">
        <v>48</v>
      </c>
      <c r="G135" s="326">
        <v>0.7</v>
      </c>
      <c r="H135" s="247">
        <v>1</v>
      </c>
      <c r="I135" s="247">
        <v>1</v>
      </c>
      <c r="J135" s="250">
        <f t="shared" si="35"/>
        <v>0.7</v>
      </c>
      <c r="K135" s="562">
        <v>0.5</v>
      </c>
      <c r="L135" s="323">
        <v>1</v>
      </c>
      <c r="M135" s="250">
        <f t="shared" si="36"/>
        <v>0.35</v>
      </c>
      <c r="N135" s="479">
        <v>0.5</v>
      </c>
      <c r="O135" s="247">
        <v>1</v>
      </c>
      <c r="P135" s="250">
        <f t="shared" si="37"/>
        <v>0.35</v>
      </c>
      <c r="Q135" s="479">
        <v>0.5</v>
      </c>
      <c r="R135" s="247">
        <v>1</v>
      </c>
      <c r="S135" s="326">
        <f t="shared" si="38"/>
        <v>0.35</v>
      </c>
      <c r="T135" s="247">
        <v>24</v>
      </c>
      <c r="U135" s="247">
        <v>340</v>
      </c>
      <c r="V135" s="247">
        <f t="shared" si="39"/>
        <v>2855.9999999999995</v>
      </c>
      <c r="W135" s="158" t="s">
        <v>192</v>
      </c>
      <c r="X135" s="563">
        <v>0</v>
      </c>
      <c r="Y135" s="563">
        <v>0</v>
      </c>
      <c r="Z135" s="563">
        <v>0</v>
      </c>
      <c r="AB135" s="483"/>
      <c r="AC135" s="480"/>
      <c r="AD135" s="480"/>
      <c r="AE135" s="480"/>
      <c r="AF135" s="480"/>
      <c r="AG135" s="480"/>
      <c r="AH135" s="480"/>
      <c r="AI135" s="480"/>
      <c r="AJ135" s="480"/>
      <c r="AK135" s="480"/>
      <c r="AL135" s="480"/>
      <c r="AM135" s="480"/>
      <c r="AN135" s="480"/>
      <c r="AO135" s="480"/>
      <c r="AP135" s="480"/>
      <c r="AQ135" s="480"/>
      <c r="AR135" s="480"/>
      <c r="AS135" s="480"/>
      <c r="AT135" s="480"/>
      <c r="AU135" s="480"/>
      <c r="AV135" s="480"/>
      <c r="AW135" s="480"/>
      <c r="AX135" s="480"/>
      <c r="AY135" s="480"/>
      <c r="AZ135" s="480"/>
      <c r="BA135" s="480"/>
      <c r="BB135" s="480"/>
      <c r="BC135" s="480"/>
      <c r="BD135" s="480"/>
      <c r="BE135" s="480"/>
      <c r="BF135" s="480"/>
      <c r="BG135" s="480"/>
      <c r="BH135" s="480"/>
      <c r="BI135" s="480"/>
      <c r="BJ135" s="480"/>
      <c r="BK135" s="480"/>
      <c r="BL135" s="480"/>
      <c r="BM135" s="480"/>
      <c r="BN135" s="480"/>
      <c r="BO135" s="480"/>
      <c r="BP135" s="480"/>
      <c r="BQ135" s="480"/>
      <c r="BR135" s="480"/>
      <c r="BS135" s="480"/>
      <c r="BT135" s="480"/>
      <c r="BU135" s="480"/>
      <c r="BV135" s="480"/>
      <c r="BW135" s="480"/>
      <c r="BX135" s="480"/>
      <c r="BY135" s="480"/>
      <c r="BZ135" s="480"/>
      <c r="CA135" s="480"/>
      <c r="CB135" s="480"/>
      <c r="CC135" s="480"/>
      <c r="CD135" s="480"/>
      <c r="CE135" s="480"/>
      <c r="CF135" s="480"/>
      <c r="CG135" s="480"/>
      <c r="CH135" s="480"/>
      <c r="CI135" s="480"/>
      <c r="CJ135" s="480"/>
      <c r="CK135" s="480"/>
      <c r="CL135" s="480"/>
      <c r="CM135" s="480"/>
      <c r="CN135" s="480"/>
      <c r="CO135" s="480"/>
      <c r="CP135" s="480"/>
      <c r="CQ135" s="480"/>
      <c r="CR135" s="480"/>
      <c r="CS135" s="480"/>
      <c r="CT135" s="480"/>
      <c r="CU135" s="480"/>
      <c r="CV135" s="480"/>
      <c r="CW135" s="480"/>
      <c r="CX135" s="480"/>
      <c r="CY135" s="480"/>
      <c r="CZ135" s="480"/>
      <c r="DA135" s="480"/>
      <c r="DB135" s="480"/>
      <c r="DC135" s="480"/>
      <c r="DD135" s="480"/>
      <c r="DE135" s="480"/>
      <c r="DF135" s="480"/>
    </row>
    <row r="136" spans="1:110" s="481" customFormat="1" ht="25.2" customHeight="1">
      <c r="A136" s="132"/>
      <c r="B136" s="158" t="s">
        <v>1349</v>
      </c>
      <c r="C136" s="640" t="s">
        <v>1013</v>
      </c>
      <c r="D136" s="247" t="s">
        <v>658</v>
      </c>
      <c r="E136" s="326" t="s">
        <v>53</v>
      </c>
      <c r="F136" s="247">
        <v>48</v>
      </c>
      <c r="G136" s="326">
        <v>0.7</v>
      </c>
      <c r="H136" s="247">
        <v>1</v>
      </c>
      <c r="I136" s="247">
        <v>1</v>
      </c>
      <c r="J136" s="250">
        <f t="shared" si="35"/>
        <v>0.7</v>
      </c>
      <c r="K136" s="562">
        <v>0.5</v>
      </c>
      <c r="L136" s="323">
        <v>1</v>
      </c>
      <c r="M136" s="250">
        <f t="shared" si="36"/>
        <v>0.35</v>
      </c>
      <c r="N136" s="479">
        <v>0.5</v>
      </c>
      <c r="O136" s="247">
        <v>1</v>
      </c>
      <c r="P136" s="250">
        <f t="shared" si="37"/>
        <v>0.35</v>
      </c>
      <c r="Q136" s="479">
        <v>0.5</v>
      </c>
      <c r="R136" s="247">
        <v>1</v>
      </c>
      <c r="S136" s="326">
        <f t="shared" si="38"/>
        <v>0.35</v>
      </c>
      <c r="T136" s="247">
        <v>24</v>
      </c>
      <c r="U136" s="247">
        <v>340</v>
      </c>
      <c r="V136" s="247">
        <f t="shared" si="39"/>
        <v>2855.9999999999995</v>
      </c>
      <c r="W136" s="158" t="s">
        <v>192</v>
      </c>
      <c r="X136" s="563">
        <v>0</v>
      </c>
      <c r="Y136" s="563">
        <v>0</v>
      </c>
      <c r="Z136" s="563">
        <v>0</v>
      </c>
      <c r="AB136" s="483"/>
      <c r="AC136" s="480"/>
      <c r="AD136" s="480"/>
      <c r="AE136" s="480"/>
      <c r="AF136" s="480"/>
      <c r="AG136" s="480"/>
      <c r="AH136" s="480"/>
      <c r="AI136" s="480"/>
      <c r="AJ136" s="480"/>
      <c r="AK136" s="480"/>
      <c r="AL136" s="480"/>
      <c r="AM136" s="480"/>
      <c r="AN136" s="480"/>
      <c r="AO136" s="480"/>
      <c r="AP136" s="480"/>
      <c r="AQ136" s="480"/>
      <c r="AR136" s="480"/>
      <c r="AS136" s="480"/>
      <c r="AT136" s="480"/>
      <c r="AU136" s="480"/>
      <c r="AV136" s="480"/>
      <c r="AW136" s="480"/>
      <c r="AX136" s="480"/>
      <c r="AY136" s="480"/>
      <c r="AZ136" s="480"/>
      <c r="BA136" s="480"/>
      <c r="BB136" s="480"/>
      <c r="BC136" s="480"/>
      <c r="BD136" s="480"/>
      <c r="BE136" s="480"/>
      <c r="BF136" s="480"/>
      <c r="BG136" s="480"/>
      <c r="BH136" s="480"/>
      <c r="BI136" s="480"/>
      <c r="BJ136" s="480"/>
      <c r="BK136" s="480"/>
      <c r="BL136" s="480"/>
      <c r="BM136" s="480"/>
      <c r="BN136" s="480"/>
      <c r="BO136" s="480"/>
      <c r="BP136" s="480"/>
      <c r="BQ136" s="480"/>
      <c r="BR136" s="480"/>
      <c r="BS136" s="480"/>
      <c r="BT136" s="480"/>
      <c r="BU136" s="480"/>
      <c r="BV136" s="480"/>
      <c r="BW136" s="480"/>
      <c r="BX136" s="480"/>
      <c r="BY136" s="480"/>
      <c r="BZ136" s="480"/>
      <c r="CA136" s="480"/>
      <c r="CB136" s="480"/>
      <c r="CC136" s="480"/>
      <c r="CD136" s="480"/>
      <c r="CE136" s="480"/>
      <c r="CF136" s="480"/>
      <c r="CG136" s="480"/>
      <c r="CH136" s="480"/>
      <c r="CI136" s="480"/>
      <c r="CJ136" s="480"/>
      <c r="CK136" s="480"/>
      <c r="CL136" s="480"/>
      <c r="CM136" s="480"/>
      <c r="CN136" s="480"/>
      <c r="CO136" s="480"/>
      <c r="CP136" s="480"/>
      <c r="CQ136" s="480"/>
      <c r="CR136" s="480"/>
      <c r="CS136" s="480"/>
      <c r="CT136" s="480"/>
      <c r="CU136" s="480"/>
      <c r="CV136" s="480"/>
      <c r="CW136" s="480"/>
      <c r="CX136" s="480"/>
      <c r="CY136" s="480"/>
      <c r="CZ136" s="480"/>
      <c r="DA136" s="480"/>
      <c r="DB136" s="480"/>
      <c r="DC136" s="480"/>
      <c r="DD136" s="480"/>
      <c r="DE136" s="480"/>
      <c r="DF136" s="480"/>
    </row>
    <row r="137" spans="1:110" s="481" customFormat="1" ht="25.2" customHeight="1">
      <c r="A137" s="132"/>
      <c r="B137" s="158" t="s">
        <v>1349</v>
      </c>
      <c r="C137" s="640" t="s">
        <v>773</v>
      </c>
      <c r="D137" s="247" t="s">
        <v>668</v>
      </c>
      <c r="E137" s="326" t="s">
        <v>53</v>
      </c>
      <c r="F137" s="247">
        <v>48</v>
      </c>
      <c r="G137" s="326">
        <v>1.5</v>
      </c>
      <c r="H137" s="247">
        <v>1</v>
      </c>
      <c r="I137" s="247">
        <v>1</v>
      </c>
      <c r="J137" s="250">
        <f t="shared" si="35"/>
        <v>1.5</v>
      </c>
      <c r="K137" s="562">
        <v>0.5</v>
      </c>
      <c r="L137" s="323">
        <v>1</v>
      </c>
      <c r="M137" s="250">
        <f t="shared" si="36"/>
        <v>0.75</v>
      </c>
      <c r="N137" s="479">
        <v>0.5</v>
      </c>
      <c r="O137" s="247">
        <v>1</v>
      </c>
      <c r="P137" s="250">
        <f t="shared" si="37"/>
        <v>0.75</v>
      </c>
      <c r="Q137" s="479">
        <v>0.5</v>
      </c>
      <c r="R137" s="247">
        <v>1</v>
      </c>
      <c r="S137" s="326">
        <f t="shared" si="38"/>
        <v>0.75</v>
      </c>
      <c r="T137" s="247">
        <v>24</v>
      </c>
      <c r="U137" s="247">
        <v>340</v>
      </c>
      <c r="V137" s="247">
        <f t="shared" si="39"/>
        <v>6120</v>
      </c>
      <c r="W137" s="158" t="s">
        <v>192</v>
      </c>
      <c r="X137" s="563">
        <v>0</v>
      </c>
      <c r="Y137" s="563">
        <v>0</v>
      </c>
      <c r="Z137" s="563">
        <v>0</v>
      </c>
      <c r="AB137" s="483"/>
      <c r="AC137" s="480"/>
      <c r="AD137" s="480"/>
      <c r="AE137" s="480"/>
      <c r="AF137" s="480"/>
      <c r="AG137" s="480"/>
      <c r="AH137" s="480"/>
      <c r="AI137" s="480"/>
      <c r="AJ137" s="480"/>
      <c r="AK137" s="480"/>
      <c r="AL137" s="480"/>
      <c r="AM137" s="480"/>
      <c r="AN137" s="480"/>
      <c r="AO137" s="480"/>
      <c r="AP137" s="480"/>
      <c r="AQ137" s="480"/>
      <c r="AR137" s="480"/>
      <c r="AS137" s="480"/>
      <c r="AT137" s="480"/>
      <c r="AU137" s="480"/>
      <c r="AV137" s="480"/>
      <c r="AW137" s="480"/>
      <c r="AX137" s="480"/>
      <c r="AY137" s="480"/>
      <c r="AZ137" s="480"/>
      <c r="BA137" s="480"/>
      <c r="BB137" s="480"/>
      <c r="BC137" s="480"/>
      <c r="BD137" s="480"/>
      <c r="BE137" s="480"/>
      <c r="BF137" s="480"/>
      <c r="BG137" s="480"/>
      <c r="BH137" s="480"/>
      <c r="BI137" s="480"/>
      <c r="BJ137" s="480"/>
      <c r="BK137" s="480"/>
      <c r="BL137" s="480"/>
      <c r="BM137" s="480"/>
      <c r="BN137" s="480"/>
      <c r="BO137" s="480"/>
      <c r="BP137" s="480"/>
      <c r="BQ137" s="480"/>
      <c r="BR137" s="480"/>
      <c r="BS137" s="480"/>
      <c r="BT137" s="480"/>
      <c r="BU137" s="480"/>
      <c r="BV137" s="480"/>
      <c r="BW137" s="480"/>
      <c r="BX137" s="480"/>
      <c r="BY137" s="480"/>
      <c r="BZ137" s="480"/>
      <c r="CA137" s="480"/>
      <c r="CB137" s="480"/>
      <c r="CC137" s="480"/>
      <c r="CD137" s="480"/>
      <c r="CE137" s="480"/>
      <c r="CF137" s="480"/>
      <c r="CG137" s="480"/>
      <c r="CH137" s="480"/>
      <c r="CI137" s="480"/>
      <c r="CJ137" s="480"/>
      <c r="CK137" s="480"/>
      <c r="CL137" s="480"/>
      <c r="CM137" s="480"/>
      <c r="CN137" s="480"/>
      <c r="CO137" s="480"/>
      <c r="CP137" s="480"/>
      <c r="CQ137" s="480"/>
      <c r="CR137" s="480"/>
      <c r="CS137" s="480"/>
      <c r="CT137" s="480"/>
      <c r="CU137" s="480"/>
      <c r="CV137" s="480"/>
      <c r="CW137" s="480"/>
      <c r="CX137" s="480"/>
      <c r="CY137" s="480"/>
      <c r="CZ137" s="480"/>
      <c r="DA137" s="480"/>
      <c r="DB137" s="480"/>
      <c r="DC137" s="480"/>
      <c r="DD137" s="480"/>
      <c r="DE137" s="480"/>
      <c r="DF137" s="480"/>
    </row>
    <row r="138" spans="1:110" s="481" customFormat="1" ht="25.2" customHeight="1">
      <c r="A138" s="132"/>
      <c r="B138" s="158" t="s">
        <v>1349</v>
      </c>
      <c r="C138" s="640" t="s">
        <v>774</v>
      </c>
      <c r="D138" s="247" t="s">
        <v>668</v>
      </c>
      <c r="E138" s="326" t="s">
        <v>53</v>
      </c>
      <c r="F138" s="247">
        <v>48</v>
      </c>
      <c r="G138" s="326">
        <v>1.5</v>
      </c>
      <c r="H138" s="247">
        <v>1</v>
      </c>
      <c r="I138" s="247">
        <v>1</v>
      </c>
      <c r="J138" s="250">
        <f t="shared" si="35"/>
        <v>1.5</v>
      </c>
      <c r="K138" s="562">
        <v>0.5</v>
      </c>
      <c r="L138" s="323">
        <v>1</v>
      </c>
      <c r="M138" s="250">
        <f t="shared" si="36"/>
        <v>0.75</v>
      </c>
      <c r="N138" s="479">
        <v>0.5</v>
      </c>
      <c r="O138" s="247">
        <v>1</v>
      </c>
      <c r="P138" s="250">
        <f t="shared" si="37"/>
        <v>0.75</v>
      </c>
      <c r="Q138" s="479">
        <v>0.5</v>
      </c>
      <c r="R138" s="247">
        <v>1</v>
      </c>
      <c r="S138" s="326">
        <f t="shared" si="38"/>
        <v>0.75</v>
      </c>
      <c r="T138" s="247">
        <v>24</v>
      </c>
      <c r="U138" s="247">
        <v>340</v>
      </c>
      <c r="V138" s="247">
        <f t="shared" si="39"/>
        <v>6120</v>
      </c>
      <c r="W138" s="158" t="s">
        <v>192</v>
      </c>
      <c r="X138" s="563">
        <v>0</v>
      </c>
      <c r="Y138" s="563">
        <v>0</v>
      </c>
      <c r="Z138" s="563">
        <v>0</v>
      </c>
      <c r="AB138" s="483"/>
      <c r="AC138" s="480"/>
      <c r="AD138" s="480"/>
      <c r="AE138" s="480"/>
      <c r="AF138" s="480"/>
      <c r="AG138" s="480"/>
      <c r="AH138" s="480"/>
      <c r="AI138" s="480"/>
      <c r="AJ138" s="480"/>
      <c r="AK138" s="480"/>
      <c r="AL138" s="480"/>
      <c r="AM138" s="480"/>
      <c r="AN138" s="480"/>
      <c r="AO138" s="480"/>
      <c r="AP138" s="480"/>
      <c r="AQ138" s="480"/>
      <c r="AR138" s="480"/>
      <c r="AS138" s="480"/>
      <c r="AT138" s="480"/>
      <c r="AU138" s="480"/>
      <c r="AV138" s="480"/>
      <c r="AW138" s="480"/>
      <c r="AX138" s="480"/>
      <c r="AY138" s="480"/>
      <c r="AZ138" s="480"/>
      <c r="BA138" s="480"/>
      <c r="BB138" s="480"/>
      <c r="BC138" s="480"/>
      <c r="BD138" s="480"/>
      <c r="BE138" s="480"/>
      <c r="BF138" s="480"/>
      <c r="BG138" s="480"/>
      <c r="BH138" s="480"/>
      <c r="BI138" s="480"/>
      <c r="BJ138" s="480"/>
      <c r="BK138" s="480"/>
      <c r="BL138" s="480"/>
      <c r="BM138" s="480"/>
      <c r="BN138" s="480"/>
      <c r="BO138" s="480"/>
      <c r="BP138" s="480"/>
      <c r="BQ138" s="480"/>
      <c r="BR138" s="480"/>
      <c r="BS138" s="480"/>
      <c r="BT138" s="480"/>
      <c r="BU138" s="480"/>
      <c r="BV138" s="480"/>
      <c r="BW138" s="480"/>
      <c r="BX138" s="480"/>
      <c r="BY138" s="480"/>
      <c r="BZ138" s="480"/>
      <c r="CA138" s="480"/>
      <c r="CB138" s="480"/>
      <c r="CC138" s="480"/>
      <c r="CD138" s="480"/>
      <c r="CE138" s="480"/>
      <c r="CF138" s="480"/>
      <c r="CG138" s="480"/>
      <c r="CH138" s="480"/>
      <c r="CI138" s="480"/>
      <c r="CJ138" s="480"/>
      <c r="CK138" s="480"/>
      <c r="CL138" s="480"/>
      <c r="CM138" s="480"/>
      <c r="CN138" s="480"/>
      <c r="CO138" s="480"/>
      <c r="CP138" s="480"/>
      <c r="CQ138" s="480"/>
      <c r="CR138" s="480"/>
      <c r="CS138" s="480"/>
      <c r="CT138" s="480"/>
      <c r="CU138" s="480"/>
      <c r="CV138" s="480"/>
      <c r="CW138" s="480"/>
      <c r="CX138" s="480"/>
      <c r="CY138" s="480"/>
      <c r="CZ138" s="480"/>
      <c r="DA138" s="480"/>
      <c r="DB138" s="480"/>
      <c r="DC138" s="480"/>
      <c r="DD138" s="480"/>
      <c r="DE138" s="480"/>
      <c r="DF138" s="480"/>
    </row>
    <row r="139" spans="1:110" s="481" customFormat="1" ht="25.2" customHeight="1">
      <c r="A139" s="132"/>
      <c r="B139" s="293" t="s">
        <v>1349</v>
      </c>
      <c r="C139" s="639" t="s">
        <v>783</v>
      </c>
      <c r="D139" s="498" t="s">
        <v>668</v>
      </c>
      <c r="E139" s="529" t="s">
        <v>53</v>
      </c>
      <c r="F139" s="498">
        <v>48</v>
      </c>
      <c r="G139" s="529">
        <v>1.5</v>
      </c>
      <c r="H139" s="498" t="s">
        <v>152</v>
      </c>
      <c r="I139" s="498" t="s">
        <v>152</v>
      </c>
      <c r="J139" s="509" t="s">
        <v>152</v>
      </c>
      <c r="K139" s="560">
        <v>0.7</v>
      </c>
      <c r="L139" s="558" t="s">
        <v>152</v>
      </c>
      <c r="M139" s="509" t="s">
        <v>152</v>
      </c>
      <c r="N139" s="497" t="s">
        <v>152</v>
      </c>
      <c r="O139" s="498" t="s">
        <v>152</v>
      </c>
      <c r="P139" s="509" t="s">
        <v>152</v>
      </c>
      <c r="Q139" s="497" t="s">
        <v>152</v>
      </c>
      <c r="R139" s="498" t="s">
        <v>152</v>
      </c>
      <c r="S139" s="529" t="s">
        <v>152</v>
      </c>
      <c r="T139" s="498" t="s">
        <v>152</v>
      </c>
      <c r="U139" s="498" t="s">
        <v>152</v>
      </c>
      <c r="V139" s="498" t="s">
        <v>152</v>
      </c>
      <c r="W139" s="293" t="s">
        <v>192</v>
      </c>
      <c r="X139" s="563">
        <v>0</v>
      </c>
      <c r="Y139" s="563">
        <v>0</v>
      </c>
      <c r="Z139" s="563">
        <v>0</v>
      </c>
      <c r="AB139" s="483"/>
      <c r="AC139" s="480"/>
      <c r="AD139" s="480"/>
      <c r="AE139" s="480"/>
      <c r="AF139" s="480"/>
      <c r="AG139" s="480"/>
      <c r="AH139" s="480"/>
      <c r="AI139" s="480"/>
      <c r="AJ139" s="480"/>
      <c r="AK139" s="480"/>
      <c r="AL139" s="480"/>
      <c r="AM139" s="480"/>
      <c r="AN139" s="480"/>
      <c r="AO139" s="480"/>
      <c r="AP139" s="480"/>
      <c r="AQ139" s="480"/>
      <c r="AR139" s="480"/>
      <c r="AS139" s="480"/>
      <c r="AT139" s="480"/>
      <c r="AU139" s="480"/>
      <c r="AV139" s="480"/>
      <c r="AW139" s="480"/>
      <c r="AX139" s="480"/>
      <c r="AY139" s="480"/>
      <c r="AZ139" s="480"/>
      <c r="BA139" s="480"/>
      <c r="BB139" s="480"/>
      <c r="BC139" s="480"/>
      <c r="BD139" s="480"/>
      <c r="BE139" s="480"/>
      <c r="BF139" s="480"/>
      <c r="BG139" s="480"/>
      <c r="BH139" s="480"/>
      <c r="BI139" s="480"/>
      <c r="BJ139" s="480"/>
      <c r="BK139" s="480"/>
      <c r="BL139" s="480"/>
      <c r="BM139" s="480"/>
      <c r="BN139" s="480"/>
      <c r="BO139" s="480"/>
      <c r="BP139" s="480"/>
      <c r="BQ139" s="480"/>
      <c r="BR139" s="480"/>
      <c r="BS139" s="480"/>
      <c r="BT139" s="480"/>
      <c r="BU139" s="480"/>
      <c r="BV139" s="480"/>
      <c r="BW139" s="480"/>
      <c r="BX139" s="480"/>
      <c r="BY139" s="480"/>
      <c r="BZ139" s="480"/>
      <c r="CA139" s="480"/>
      <c r="CB139" s="480"/>
      <c r="CC139" s="480"/>
      <c r="CD139" s="480"/>
      <c r="CE139" s="480"/>
      <c r="CF139" s="480"/>
      <c r="CG139" s="480"/>
      <c r="CH139" s="480"/>
      <c r="CI139" s="480"/>
      <c r="CJ139" s="480"/>
      <c r="CK139" s="480"/>
      <c r="CL139" s="480"/>
      <c r="CM139" s="480"/>
      <c r="CN139" s="480"/>
      <c r="CO139" s="480"/>
      <c r="CP139" s="480"/>
      <c r="CQ139" s="480"/>
      <c r="CR139" s="480"/>
      <c r="CS139" s="480"/>
      <c r="CT139" s="480"/>
      <c r="CU139" s="480"/>
      <c r="CV139" s="480"/>
      <c r="CW139" s="480"/>
      <c r="CX139" s="480"/>
      <c r="CY139" s="480"/>
      <c r="CZ139" s="480"/>
      <c r="DA139" s="480"/>
      <c r="DB139" s="480"/>
      <c r="DC139" s="480"/>
      <c r="DD139" s="480"/>
      <c r="DE139" s="480"/>
      <c r="DF139" s="480"/>
    </row>
    <row r="140" spans="1:110" s="481" customFormat="1" ht="25.2" customHeight="1">
      <c r="A140" s="132"/>
      <c r="B140" s="293" t="s">
        <v>1349</v>
      </c>
      <c r="C140" s="673" t="s">
        <v>779</v>
      </c>
      <c r="D140" s="558" t="s">
        <v>152</v>
      </c>
      <c r="E140" s="529" t="s">
        <v>53</v>
      </c>
      <c r="F140" s="498">
        <v>48</v>
      </c>
      <c r="G140" s="529">
        <v>0.3</v>
      </c>
      <c r="H140" s="498">
        <v>1</v>
      </c>
      <c r="I140" s="498">
        <v>0.85</v>
      </c>
      <c r="J140" s="509">
        <f>G140/H140/I140</f>
        <v>0.35294117647058826</v>
      </c>
      <c r="K140" s="560">
        <v>0.7</v>
      </c>
      <c r="L140" s="558"/>
      <c r="M140" s="509"/>
      <c r="N140" s="497"/>
      <c r="O140" s="498"/>
      <c r="P140" s="509"/>
      <c r="Q140" s="497"/>
      <c r="R140" s="498"/>
      <c r="S140" s="529"/>
      <c r="T140" s="498"/>
      <c r="U140" s="498"/>
      <c r="V140" s="498"/>
      <c r="W140" s="293" t="s">
        <v>192</v>
      </c>
      <c r="X140" s="561">
        <v>0</v>
      </c>
      <c r="Y140" s="561">
        <v>0</v>
      </c>
      <c r="Z140" s="561">
        <v>0</v>
      </c>
      <c r="AB140" s="483"/>
      <c r="AC140" s="480"/>
      <c r="AD140" s="480"/>
      <c r="AE140" s="480"/>
      <c r="AF140" s="480"/>
      <c r="AG140" s="480"/>
      <c r="AH140" s="480"/>
      <c r="AI140" s="480"/>
      <c r="AJ140" s="480"/>
      <c r="AK140" s="480"/>
      <c r="AL140" s="480"/>
      <c r="AM140" s="480"/>
      <c r="AN140" s="480"/>
      <c r="AO140" s="480"/>
      <c r="AP140" s="480"/>
      <c r="AQ140" s="480"/>
      <c r="AR140" s="480"/>
      <c r="AS140" s="480"/>
      <c r="AT140" s="480"/>
      <c r="AU140" s="480"/>
      <c r="AV140" s="480"/>
      <c r="AW140" s="480"/>
      <c r="AX140" s="480"/>
      <c r="AY140" s="480"/>
      <c r="AZ140" s="480"/>
      <c r="BA140" s="480"/>
      <c r="BB140" s="480"/>
      <c r="BC140" s="480"/>
      <c r="BD140" s="480"/>
      <c r="BE140" s="480"/>
      <c r="BF140" s="480"/>
      <c r="BG140" s="480"/>
      <c r="BH140" s="480"/>
      <c r="BI140" s="480"/>
      <c r="BJ140" s="480"/>
      <c r="BK140" s="480"/>
      <c r="BL140" s="480"/>
      <c r="BM140" s="480"/>
      <c r="BN140" s="480"/>
      <c r="BO140" s="480"/>
      <c r="BP140" s="480"/>
      <c r="BQ140" s="480"/>
      <c r="BR140" s="480"/>
      <c r="BS140" s="480"/>
      <c r="BT140" s="480"/>
      <c r="BU140" s="480"/>
      <c r="BV140" s="480"/>
      <c r="BW140" s="480"/>
      <c r="BX140" s="480"/>
      <c r="BY140" s="480"/>
      <c r="BZ140" s="480"/>
      <c r="CA140" s="480"/>
      <c r="CB140" s="480"/>
      <c r="CC140" s="480"/>
      <c r="CD140" s="480"/>
      <c r="CE140" s="480"/>
      <c r="CF140" s="480"/>
      <c r="CG140" s="480"/>
      <c r="CH140" s="480"/>
      <c r="CI140" s="480"/>
      <c r="CJ140" s="480"/>
      <c r="CK140" s="480"/>
      <c r="CL140" s="480"/>
      <c r="CM140" s="480"/>
      <c r="CN140" s="480"/>
      <c r="CO140" s="480"/>
      <c r="CP140" s="480"/>
      <c r="CQ140" s="480"/>
      <c r="CR140" s="480"/>
      <c r="CS140" s="480"/>
      <c r="CT140" s="480"/>
      <c r="CU140" s="480"/>
      <c r="CV140" s="480"/>
      <c r="CW140" s="480"/>
      <c r="CX140" s="480"/>
      <c r="CY140" s="480"/>
      <c r="CZ140" s="480"/>
      <c r="DA140" s="480"/>
      <c r="DB140" s="480"/>
      <c r="DC140" s="480"/>
      <c r="DD140" s="480"/>
      <c r="DE140" s="480"/>
      <c r="DF140" s="480"/>
    </row>
    <row r="141" spans="1:110" s="481" customFormat="1" ht="25.2" customHeight="1">
      <c r="A141" s="132"/>
      <c r="B141" s="293" t="s">
        <v>1349</v>
      </c>
      <c r="C141" s="673" t="s">
        <v>780</v>
      </c>
      <c r="D141" s="558" t="s">
        <v>152</v>
      </c>
      <c r="E141" s="529" t="s">
        <v>53</v>
      </c>
      <c r="F141" s="498">
        <v>48</v>
      </c>
      <c r="G141" s="529">
        <v>0.3</v>
      </c>
      <c r="H141" s="498">
        <v>1</v>
      </c>
      <c r="I141" s="498">
        <v>0.85</v>
      </c>
      <c r="J141" s="509">
        <f>G141/H141/I141</f>
        <v>0.35294117647058826</v>
      </c>
      <c r="K141" s="560">
        <v>0.7</v>
      </c>
      <c r="L141" s="558"/>
      <c r="M141" s="509"/>
      <c r="N141" s="497"/>
      <c r="O141" s="498"/>
      <c r="P141" s="509"/>
      <c r="Q141" s="497"/>
      <c r="R141" s="498"/>
      <c r="S141" s="529"/>
      <c r="T141" s="498"/>
      <c r="U141" s="498"/>
      <c r="V141" s="498"/>
      <c r="W141" s="293" t="s">
        <v>192</v>
      </c>
      <c r="X141" s="561">
        <v>0</v>
      </c>
      <c r="Y141" s="561">
        <v>0</v>
      </c>
      <c r="Z141" s="561">
        <v>0</v>
      </c>
      <c r="AB141" s="483"/>
      <c r="AC141" s="480"/>
      <c r="AD141" s="480"/>
      <c r="AE141" s="480"/>
      <c r="AF141" s="480"/>
      <c r="AG141" s="480"/>
      <c r="AH141" s="480"/>
      <c r="AI141" s="480"/>
      <c r="AJ141" s="480"/>
      <c r="AK141" s="480"/>
      <c r="AL141" s="480"/>
      <c r="AM141" s="480"/>
      <c r="AN141" s="480"/>
      <c r="AO141" s="480"/>
      <c r="AP141" s="480"/>
      <c r="AQ141" s="480"/>
      <c r="AR141" s="480"/>
      <c r="AS141" s="480"/>
      <c r="AT141" s="480"/>
      <c r="AU141" s="480"/>
      <c r="AV141" s="480"/>
      <c r="AW141" s="480"/>
      <c r="AX141" s="480"/>
      <c r="AY141" s="480"/>
      <c r="AZ141" s="480"/>
      <c r="BA141" s="480"/>
      <c r="BB141" s="480"/>
      <c r="BC141" s="480"/>
      <c r="BD141" s="480"/>
      <c r="BE141" s="480"/>
      <c r="BF141" s="480"/>
      <c r="BG141" s="480"/>
      <c r="BH141" s="480"/>
      <c r="BI141" s="480"/>
      <c r="BJ141" s="480"/>
      <c r="BK141" s="480"/>
      <c r="BL141" s="480"/>
      <c r="BM141" s="480"/>
      <c r="BN141" s="480"/>
      <c r="BO141" s="480"/>
      <c r="BP141" s="480"/>
      <c r="BQ141" s="480"/>
      <c r="BR141" s="480"/>
      <c r="BS141" s="480"/>
      <c r="BT141" s="480"/>
      <c r="BU141" s="480"/>
      <c r="BV141" s="480"/>
      <c r="BW141" s="480"/>
      <c r="BX141" s="480"/>
      <c r="BY141" s="480"/>
      <c r="BZ141" s="480"/>
      <c r="CA141" s="480"/>
      <c r="CB141" s="480"/>
      <c r="CC141" s="480"/>
      <c r="CD141" s="480"/>
      <c r="CE141" s="480"/>
      <c r="CF141" s="480"/>
      <c r="CG141" s="480"/>
      <c r="CH141" s="480"/>
      <c r="CI141" s="480"/>
      <c r="CJ141" s="480"/>
      <c r="CK141" s="480"/>
      <c r="CL141" s="480"/>
      <c r="CM141" s="480"/>
      <c r="CN141" s="480"/>
      <c r="CO141" s="480"/>
      <c r="CP141" s="480"/>
      <c r="CQ141" s="480"/>
      <c r="CR141" s="480"/>
      <c r="CS141" s="480"/>
      <c r="CT141" s="480"/>
      <c r="CU141" s="480"/>
      <c r="CV141" s="480"/>
      <c r="CW141" s="480"/>
      <c r="CX141" s="480"/>
      <c r="CY141" s="480"/>
      <c r="CZ141" s="480"/>
      <c r="DA141" s="480"/>
      <c r="DB141" s="480"/>
      <c r="DC141" s="480"/>
      <c r="DD141" s="480"/>
      <c r="DE141" s="480"/>
      <c r="DF141" s="480"/>
    </row>
    <row r="142" spans="1:110" s="481" customFormat="1" ht="25.2" customHeight="1">
      <c r="A142" s="132"/>
      <c r="B142" s="293" t="s">
        <v>1349</v>
      </c>
      <c r="C142" s="673" t="s">
        <v>781</v>
      </c>
      <c r="D142" s="558" t="s">
        <v>152</v>
      </c>
      <c r="E142" s="529" t="s">
        <v>53</v>
      </c>
      <c r="F142" s="498">
        <v>48</v>
      </c>
      <c r="G142" s="529">
        <v>0.2</v>
      </c>
      <c r="H142" s="498"/>
      <c r="I142" s="498"/>
      <c r="J142" s="509"/>
      <c r="K142" s="560">
        <v>0.7</v>
      </c>
      <c r="L142" s="558"/>
      <c r="M142" s="509"/>
      <c r="N142" s="497"/>
      <c r="O142" s="498"/>
      <c r="P142" s="509"/>
      <c r="Q142" s="497"/>
      <c r="R142" s="498"/>
      <c r="S142" s="529"/>
      <c r="T142" s="498"/>
      <c r="U142" s="498"/>
      <c r="V142" s="498"/>
      <c r="W142" s="293" t="s">
        <v>192</v>
      </c>
      <c r="X142" s="563">
        <v>0</v>
      </c>
      <c r="Y142" s="563">
        <v>0</v>
      </c>
      <c r="Z142" s="563">
        <v>0</v>
      </c>
      <c r="AB142" s="483"/>
      <c r="AC142" s="480"/>
      <c r="AD142" s="480"/>
      <c r="AE142" s="480"/>
      <c r="AF142" s="480"/>
      <c r="AG142" s="480"/>
      <c r="AH142" s="480"/>
      <c r="AI142" s="480"/>
      <c r="AJ142" s="480"/>
      <c r="AK142" s="480"/>
      <c r="AL142" s="480"/>
      <c r="AM142" s="480"/>
      <c r="AN142" s="480"/>
      <c r="AO142" s="480"/>
      <c r="AP142" s="480"/>
      <c r="AQ142" s="480"/>
      <c r="AR142" s="480"/>
      <c r="AS142" s="480"/>
      <c r="AT142" s="480"/>
      <c r="AU142" s="480"/>
      <c r="AV142" s="480"/>
      <c r="AW142" s="480"/>
      <c r="AX142" s="480"/>
      <c r="AY142" s="480"/>
      <c r="AZ142" s="480"/>
      <c r="BA142" s="480"/>
      <c r="BB142" s="480"/>
      <c r="BC142" s="480"/>
      <c r="BD142" s="480"/>
      <c r="BE142" s="480"/>
      <c r="BF142" s="480"/>
      <c r="BG142" s="480"/>
      <c r="BH142" s="480"/>
      <c r="BI142" s="480"/>
      <c r="BJ142" s="480"/>
      <c r="BK142" s="480"/>
      <c r="BL142" s="480"/>
      <c r="BM142" s="480"/>
      <c r="BN142" s="480"/>
      <c r="BO142" s="480"/>
      <c r="BP142" s="480"/>
      <c r="BQ142" s="480"/>
      <c r="BR142" s="480"/>
      <c r="BS142" s="480"/>
      <c r="BT142" s="480"/>
      <c r="BU142" s="480"/>
      <c r="BV142" s="480"/>
      <c r="BW142" s="480"/>
      <c r="BX142" s="480"/>
      <c r="BY142" s="480"/>
      <c r="BZ142" s="480"/>
      <c r="CA142" s="480"/>
      <c r="CB142" s="480"/>
      <c r="CC142" s="480"/>
      <c r="CD142" s="480"/>
      <c r="CE142" s="480"/>
      <c r="CF142" s="480"/>
      <c r="CG142" s="480"/>
      <c r="CH142" s="480"/>
      <c r="CI142" s="480"/>
      <c r="CJ142" s="480"/>
      <c r="CK142" s="480"/>
      <c r="CL142" s="480"/>
      <c r="CM142" s="480"/>
      <c r="CN142" s="480"/>
      <c r="CO142" s="480"/>
      <c r="CP142" s="480"/>
      <c r="CQ142" s="480"/>
      <c r="CR142" s="480"/>
      <c r="CS142" s="480"/>
      <c r="CT142" s="480"/>
      <c r="CU142" s="480"/>
      <c r="CV142" s="480"/>
      <c r="CW142" s="480"/>
      <c r="CX142" s="480"/>
      <c r="CY142" s="480"/>
      <c r="CZ142" s="480"/>
      <c r="DA142" s="480"/>
      <c r="DB142" s="480"/>
      <c r="DC142" s="480"/>
      <c r="DD142" s="480"/>
      <c r="DE142" s="480"/>
      <c r="DF142" s="480"/>
    </row>
    <row r="143" spans="1:110" s="481" customFormat="1" ht="25.2" customHeight="1">
      <c r="A143" s="132"/>
      <c r="B143" s="158" t="s">
        <v>1349</v>
      </c>
      <c r="C143" s="674" t="s">
        <v>1507</v>
      </c>
      <c r="D143" s="323" t="s">
        <v>697</v>
      </c>
      <c r="E143" s="326" t="s">
        <v>53</v>
      </c>
      <c r="F143" s="247">
        <v>48</v>
      </c>
      <c r="G143" s="326">
        <v>0.25</v>
      </c>
      <c r="H143" s="247">
        <v>1</v>
      </c>
      <c r="I143" s="247">
        <v>1</v>
      </c>
      <c r="J143" s="250">
        <f>G143/H143/I143</f>
        <v>0.25</v>
      </c>
      <c r="K143" s="562">
        <v>1</v>
      </c>
      <c r="L143" s="323">
        <v>1</v>
      </c>
      <c r="M143" s="250">
        <f>J143*K143*L143</f>
        <v>0.25</v>
      </c>
      <c r="N143" s="479">
        <v>1</v>
      </c>
      <c r="O143" s="247">
        <v>1</v>
      </c>
      <c r="P143" s="250">
        <f>J143*N143*O143</f>
        <v>0.25</v>
      </c>
      <c r="Q143" s="479">
        <v>1</v>
      </c>
      <c r="R143" s="247">
        <v>1</v>
      </c>
      <c r="S143" s="326">
        <f>G143/H143*Q143*R143</f>
        <v>0.25</v>
      </c>
      <c r="T143" s="247">
        <v>24</v>
      </c>
      <c r="U143" s="247">
        <v>340</v>
      </c>
      <c r="V143" s="247">
        <f>+S143*T143*U143</f>
        <v>2040</v>
      </c>
      <c r="W143" s="158" t="s">
        <v>192</v>
      </c>
      <c r="X143" s="563">
        <v>0</v>
      </c>
      <c r="Y143" s="563">
        <v>0</v>
      </c>
      <c r="Z143" s="563">
        <v>0</v>
      </c>
      <c r="AB143" s="483"/>
      <c r="AC143" s="480"/>
      <c r="AD143" s="480"/>
      <c r="AE143" s="480"/>
      <c r="AF143" s="480"/>
      <c r="AG143" s="480"/>
      <c r="AH143" s="480"/>
      <c r="AI143" s="480"/>
      <c r="AJ143" s="480"/>
      <c r="AK143" s="480"/>
      <c r="AL143" s="480"/>
      <c r="AM143" s="480"/>
      <c r="AN143" s="480"/>
      <c r="AO143" s="480"/>
      <c r="AP143" s="480"/>
      <c r="AQ143" s="480"/>
      <c r="AR143" s="480"/>
      <c r="AS143" s="480"/>
      <c r="AT143" s="480"/>
      <c r="AU143" s="480"/>
      <c r="AV143" s="480"/>
      <c r="AW143" s="480"/>
      <c r="AX143" s="480"/>
      <c r="AY143" s="480"/>
      <c r="AZ143" s="480"/>
      <c r="BA143" s="480"/>
      <c r="BB143" s="480"/>
      <c r="BC143" s="480"/>
      <c r="BD143" s="480"/>
      <c r="BE143" s="480"/>
      <c r="BF143" s="480"/>
      <c r="BG143" s="480"/>
      <c r="BH143" s="480"/>
      <c r="BI143" s="480"/>
      <c r="BJ143" s="480"/>
      <c r="BK143" s="480"/>
      <c r="BL143" s="480"/>
      <c r="BM143" s="480"/>
      <c r="BN143" s="480"/>
      <c r="BO143" s="480"/>
      <c r="BP143" s="480"/>
      <c r="BQ143" s="480"/>
      <c r="BR143" s="480"/>
      <c r="BS143" s="480"/>
      <c r="BT143" s="480"/>
      <c r="BU143" s="480"/>
      <c r="BV143" s="480"/>
      <c r="BW143" s="480"/>
      <c r="BX143" s="480"/>
      <c r="BY143" s="480"/>
      <c r="BZ143" s="480"/>
      <c r="CA143" s="480"/>
      <c r="CB143" s="480"/>
      <c r="CC143" s="480"/>
      <c r="CD143" s="480"/>
      <c r="CE143" s="480"/>
      <c r="CF143" s="480"/>
      <c r="CG143" s="480"/>
      <c r="CH143" s="480"/>
      <c r="CI143" s="480"/>
      <c r="CJ143" s="480"/>
      <c r="CK143" s="480"/>
      <c r="CL143" s="480"/>
      <c r="CM143" s="480"/>
      <c r="CN143" s="480"/>
      <c r="CO143" s="480"/>
      <c r="CP143" s="480"/>
      <c r="CQ143" s="480"/>
      <c r="CR143" s="480"/>
      <c r="CS143" s="480"/>
      <c r="CT143" s="480"/>
      <c r="CU143" s="480"/>
      <c r="CV143" s="480"/>
      <c r="CW143" s="480"/>
      <c r="CX143" s="480"/>
      <c r="CY143" s="480"/>
      <c r="CZ143" s="480"/>
      <c r="DA143" s="480"/>
      <c r="DB143" s="480"/>
      <c r="DC143" s="480"/>
      <c r="DD143" s="480"/>
      <c r="DE143" s="480"/>
      <c r="DF143" s="480"/>
    </row>
    <row r="144" spans="1:110" s="441" customFormat="1" ht="25.2" customHeight="1">
      <c r="A144" s="121"/>
      <c r="B144" s="158" t="s">
        <v>1349</v>
      </c>
      <c r="C144" s="188" t="s">
        <v>1271</v>
      </c>
      <c r="D144" s="163" t="s">
        <v>1270</v>
      </c>
      <c r="E144" s="164" t="s">
        <v>53</v>
      </c>
      <c r="F144" s="163">
        <v>48</v>
      </c>
      <c r="G144" s="326">
        <v>0.08</v>
      </c>
      <c r="H144" s="163">
        <v>1</v>
      </c>
      <c r="I144" s="163">
        <v>1</v>
      </c>
      <c r="J144" s="165">
        <f>G144/H144/I144</f>
        <v>0.08</v>
      </c>
      <c r="K144" s="384">
        <v>1</v>
      </c>
      <c r="L144" s="323">
        <v>1</v>
      </c>
      <c r="M144" s="165">
        <f>J144*K144*L144</f>
        <v>0.08</v>
      </c>
      <c r="N144" s="166">
        <v>1</v>
      </c>
      <c r="O144" s="163">
        <v>1</v>
      </c>
      <c r="P144" s="165">
        <f>J144*N144*O144</f>
        <v>0.08</v>
      </c>
      <c r="Q144" s="166">
        <v>1</v>
      </c>
      <c r="R144" s="163">
        <v>1</v>
      </c>
      <c r="S144" s="326">
        <f>G144/H144*Q144*R144</f>
        <v>0.08</v>
      </c>
      <c r="T144" s="163">
        <v>24</v>
      </c>
      <c r="U144" s="163">
        <v>340</v>
      </c>
      <c r="V144" s="163">
        <f>+S144*T144*U144</f>
        <v>652.79999999999995</v>
      </c>
      <c r="W144" s="172" t="s">
        <v>192</v>
      </c>
      <c r="X144" s="361">
        <v>0</v>
      </c>
      <c r="Y144" s="361">
        <v>0</v>
      </c>
      <c r="Z144" s="361">
        <v>0</v>
      </c>
      <c r="AB144" s="442"/>
      <c r="AC144" s="298"/>
      <c r="AD144" s="298"/>
      <c r="AE144" s="298"/>
      <c r="AF144" s="298"/>
      <c r="AG144" s="298"/>
      <c r="AH144" s="298"/>
      <c r="AI144" s="298"/>
      <c r="AJ144" s="298"/>
      <c r="AK144" s="298"/>
      <c r="AL144" s="298"/>
      <c r="AM144" s="298"/>
      <c r="AN144" s="298"/>
      <c r="AO144" s="298"/>
      <c r="AP144" s="298"/>
      <c r="AQ144" s="298"/>
      <c r="AR144" s="298"/>
      <c r="AS144" s="298"/>
      <c r="AT144" s="298"/>
      <c r="AU144" s="298"/>
      <c r="AV144" s="298"/>
      <c r="AW144" s="298"/>
      <c r="AX144" s="298"/>
      <c r="AY144" s="298"/>
      <c r="AZ144" s="298"/>
      <c r="BA144" s="298"/>
      <c r="BB144" s="298"/>
      <c r="BC144" s="298"/>
      <c r="BD144" s="298"/>
      <c r="BE144" s="298"/>
      <c r="BF144" s="298"/>
      <c r="BG144" s="298"/>
      <c r="BH144" s="298"/>
      <c r="BI144" s="298"/>
      <c r="BJ144" s="298"/>
      <c r="BK144" s="298"/>
      <c r="BL144" s="298"/>
      <c r="BM144" s="298"/>
      <c r="BN144" s="298"/>
      <c r="BO144" s="298"/>
      <c r="BP144" s="298"/>
      <c r="BQ144" s="298"/>
      <c r="BR144" s="298"/>
      <c r="BS144" s="298"/>
      <c r="BT144" s="298"/>
      <c r="BU144" s="298"/>
      <c r="BV144" s="298"/>
      <c r="BW144" s="298"/>
      <c r="BX144" s="298"/>
      <c r="BY144" s="298"/>
      <c r="BZ144" s="298"/>
      <c r="CA144" s="298"/>
      <c r="CB144" s="298"/>
      <c r="CC144" s="298"/>
      <c r="CD144" s="298"/>
      <c r="CE144" s="298"/>
      <c r="CF144" s="298"/>
      <c r="CG144" s="298"/>
      <c r="CH144" s="298"/>
      <c r="CI144" s="298"/>
      <c r="CJ144" s="298"/>
      <c r="CK144" s="298"/>
      <c r="CL144" s="298"/>
      <c r="CM144" s="298"/>
      <c r="CN144" s="298"/>
      <c r="CO144" s="298"/>
      <c r="CP144" s="298"/>
      <c r="CQ144" s="298"/>
      <c r="CR144" s="298"/>
      <c r="CS144" s="298"/>
      <c r="CT144" s="298"/>
      <c r="CU144" s="298"/>
      <c r="CV144" s="298"/>
      <c r="CW144" s="298"/>
      <c r="CX144" s="298"/>
      <c r="CY144" s="298"/>
      <c r="CZ144" s="298"/>
      <c r="DA144" s="298"/>
      <c r="DB144" s="298"/>
      <c r="DC144" s="298"/>
      <c r="DD144" s="298"/>
      <c r="DE144" s="298"/>
      <c r="DF144" s="298"/>
    </row>
    <row r="145" spans="1:110" s="441" customFormat="1" ht="25.2" customHeight="1">
      <c r="A145" s="121"/>
      <c r="B145" s="158" t="s">
        <v>1349</v>
      </c>
      <c r="C145" s="661" t="s">
        <v>1272</v>
      </c>
      <c r="D145" s="202" t="s">
        <v>1273</v>
      </c>
      <c r="E145" s="164" t="s">
        <v>53</v>
      </c>
      <c r="F145" s="163">
        <v>48</v>
      </c>
      <c r="G145" s="326">
        <v>0.08</v>
      </c>
      <c r="H145" s="163">
        <v>1</v>
      </c>
      <c r="I145" s="163">
        <v>1</v>
      </c>
      <c r="J145" s="165">
        <f>G145/H145/I145</f>
        <v>0.08</v>
      </c>
      <c r="K145" s="384">
        <v>1</v>
      </c>
      <c r="L145" s="323">
        <v>1</v>
      </c>
      <c r="M145" s="165">
        <f>J145*K145*L145</f>
        <v>0.08</v>
      </c>
      <c r="N145" s="166">
        <v>1</v>
      </c>
      <c r="O145" s="163">
        <v>1</v>
      </c>
      <c r="P145" s="165">
        <f>J145*N145*O145</f>
        <v>0.08</v>
      </c>
      <c r="Q145" s="166">
        <v>1</v>
      </c>
      <c r="R145" s="163">
        <v>1</v>
      </c>
      <c r="S145" s="326">
        <f>G145/H145*Q145*R145</f>
        <v>0.08</v>
      </c>
      <c r="T145" s="163">
        <v>24</v>
      </c>
      <c r="U145" s="163">
        <v>340</v>
      </c>
      <c r="V145" s="163">
        <f>+S145*T145*U145</f>
        <v>652.79999999999995</v>
      </c>
      <c r="W145" s="172" t="s">
        <v>192</v>
      </c>
      <c r="X145" s="361">
        <v>0</v>
      </c>
      <c r="Y145" s="361">
        <v>0</v>
      </c>
      <c r="Z145" s="361">
        <v>0</v>
      </c>
      <c r="AB145" s="442"/>
      <c r="AC145" s="298"/>
      <c r="AD145" s="298"/>
      <c r="AE145" s="298"/>
      <c r="AF145" s="298"/>
      <c r="AG145" s="298"/>
      <c r="AH145" s="298"/>
      <c r="AI145" s="298"/>
      <c r="AJ145" s="298"/>
      <c r="AK145" s="298"/>
      <c r="AL145" s="298"/>
      <c r="AM145" s="298"/>
      <c r="AN145" s="298"/>
      <c r="AO145" s="298"/>
      <c r="AP145" s="298"/>
      <c r="AQ145" s="298"/>
      <c r="AR145" s="298"/>
      <c r="AS145" s="298"/>
      <c r="AT145" s="298"/>
      <c r="AU145" s="298"/>
      <c r="AV145" s="298"/>
      <c r="AW145" s="298"/>
      <c r="AX145" s="298"/>
      <c r="AY145" s="298"/>
      <c r="AZ145" s="298"/>
      <c r="BA145" s="298"/>
      <c r="BB145" s="298"/>
      <c r="BC145" s="298"/>
      <c r="BD145" s="298"/>
      <c r="BE145" s="298"/>
      <c r="BF145" s="298"/>
      <c r="BG145" s="298"/>
      <c r="BH145" s="298"/>
      <c r="BI145" s="298"/>
      <c r="BJ145" s="298"/>
      <c r="BK145" s="298"/>
      <c r="BL145" s="298"/>
      <c r="BM145" s="298"/>
      <c r="BN145" s="298"/>
      <c r="BO145" s="298"/>
      <c r="BP145" s="298"/>
      <c r="BQ145" s="298"/>
      <c r="BR145" s="298"/>
      <c r="BS145" s="298"/>
      <c r="BT145" s="298"/>
      <c r="BU145" s="298"/>
      <c r="BV145" s="298"/>
      <c r="BW145" s="298"/>
      <c r="BX145" s="298"/>
      <c r="BY145" s="298"/>
      <c r="BZ145" s="298"/>
      <c r="CA145" s="298"/>
      <c r="CB145" s="298"/>
      <c r="CC145" s="298"/>
      <c r="CD145" s="298"/>
      <c r="CE145" s="298"/>
      <c r="CF145" s="298"/>
      <c r="CG145" s="298"/>
      <c r="CH145" s="298"/>
      <c r="CI145" s="298"/>
      <c r="CJ145" s="298"/>
      <c r="CK145" s="298"/>
      <c r="CL145" s="298"/>
      <c r="CM145" s="298"/>
      <c r="CN145" s="298"/>
      <c r="CO145" s="298"/>
      <c r="CP145" s="298"/>
      <c r="CQ145" s="298"/>
      <c r="CR145" s="298"/>
      <c r="CS145" s="298"/>
      <c r="CT145" s="298"/>
      <c r="CU145" s="298"/>
      <c r="CV145" s="298"/>
      <c r="CW145" s="298"/>
      <c r="CX145" s="298"/>
      <c r="CY145" s="298"/>
      <c r="CZ145" s="298"/>
      <c r="DA145" s="298"/>
      <c r="DB145" s="298"/>
      <c r="DC145" s="298"/>
      <c r="DD145" s="298"/>
      <c r="DE145" s="298"/>
      <c r="DF145" s="298"/>
    </row>
    <row r="146" spans="1:110" s="481" customFormat="1" ht="25.2" customHeight="1">
      <c r="A146" s="132"/>
      <c r="B146" s="293" t="s">
        <v>1349</v>
      </c>
      <c r="C146" s="673" t="s">
        <v>778</v>
      </c>
      <c r="D146" s="558" t="s">
        <v>152</v>
      </c>
      <c r="E146" s="529" t="s">
        <v>53</v>
      </c>
      <c r="F146" s="498">
        <v>48</v>
      </c>
      <c r="G146" s="529">
        <v>0.5</v>
      </c>
      <c r="H146" s="498"/>
      <c r="I146" s="498"/>
      <c r="J146" s="509"/>
      <c r="K146" s="560">
        <v>0.7</v>
      </c>
      <c r="L146" s="558"/>
      <c r="M146" s="509"/>
      <c r="N146" s="497"/>
      <c r="O146" s="498"/>
      <c r="P146" s="509"/>
      <c r="Q146" s="497"/>
      <c r="R146" s="498"/>
      <c r="S146" s="529"/>
      <c r="T146" s="498"/>
      <c r="U146" s="498"/>
      <c r="V146" s="498"/>
      <c r="W146" s="293" t="s">
        <v>192</v>
      </c>
      <c r="X146" s="561">
        <v>0</v>
      </c>
      <c r="Y146" s="561">
        <v>0</v>
      </c>
      <c r="Z146" s="561">
        <v>0</v>
      </c>
      <c r="AB146" s="483"/>
      <c r="AC146" s="480"/>
      <c r="AD146" s="480"/>
      <c r="AE146" s="480"/>
      <c r="AF146" s="480"/>
      <c r="AG146" s="480"/>
      <c r="AH146" s="480"/>
      <c r="AI146" s="480"/>
      <c r="AJ146" s="480"/>
      <c r="AK146" s="480"/>
      <c r="AL146" s="480"/>
      <c r="AM146" s="480"/>
      <c r="AN146" s="480"/>
      <c r="AO146" s="480"/>
      <c r="AP146" s="480"/>
      <c r="AQ146" s="480"/>
      <c r="AR146" s="480"/>
      <c r="AS146" s="480"/>
      <c r="AT146" s="480"/>
      <c r="AU146" s="480"/>
      <c r="AV146" s="480"/>
      <c r="AW146" s="480"/>
      <c r="AX146" s="480"/>
      <c r="AY146" s="480"/>
      <c r="AZ146" s="480"/>
      <c r="BA146" s="480"/>
      <c r="BB146" s="480"/>
      <c r="BC146" s="480"/>
      <c r="BD146" s="480"/>
      <c r="BE146" s="480"/>
      <c r="BF146" s="480"/>
      <c r="BG146" s="480"/>
      <c r="BH146" s="480"/>
      <c r="BI146" s="480"/>
      <c r="BJ146" s="480"/>
      <c r="BK146" s="480"/>
      <c r="BL146" s="480"/>
      <c r="BM146" s="480"/>
      <c r="BN146" s="480"/>
      <c r="BO146" s="480"/>
      <c r="BP146" s="480"/>
      <c r="BQ146" s="480"/>
      <c r="BR146" s="480"/>
      <c r="BS146" s="480"/>
      <c r="BT146" s="480"/>
      <c r="BU146" s="480"/>
      <c r="BV146" s="480"/>
      <c r="BW146" s="480"/>
      <c r="BX146" s="480"/>
      <c r="BY146" s="480"/>
      <c r="BZ146" s="480"/>
      <c r="CA146" s="480"/>
      <c r="CB146" s="480"/>
      <c r="CC146" s="480"/>
      <c r="CD146" s="480"/>
      <c r="CE146" s="480"/>
      <c r="CF146" s="480"/>
      <c r="CG146" s="480"/>
      <c r="CH146" s="480"/>
      <c r="CI146" s="480"/>
      <c r="CJ146" s="480"/>
      <c r="CK146" s="480"/>
      <c r="CL146" s="480"/>
      <c r="CM146" s="480"/>
      <c r="CN146" s="480"/>
      <c r="CO146" s="480"/>
      <c r="CP146" s="480"/>
      <c r="CQ146" s="480"/>
      <c r="CR146" s="480"/>
      <c r="CS146" s="480"/>
      <c r="CT146" s="480"/>
      <c r="CU146" s="480"/>
      <c r="CV146" s="480"/>
      <c r="CW146" s="480"/>
      <c r="CX146" s="480"/>
      <c r="CY146" s="480"/>
      <c r="CZ146" s="480"/>
      <c r="DA146" s="480"/>
      <c r="DB146" s="480"/>
      <c r="DC146" s="480"/>
      <c r="DD146" s="480"/>
      <c r="DE146" s="480"/>
      <c r="DF146" s="480"/>
    </row>
    <row r="147" spans="1:110" s="481" customFormat="1" ht="25.2" customHeight="1">
      <c r="A147" s="132"/>
      <c r="B147" s="293" t="s">
        <v>1349</v>
      </c>
      <c r="C147" s="673" t="s">
        <v>778</v>
      </c>
      <c r="D147" s="558" t="s">
        <v>152</v>
      </c>
      <c r="E147" s="529" t="s">
        <v>53</v>
      </c>
      <c r="F147" s="498">
        <v>48</v>
      </c>
      <c r="G147" s="529">
        <v>0.5</v>
      </c>
      <c r="H147" s="498"/>
      <c r="I147" s="498"/>
      <c r="J147" s="509"/>
      <c r="K147" s="560">
        <v>0.7</v>
      </c>
      <c r="L147" s="558"/>
      <c r="M147" s="509"/>
      <c r="N147" s="497"/>
      <c r="O147" s="498"/>
      <c r="P147" s="509"/>
      <c r="Q147" s="497"/>
      <c r="R147" s="498"/>
      <c r="S147" s="529"/>
      <c r="T147" s="498"/>
      <c r="U147" s="498"/>
      <c r="V147" s="498"/>
      <c r="W147" s="293" t="s">
        <v>192</v>
      </c>
      <c r="X147" s="561">
        <v>0</v>
      </c>
      <c r="Y147" s="561">
        <v>0</v>
      </c>
      <c r="Z147" s="561">
        <v>0</v>
      </c>
      <c r="AB147" s="483"/>
      <c r="AC147" s="480"/>
      <c r="AD147" s="480"/>
      <c r="AE147" s="480"/>
      <c r="AF147" s="480"/>
      <c r="AG147" s="480"/>
      <c r="AH147" s="480"/>
      <c r="AI147" s="480"/>
      <c r="AJ147" s="480"/>
      <c r="AK147" s="480"/>
      <c r="AL147" s="480"/>
      <c r="AM147" s="480"/>
      <c r="AN147" s="480"/>
      <c r="AO147" s="480"/>
      <c r="AP147" s="480"/>
      <c r="AQ147" s="480"/>
      <c r="AR147" s="480"/>
      <c r="AS147" s="480"/>
      <c r="AT147" s="480"/>
      <c r="AU147" s="480"/>
      <c r="AV147" s="480"/>
      <c r="AW147" s="480"/>
      <c r="AX147" s="480"/>
      <c r="AY147" s="480"/>
      <c r="AZ147" s="480"/>
      <c r="BA147" s="480"/>
      <c r="BB147" s="480"/>
      <c r="BC147" s="480"/>
      <c r="BD147" s="480"/>
      <c r="BE147" s="480"/>
      <c r="BF147" s="480"/>
      <c r="BG147" s="480"/>
      <c r="BH147" s="480"/>
      <c r="BI147" s="480"/>
      <c r="BJ147" s="480"/>
      <c r="BK147" s="480"/>
      <c r="BL147" s="480"/>
      <c r="BM147" s="480"/>
      <c r="BN147" s="480"/>
      <c r="BO147" s="480"/>
      <c r="BP147" s="480"/>
      <c r="BQ147" s="480"/>
      <c r="BR147" s="480"/>
      <c r="BS147" s="480"/>
      <c r="BT147" s="480"/>
      <c r="BU147" s="480"/>
      <c r="BV147" s="480"/>
      <c r="BW147" s="480"/>
      <c r="BX147" s="480"/>
      <c r="BY147" s="480"/>
      <c r="BZ147" s="480"/>
      <c r="CA147" s="480"/>
      <c r="CB147" s="480"/>
      <c r="CC147" s="480"/>
      <c r="CD147" s="480"/>
      <c r="CE147" s="480"/>
      <c r="CF147" s="480"/>
      <c r="CG147" s="480"/>
      <c r="CH147" s="480"/>
      <c r="CI147" s="480"/>
      <c r="CJ147" s="480"/>
      <c r="CK147" s="480"/>
      <c r="CL147" s="480"/>
      <c r="CM147" s="480"/>
      <c r="CN147" s="480"/>
      <c r="CO147" s="480"/>
      <c r="CP147" s="480"/>
      <c r="CQ147" s="480"/>
      <c r="CR147" s="480"/>
      <c r="CS147" s="480"/>
      <c r="CT147" s="480"/>
      <c r="CU147" s="480"/>
      <c r="CV147" s="480"/>
      <c r="CW147" s="480"/>
      <c r="CX147" s="480"/>
      <c r="CY147" s="480"/>
      <c r="CZ147" s="480"/>
      <c r="DA147" s="480"/>
      <c r="DB147" s="480"/>
      <c r="DC147" s="480"/>
      <c r="DD147" s="480"/>
      <c r="DE147" s="480"/>
      <c r="DF147" s="480"/>
    </row>
    <row r="148" spans="1:110" s="441" customFormat="1" ht="25.2" customHeight="1">
      <c r="A148" s="121"/>
      <c r="B148" s="158" t="s">
        <v>1479</v>
      </c>
      <c r="C148" s="674" t="s">
        <v>1452</v>
      </c>
      <c r="D148" s="247" t="s">
        <v>1444</v>
      </c>
      <c r="E148" s="326" t="s">
        <v>53</v>
      </c>
      <c r="F148" s="247">
        <v>48</v>
      </c>
      <c r="G148" s="326">
        <v>0.05</v>
      </c>
      <c r="H148" s="247">
        <v>1</v>
      </c>
      <c r="I148" s="247">
        <v>1</v>
      </c>
      <c r="J148" s="250">
        <f t="shared" ref="J148:J153" si="40">G148/H148/I148</f>
        <v>0.05</v>
      </c>
      <c r="K148" s="562">
        <v>1</v>
      </c>
      <c r="L148" s="323">
        <v>1</v>
      </c>
      <c r="M148" s="250">
        <f t="shared" ref="M148:M153" si="41">J148*K148*L148</f>
        <v>0.05</v>
      </c>
      <c r="N148" s="479">
        <v>1</v>
      </c>
      <c r="O148" s="247">
        <v>1</v>
      </c>
      <c r="P148" s="250">
        <f t="shared" ref="P148:P153" si="42">J148*N148*O148</f>
        <v>0.05</v>
      </c>
      <c r="Q148" s="479">
        <v>1</v>
      </c>
      <c r="R148" s="247">
        <v>1</v>
      </c>
      <c r="S148" s="326">
        <f t="shared" ref="S148:S153" si="43">G148/H148*Q148*R148</f>
        <v>0.05</v>
      </c>
      <c r="T148" s="247">
        <v>24</v>
      </c>
      <c r="U148" s="247">
        <v>340</v>
      </c>
      <c r="V148" s="247">
        <f t="shared" ref="V148:V153" si="44">+S148*T148*U148</f>
        <v>408.00000000000006</v>
      </c>
      <c r="W148" s="158" t="s">
        <v>192</v>
      </c>
      <c r="X148" s="563">
        <v>0</v>
      </c>
      <c r="Y148" s="563">
        <v>0</v>
      </c>
      <c r="Z148" s="563">
        <v>0</v>
      </c>
      <c r="AB148" s="442"/>
      <c r="AC148" s="298"/>
      <c r="AD148" s="298"/>
      <c r="AE148" s="298"/>
      <c r="AF148" s="298"/>
      <c r="AG148" s="298"/>
      <c r="AH148" s="298"/>
      <c r="AI148" s="298"/>
      <c r="AJ148" s="298"/>
      <c r="AK148" s="298"/>
      <c r="AL148" s="298"/>
      <c r="AM148" s="298"/>
      <c r="AN148" s="298"/>
      <c r="AO148" s="298"/>
      <c r="AP148" s="298"/>
      <c r="AQ148" s="298"/>
      <c r="AR148" s="298"/>
      <c r="AS148" s="298"/>
      <c r="AT148" s="298"/>
      <c r="AU148" s="298"/>
      <c r="AV148" s="298"/>
      <c r="AW148" s="298"/>
      <c r="AX148" s="298"/>
      <c r="AY148" s="298"/>
      <c r="AZ148" s="298"/>
      <c r="BA148" s="298"/>
      <c r="BB148" s="298"/>
      <c r="BC148" s="298"/>
      <c r="BD148" s="298"/>
      <c r="BE148" s="298"/>
      <c r="BF148" s="298"/>
      <c r="BG148" s="298"/>
      <c r="BH148" s="298"/>
      <c r="BI148" s="298"/>
      <c r="BJ148" s="298"/>
      <c r="BK148" s="298"/>
      <c r="BL148" s="298"/>
      <c r="BM148" s="298"/>
      <c r="BN148" s="298"/>
      <c r="BO148" s="298"/>
      <c r="BP148" s="298"/>
      <c r="BQ148" s="298"/>
      <c r="BR148" s="298"/>
      <c r="BS148" s="298"/>
      <c r="BT148" s="298"/>
      <c r="BU148" s="298"/>
      <c r="BV148" s="298"/>
      <c r="BW148" s="298"/>
      <c r="BX148" s="298"/>
      <c r="BY148" s="298"/>
      <c r="BZ148" s="298"/>
      <c r="CA148" s="298"/>
      <c r="CB148" s="298"/>
      <c r="CC148" s="298"/>
      <c r="CD148" s="298"/>
      <c r="CE148" s="298"/>
      <c r="CF148" s="298"/>
      <c r="CG148" s="298"/>
      <c r="CH148" s="298"/>
      <c r="CI148" s="298"/>
      <c r="CJ148" s="298"/>
      <c r="CK148" s="298"/>
      <c r="CL148" s="298"/>
      <c r="CM148" s="298"/>
      <c r="CN148" s="298"/>
      <c r="CO148" s="298"/>
      <c r="CP148" s="298"/>
      <c r="CQ148" s="298"/>
      <c r="CR148" s="298"/>
      <c r="CS148" s="298"/>
      <c r="CT148" s="298"/>
      <c r="CU148" s="298"/>
      <c r="CV148" s="298"/>
      <c r="CW148" s="298"/>
      <c r="CX148" s="298"/>
      <c r="CY148" s="298"/>
      <c r="CZ148" s="298"/>
      <c r="DA148" s="298"/>
      <c r="DB148" s="298"/>
      <c r="DC148" s="298"/>
      <c r="DD148" s="298"/>
      <c r="DE148" s="298"/>
      <c r="DF148" s="298"/>
    </row>
    <row r="149" spans="1:110" s="441" customFormat="1" ht="25.2" customHeight="1">
      <c r="A149" s="121"/>
      <c r="B149" s="158" t="s">
        <v>1479</v>
      </c>
      <c r="C149" s="711" t="s">
        <v>1453</v>
      </c>
      <c r="D149" s="247" t="s">
        <v>1446</v>
      </c>
      <c r="E149" s="326" t="s">
        <v>53</v>
      </c>
      <c r="F149" s="247">
        <v>48</v>
      </c>
      <c r="G149" s="326">
        <v>0.05</v>
      </c>
      <c r="H149" s="247">
        <v>1</v>
      </c>
      <c r="I149" s="247">
        <v>1</v>
      </c>
      <c r="J149" s="250">
        <f t="shared" si="40"/>
        <v>0.05</v>
      </c>
      <c r="K149" s="562">
        <v>1</v>
      </c>
      <c r="L149" s="323">
        <v>1</v>
      </c>
      <c r="M149" s="250">
        <f t="shared" si="41"/>
        <v>0.05</v>
      </c>
      <c r="N149" s="479">
        <v>1</v>
      </c>
      <c r="O149" s="247">
        <v>1</v>
      </c>
      <c r="P149" s="250">
        <f t="shared" si="42"/>
        <v>0.05</v>
      </c>
      <c r="Q149" s="479">
        <v>1</v>
      </c>
      <c r="R149" s="247">
        <v>1</v>
      </c>
      <c r="S149" s="326">
        <f t="shared" si="43"/>
        <v>0.05</v>
      </c>
      <c r="T149" s="247">
        <v>24</v>
      </c>
      <c r="U149" s="247">
        <v>340</v>
      </c>
      <c r="V149" s="247">
        <f t="shared" si="44"/>
        <v>408.00000000000006</v>
      </c>
      <c r="W149" s="158" t="s">
        <v>192</v>
      </c>
      <c r="X149" s="563">
        <v>0</v>
      </c>
      <c r="Y149" s="563">
        <v>0</v>
      </c>
      <c r="Z149" s="563">
        <v>0</v>
      </c>
      <c r="AB149" s="442"/>
      <c r="AC149" s="298"/>
      <c r="AD149" s="298"/>
      <c r="AE149" s="298"/>
      <c r="AF149" s="298"/>
      <c r="AG149" s="298"/>
      <c r="AH149" s="298"/>
      <c r="AI149" s="298"/>
      <c r="AJ149" s="298"/>
      <c r="AK149" s="298"/>
      <c r="AL149" s="298"/>
      <c r="AM149" s="298"/>
      <c r="AN149" s="298"/>
      <c r="AO149" s="298"/>
      <c r="AP149" s="298"/>
      <c r="AQ149" s="298"/>
      <c r="AR149" s="298"/>
      <c r="AS149" s="298"/>
      <c r="AT149" s="298"/>
      <c r="AU149" s="298"/>
      <c r="AV149" s="298"/>
      <c r="AW149" s="298"/>
      <c r="AX149" s="298"/>
      <c r="AY149" s="298"/>
      <c r="AZ149" s="298"/>
      <c r="BA149" s="298"/>
      <c r="BB149" s="298"/>
      <c r="BC149" s="298"/>
      <c r="BD149" s="298"/>
      <c r="BE149" s="298"/>
      <c r="BF149" s="298"/>
      <c r="BG149" s="298"/>
      <c r="BH149" s="298"/>
      <c r="BI149" s="298"/>
      <c r="BJ149" s="298"/>
      <c r="BK149" s="298"/>
      <c r="BL149" s="298"/>
      <c r="BM149" s="298"/>
      <c r="BN149" s="298"/>
      <c r="BO149" s="298"/>
      <c r="BP149" s="298"/>
      <c r="BQ149" s="298"/>
      <c r="BR149" s="298"/>
      <c r="BS149" s="298"/>
      <c r="BT149" s="298"/>
      <c r="BU149" s="298"/>
      <c r="BV149" s="298"/>
      <c r="BW149" s="298"/>
      <c r="BX149" s="298"/>
      <c r="BY149" s="298"/>
      <c r="BZ149" s="298"/>
      <c r="CA149" s="298"/>
      <c r="CB149" s="298"/>
      <c r="CC149" s="298"/>
      <c r="CD149" s="298"/>
      <c r="CE149" s="298"/>
      <c r="CF149" s="298"/>
      <c r="CG149" s="298"/>
      <c r="CH149" s="298"/>
      <c r="CI149" s="298"/>
      <c r="CJ149" s="298"/>
      <c r="CK149" s="298"/>
      <c r="CL149" s="298"/>
      <c r="CM149" s="298"/>
      <c r="CN149" s="298"/>
      <c r="CO149" s="298"/>
      <c r="CP149" s="298"/>
      <c r="CQ149" s="298"/>
      <c r="CR149" s="298"/>
      <c r="CS149" s="298"/>
      <c r="CT149" s="298"/>
      <c r="CU149" s="298"/>
      <c r="CV149" s="298"/>
      <c r="CW149" s="298"/>
      <c r="CX149" s="298"/>
      <c r="CY149" s="298"/>
      <c r="CZ149" s="298"/>
      <c r="DA149" s="298"/>
      <c r="DB149" s="298"/>
      <c r="DC149" s="298"/>
      <c r="DD149" s="298"/>
      <c r="DE149" s="298"/>
      <c r="DF149" s="298"/>
    </row>
    <row r="150" spans="1:110" s="441" customFormat="1" ht="25.2" customHeight="1">
      <c r="A150" s="121"/>
      <c r="B150" s="158" t="s">
        <v>1479</v>
      </c>
      <c r="C150" s="674" t="s">
        <v>1454</v>
      </c>
      <c r="D150" s="247" t="s">
        <v>1448</v>
      </c>
      <c r="E150" s="326" t="s">
        <v>53</v>
      </c>
      <c r="F150" s="247">
        <v>48</v>
      </c>
      <c r="G150" s="326">
        <v>0.05</v>
      </c>
      <c r="H150" s="247">
        <v>1</v>
      </c>
      <c r="I150" s="247">
        <v>1</v>
      </c>
      <c r="J150" s="250">
        <f t="shared" si="40"/>
        <v>0.05</v>
      </c>
      <c r="K150" s="562">
        <v>1</v>
      </c>
      <c r="L150" s="323">
        <v>1</v>
      </c>
      <c r="M150" s="250">
        <f t="shared" si="41"/>
        <v>0.05</v>
      </c>
      <c r="N150" s="479">
        <v>1</v>
      </c>
      <c r="O150" s="247">
        <v>1</v>
      </c>
      <c r="P150" s="250">
        <f t="shared" si="42"/>
        <v>0.05</v>
      </c>
      <c r="Q150" s="479">
        <v>1</v>
      </c>
      <c r="R150" s="247">
        <v>1</v>
      </c>
      <c r="S150" s="326">
        <f t="shared" si="43"/>
        <v>0.05</v>
      </c>
      <c r="T150" s="247">
        <v>24</v>
      </c>
      <c r="U150" s="247">
        <v>340</v>
      </c>
      <c r="V150" s="247">
        <f t="shared" si="44"/>
        <v>408.00000000000006</v>
      </c>
      <c r="W150" s="158" t="s">
        <v>192</v>
      </c>
      <c r="X150" s="563">
        <v>0</v>
      </c>
      <c r="Y150" s="563">
        <v>0</v>
      </c>
      <c r="Z150" s="563">
        <v>0</v>
      </c>
      <c r="AB150" s="442"/>
      <c r="AC150" s="298"/>
      <c r="AD150" s="298"/>
      <c r="AE150" s="298"/>
      <c r="AF150" s="298"/>
      <c r="AG150" s="298"/>
      <c r="AH150" s="298"/>
      <c r="AI150" s="298"/>
      <c r="AJ150" s="298"/>
      <c r="AK150" s="298"/>
      <c r="AL150" s="298"/>
      <c r="AM150" s="298"/>
      <c r="AN150" s="298"/>
      <c r="AO150" s="298"/>
      <c r="AP150" s="298"/>
      <c r="AQ150" s="298"/>
      <c r="AR150" s="298"/>
      <c r="AS150" s="298"/>
      <c r="AT150" s="298"/>
      <c r="AU150" s="298"/>
      <c r="AV150" s="298"/>
      <c r="AW150" s="298"/>
      <c r="AX150" s="298"/>
      <c r="AY150" s="298"/>
      <c r="AZ150" s="298"/>
      <c r="BA150" s="298"/>
      <c r="BB150" s="298"/>
      <c r="BC150" s="298"/>
      <c r="BD150" s="298"/>
      <c r="BE150" s="298"/>
      <c r="BF150" s="298"/>
      <c r="BG150" s="298"/>
      <c r="BH150" s="298"/>
      <c r="BI150" s="298"/>
      <c r="BJ150" s="298"/>
      <c r="BK150" s="298"/>
      <c r="BL150" s="298"/>
      <c r="BM150" s="298"/>
      <c r="BN150" s="298"/>
      <c r="BO150" s="298"/>
      <c r="BP150" s="298"/>
      <c r="BQ150" s="298"/>
      <c r="BR150" s="298"/>
      <c r="BS150" s="298"/>
      <c r="BT150" s="298"/>
      <c r="BU150" s="298"/>
      <c r="BV150" s="298"/>
      <c r="BW150" s="298"/>
      <c r="BX150" s="298"/>
      <c r="BY150" s="298"/>
      <c r="BZ150" s="298"/>
      <c r="CA150" s="298"/>
      <c r="CB150" s="298"/>
      <c r="CC150" s="298"/>
      <c r="CD150" s="298"/>
      <c r="CE150" s="298"/>
      <c r="CF150" s="298"/>
      <c r="CG150" s="298"/>
      <c r="CH150" s="298"/>
      <c r="CI150" s="298"/>
      <c r="CJ150" s="298"/>
      <c r="CK150" s="298"/>
      <c r="CL150" s="298"/>
      <c r="CM150" s="298"/>
      <c r="CN150" s="298"/>
      <c r="CO150" s="298"/>
      <c r="CP150" s="298"/>
      <c r="CQ150" s="298"/>
      <c r="CR150" s="298"/>
      <c r="CS150" s="298"/>
      <c r="CT150" s="298"/>
      <c r="CU150" s="298"/>
      <c r="CV150" s="298"/>
      <c r="CW150" s="298"/>
      <c r="CX150" s="298"/>
      <c r="CY150" s="298"/>
      <c r="CZ150" s="298"/>
      <c r="DA150" s="298"/>
      <c r="DB150" s="298"/>
      <c r="DC150" s="298"/>
      <c r="DD150" s="298"/>
      <c r="DE150" s="298"/>
      <c r="DF150" s="298"/>
    </row>
    <row r="151" spans="1:110" s="441" customFormat="1" ht="25.2" customHeight="1">
      <c r="A151" s="121"/>
      <c r="B151" s="158" t="s">
        <v>1479</v>
      </c>
      <c r="C151" s="674" t="s">
        <v>1455</v>
      </c>
      <c r="D151" s="247" t="s">
        <v>1451</v>
      </c>
      <c r="E151" s="326" t="s">
        <v>53</v>
      </c>
      <c r="F151" s="247">
        <v>48</v>
      </c>
      <c r="G151" s="326">
        <v>0.05</v>
      </c>
      <c r="H151" s="247">
        <v>1</v>
      </c>
      <c r="I151" s="247">
        <v>1</v>
      </c>
      <c r="J151" s="250">
        <f t="shared" si="40"/>
        <v>0.05</v>
      </c>
      <c r="K151" s="562">
        <v>1</v>
      </c>
      <c r="L151" s="323">
        <v>1</v>
      </c>
      <c r="M151" s="250">
        <f t="shared" si="41"/>
        <v>0.05</v>
      </c>
      <c r="N151" s="479">
        <v>1</v>
      </c>
      <c r="O151" s="247">
        <v>1</v>
      </c>
      <c r="P151" s="250">
        <f t="shared" si="42"/>
        <v>0.05</v>
      </c>
      <c r="Q151" s="479">
        <v>1</v>
      </c>
      <c r="R151" s="247">
        <v>1</v>
      </c>
      <c r="S151" s="326">
        <f t="shared" si="43"/>
        <v>0.05</v>
      </c>
      <c r="T151" s="247">
        <v>24</v>
      </c>
      <c r="U151" s="247">
        <v>340</v>
      </c>
      <c r="V151" s="247">
        <f t="shared" si="44"/>
        <v>408.00000000000006</v>
      </c>
      <c r="W151" s="158" t="s">
        <v>192</v>
      </c>
      <c r="X151" s="563">
        <v>0</v>
      </c>
      <c r="Y151" s="563">
        <v>0</v>
      </c>
      <c r="Z151" s="563">
        <v>0</v>
      </c>
      <c r="AB151" s="442"/>
      <c r="AC151" s="298"/>
      <c r="AD151" s="298"/>
      <c r="AE151" s="298"/>
      <c r="AF151" s="298"/>
      <c r="AG151" s="298"/>
      <c r="AH151" s="298"/>
      <c r="AI151" s="298"/>
      <c r="AJ151" s="298"/>
      <c r="AK151" s="298"/>
      <c r="AL151" s="298"/>
      <c r="AM151" s="298"/>
      <c r="AN151" s="298"/>
      <c r="AO151" s="298"/>
      <c r="AP151" s="298"/>
      <c r="AQ151" s="298"/>
      <c r="AR151" s="298"/>
      <c r="AS151" s="298"/>
      <c r="AT151" s="298"/>
      <c r="AU151" s="298"/>
      <c r="AV151" s="298"/>
      <c r="AW151" s="298"/>
      <c r="AX151" s="298"/>
      <c r="AY151" s="298"/>
      <c r="AZ151" s="298"/>
      <c r="BA151" s="298"/>
      <c r="BB151" s="298"/>
      <c r="BC151" s="298"/>
      <c r="BD151" s="298"/>
      <c r="BE151" s="298"/>
      <c r="BF151" s="298"/>
      <c r="BG151" s="298"/>
      <c r="BH151" s="298"/>
      <c r="BI151" s="298"/>
      <c r="BJ151" s="298"/>
      <c r="BK151" s="298"/>
      <c r="BL151" s="298"/>
      <c r="BM151" s="298"/>
      <c r="BN151" s="298"/>
      <c r="BO151" s="298"/>
      <c r="BP151" s="298"/>
      <c r="BQ151" s="298"/>
      <c r="BR151" s="298"/>
      <c r="BS151" s="298"/>
      <c r="BT151" s="298"/>
      <c r="BU151" s="298"/>
      <c r="BV151" s="298"/>
      <c r="BW151" s="298"/>
      <c r="BX151" s="298"/>
      <c r="BY151" s="298"/>
      <c r="BZ151" s="298"/>
      <c r="CA151" s="298"/>
      <c r="CB151" s="298"/>
      <c r="CC151" s="298"/>
      <c r="CD151" s="298"/>
      <c r="CE151" s="298"/>
      <c r="CF151" s="298"/>
      <c r="CG151" s="298"/>
      <c r="CH151" s="298"/>
      <c r="CI151" s="298"/>
      <c r="CJ151" s="298"/>
      <c r="CK151" s="298"/>
      <c r="CL151" s="298"/>
      <c r="CM151" s="298"/>
      <c r="CN151" s="298"/>
      <c r="CO151" s="298"/>
      <c r="CP151" s="298"/>
      <c r="CQ151" s="298"/>
      <c r="CR151" s="298"/>
      <c r="CS151" s="298"/>
      <c r="CT151" s="298"/>
      <c r="CU151" s="298"/>
      <c r="CV151" s="298"/>
      <c r="CW151" s="298"/>
      <c r="CX151" s="298"/>
      <c r="CY151" s="298"/>
      <c r="CZ151" s="298"/>
      <c r="DA151" s="298"/>
      <c r="DB151" s="298"/>
      <c r="DC151" s="298"/>
      <c r="DD151" s="298"/>
      <c r="DE151" s="298"/>
      <c r="DF151" s="298"/>
    </row>
    <row r="152" spans="1:110" s="441" customFormat="1" ht="25.2" customHeight="1">
      <c r="A152" s="121"/>
      <c r="B152" s="723" t="s">
        <v>1539</v>
      </c>
      <c r="C152" s="814" t="s">
        <v>1505</v>
      </c>
      <c r="D152" s="777"/>
      <c r="E152" s="769" t="s">
        <v>53</v>
      </c>
      <c r="F152" s="777">
        <v>48</v>
      </c>
      <c r="G152" s="769">
        <v>0.15</v>
      </c>
      <c r="H152" s="777">
        <v>1</v>
      </c>
      <c r="I152" s="777">
        <v>1</v>
      </c>
      <c r="J152" s="810">
        <f t="shared" si="40"/>
        <v>0.15</v>
      </c>
      <c r="K152" s="811">
        <v>1</v>
      </c>
      <c r="L152" s="772">
        <v>1</v>
      </c>
      <c r="M152" s="810">
        <f t="shared" si="41"/>
        <v>0.15</v>
      </c>
      <c r="N152" s="812">
        <v>1</v>
      </c>
      <c r="O152" s="777">
        <v>1</v>
      </c>
      <c r="P152" s="810">
        <f t="shared" si="42"/>
        <v>0.15</v>
      </c>
      <c r="Q152" s="812">
        <v>1</v>
      </c>
      <c r="R152" s="777">
        <v>1</v>
      </c>
      <c r="S152" s="769">
        <f t="shared" si="43"/>
        <v>0.15</v>
      </c>
      <c r="T152" s="777">
        <v>24</v>
      </c>
      <c r="U152" s="777">
        <v>340</v>
      </c>
      <c r="V152" s="777">
        <f t="shared" si="44"/>
        <v>1223.9999999999998</v>
      </c>
      <c r="W152" s="765" t="s">
        <v>192</v>
      </c>
      <c r="X152" s="813">
        <v>0</v>
      </c>
      <c r="Y152" s="813">
        <v>0</v>
      </c>
      <c r="Z152" s="813">
        <v>0</v>
      </c>
      <c r="AB152" s="442"/>
      <c r="AC152" s="298"/>
      <c r="AD152" s="298"/>
      <c r="AE152" s="298"/>
      <c r="AF152" s="298"/>
      <c r="AG152" s="298"/>
      <c r="AH152" s="298"/>
      <c r="AI152" s="298"/>
      <c r="AJ152" s="298"/>
      <c r="AK152" s="298"/>
      <c r="AL152" s="298"/>
      <c r="AM152" s="298"/>
      <c r="AN152" s="298"/>
      <c r="AO152" s="298"/>
      <c r="AP152" s="298"/>
      <c r="AQ152" s="298"/>
      <c r="AR152" s="298"/>
      <c r="AS152" s="298"/>
      <c r="AT152" s="298"/>
      <c r="AU152" s="298"/>
      <c r="AV152" s="298"/>
      <c r="AW152" s="298"/>
      <c r="AX152" s="298"/>
      <c r="AY152" s="298"/>
      <c r="AZ152" s="298"/>
      <c r="BA152" s="298"/>
      <c r="BB152" s="298"/>
      <c r="BC152" s="298"/>
      <c r="BD152" s="298"/>
      <c r="BE152" s="298"/>
      <c r="BF152" s="298"/>
      <c r="BG152" s="298"/>
      <c r="BH152" s="298"/>
      <c r="BI152" s="298"/>
      <c r="BJ152" s="298"/>
      <c r="BK152" s="298"/>
      <c r="BL152" s="298"/>
      <c r="BM152" s="298"/>
      <c r="BN152" s="298"/>
      <c r="BO152" s="298"/>
      <c r="BP152" s="298"/>
      <c r="BQ152" s="298"/>
      <c r="BR152" s="298"/>
      <c r="BS152" s="298"/>
      <c r="BT152" s="298"/>
      <c r="BU152" s="298"/>
      <c r="BV152" s="298"/>
      <c r="BW152" s="298"/>
      <c r="BX152" s="298"/>
      <c r="BY152" s="298"/>
      <c r="BZ152" s="298"/>
      <c r="CA152" s="298"/>
      <c r="CB152" s="298"/>
      <c r="CC152" s="298"/>
      <c r="CD152" s="298"/>
      <c r="CE152" s="298"/>
      <c r="CF152" s="298"/>
      <c r="CG152" s="298"/>
      <c r="CH152" s="298"/>
      <c r="CI152" s="298"/>
      <c r="CJ152" s="298"/>
      <c r="CK152" s="298"/>
      <c r="CL152" s="298"/>
      <c r="CM152" s="298"/>
      <c r="CN152" s="298"/>
      <c r="CO152" s="298"/>
      <c r="CP152" s="298"/>
      <c r="CQ152" s="298"/>
      <c r="CR152" s="298"/>
      <c r="CS152" s="298"/>
      <c r="CT152" s="298"/>
      <c r="CU152" s="298"/>
      <c r="CV152" s="298"/>
      <c r="CW152" s="298"/>
      <c r="CX152" s="298"/>
      <c r="CY152" s="298"/>
      <c r="CZ152" s="298"/>
      <c r="DA152" s="298"/>
      <c r="DB152" s="298"/>
      <c r="DC152" s="298"/>
      <c r="DD152" s="298"/>
      <c r="DE152" s="298"/>
      <c r="DF152" s="298"/>
    </row>
    <row r="153" spans="1:110" s="441" customFormat="1" ht="25.2" customHeight="1">
      <c r="A153" s="121"/>
      <c r="B153" s="158" t="s">
        <v>1479</v>
      </c>
      <c r="C153" s="732" t="s">
        <v>1494</v>
      </c>
      <c r="D153" s="247" t="s">
        <v>1493</v>
      </c>
      <c r="E153" s="326" t="s">
        <v>53</v>
      </c>
      <c r="F153" s="247">
        <v>48</v>
      </c>
      <c r="G153" s="326">
        <v>0.08</v>
      </c>
      <c r="H153" s="247">
        <v>1</v>
      </c>
      <c r="I153" s="247">
        <v>1</v>
      </c>
      <c r="J153" s="250">
        <f t="shared" si="40"/>
        <v>0.08</v>
      </c>
      <c r="K153" s="562">
        <v>1</v>
      </c>
      <c r="L153" s="323">
        <v>1</v>
      </c>
      <c r="M153" s="250">
        <f t="shared" si="41"/>
        <v>0.08</v>
      </c>
      <c r="N153" s="479">
        <v>1</v>
      </c>
      <c r="O153" s="247">
        <v>1</v>
      </c>
      <c r="P153" s="250">
        <f t="shared" si="42"/>
        <v>0.08</v>
      </c>
      <c r="Q153" s="479">
        <v>1</v>
      </c>
      <c r="R153" s="247">
        <v>1</v>
      </c>
      <c r="S153" s="326">
        <f t="shared" si="43"/>
        <v>0.08</v>
      </c>
      <c r="T153" s="247">
        <v>24</v>
      </c>
      <c r="U153" s="247">
        <v>340</v>
      </c>
      <c r="V153" s="247">
        <f t="shared" si="44"/>
        <v>652.79999999999995</v>
      </c>
      <c r="W153" s="158" t="s">
        <v>192</v>
      </c>
      <c r="X153" s="563">
        <v>0</v>
      </c>
      <c r="Y153" s="563">
        <v>0</v>
      </c>
      <c r="Z153" s="563">
        <v>0</v>
      </c>
      <c r="AB153" s="442"/>
      <c r="AC153" s="298"/>
      <c r="AD153" s="298"/>
      <c r="AE153" s="298"/>
      <c r="AF153" s="298"/>
      <c r="AG153" s="298"/>
      <c r="AH153" s="298"/>
      <c r="AI153" s="298"/>
      <c r="AJ153" s="298"/>
      <c r="AK153" s="298"/>
      <c r="AL153" s="298"/>
      <c r="AM153" s="298"/>
      <c r="AN153" s="298"/>
      <c r="AO153" s="298"/>
      <c r="AP153" s="298"/>
      <c r="AQ153" s="298"/>
      <c r="AR153" s="298"/>
      <c r="AS153" s="298"/>
      <c r="AT153" s="298"/>
      <c r="AU153" s="298"/>
      <c r="AV153" s="298"/>
      <c r="AW153" s="298"/>
      <c r="AX153" s="298"/>
      <c r="AY153" s="298"/>
      <c r="AZ153" s="298"/>
      <c r="BA153" s="298"/>
      <c r="BB153" s="298"/>
      <c r="BC153" s="298"/>
      <c r="BD153" s="298"/>
      <c r="BE153" s="298"/>
      <c r="BF153" s="298"/>
      <c r="BG153" s="298"/>
      <c r="BH153" s="298"/>
      <c r="BI153" s="298"/>
      <c r="BJ153" s="298"/>
      <c r="BK153" s="298"/>
      <c r="BL153" s="298"/>
      <c r="BM153" s="298"/>
      <c r="BN153" s="298"/>
      <c r="BO153" s="298"/>
      <c r="BP153" s="298"/>
      <c r="BQ153" s="298"/>
      <c r="BR153" s="298"/>
      <c r="BS153" s="298"/>
      <c r="BT153" s="298"/>
      <c r="BU153" s="298"/>
      <c r="BV153" s="298"/>
      <c r="BW153" s="298"/>
      <c r="BX153" s="298"/>
      <c r="BY153" s="298"/>
      <c r="BZ153" s="298"/>
      <c r="CA153" s="298"/>
      <c r="CB153" s="298"/>
      <c r="CC153" s="298"/>
      <c r="CD153" s="298"/>
      <c r="CE153" s="298"/>
      <c r="CF153" s="298"/>
      <c r="CG153" s="298"/>
      <c r="CH153" s="298"/>
      <c r="CI153" s="298"/>
      <c r="CJ153" s="298"/>
      <c r="CK153" s="298"/>
      <c r="CL153" s="298"/>
      <c r="CM153" s="298"/>
      <c r="CN153" s="298"/>
      <c r="CO153" s="298"/>
      <c r="CP153" s="298"/>
      <c r="CQ153" s="298"/>
      <c r="CR153" s="298"/>
      <c r="CS153" s="298"/>
      <c r="CT153" s="298"/>
      <c r="CU153" s="298"/>
      <c r="CV153" s="298"/>
      <c r="CW153" s="298"/>
      <c r="CX153" s="298"/>
      <c r="CY153" s="298"/>
      <c r="CZ153" s="298"/>
      <c r="DA153" s="298"/>
      <c r="DB153" s="298"/>
      <c r="DC153" s="298"/>
      <c r="DD153" s="298"/>
      <c r="DE153" s="298"/>
      <c r="DF153" s="298"/>
    </row>
    <row r="154" spans="1:110" s="132" customFormat="1" ht="25.2" customHeight="1">
      <c r="B154" s="1434" t="s">
        <v>1029</v>
      </c>
      <c r="C154" s="1435"/>
      <c r="D154" s="1435"/>
      <c r="E154" s="1435"/>
      <c r="F154" s="1435"/>
      <c r="G154" s="1435"/>
      <c r="H154" s="1435"/>
      <c r="I154" s="1435"/>
      <c r="J154" s="1435"/>
      <c r="K154" s="1435"/>
      <c r="L154" s="1435"/>
      <c r="M154" s="1435"/>
      <c r="N154" s="1435"/>
      <c r="O154" s="1435"/>
      <c r="P154" s="1435"/>
      <c r="Q154" s="1435"/>
      <c r="R154" s="1435"/>
      <c r="S154" s="1435"/>
      <c r="T154" s="1435"/>
      <c r="U154" s="1435"/>
      <c r="V154" s="1435"/>
      <c r="W154" s="1435"/>
      <c r="X154" s="1435"/>
      <c r="Y154" s="1435"/>
      <c r="Z154" s="1436"/>
    </row>
    <row r="155" spans="1:110" s="418" customFormat="1" ht="25.2" customHeight="1">
      <c r="A155" s="121"/>
      <c r="B155" s="158" t="s">
        <v>1415</v>
      </c>
      <c r="C155" s="671" t="s">
        <v>943</v>
      </c>
      <c r="D155" s="195" t="s">
        <v>1096</v>
      </c>
      <c r="E155" s="493" t="s">
        <v>53</v>
      </c>
      <c r="F155" s="342">
        <v>230</v>
      </c>
      <c r="G155" s="350">
        <v>2</v>
      </c>
      <c r="H155" s="350">
        <v>1</v>
      </c>
      <c r="I155" s="350">
        <v>1</v>
      </c>
      <c r="J155" s="229">
        <f>G155/H155*I155</f>
        <v>2</v>
      </c>
      <c r="K155" s="343">
        <v>1</v>
      </c>
      <c r="L155" s="350">
        <v>1</v>
      </c>
      <c r="M155" s="229">
        <f>J155*K155*L155</f>
        <v>2</v>
      </c>
      <c r="N155" s="343">
        <v>1</v>
      </c>
      <c r="O155" s="350">
        <v>0.85</v>
      </c>
      <c r="P155" s="351">
        <f>J155*N155*O155</f>
        <v>1.7</v>
      </c>
      <c r="Q155" s="343">
        <v>1</v>
      </c>
      <c r="R155" s="350">
        <v>1</v>
      </c>
      <c r="S155" s="181">
        <f>G155/H155*Q155*R155</f>
        <v>2</v>
      </c>
      <c r="T155" s="342">
        <v>24</v>
      </c>
      <c r="U155" s="342">
        <v>365</v>
      </c>
      <c r="V155" s="352">
        <f>+S155*T155*U155</f>
        <v>17520</v>
      </c>
      <c r="W155" s="504" t="s">
        <v>192</v>
      </c>
      <c r="X155" s="353">
        <v>0</v>
      </c>
      <c r="Y155" s="353">
        <v>0</v>
      </c>
      <c r="Z155" s="353">
        <v>0</v>
      </c>
      <c r="AA155" s="121"/>
      <c r="AB155" s="121"/>
      <c r="AC155" s="121"/>
      <c r="AD155" s="121"/>
      <c r="AE155" s="121"/>
      <c r="AF155" s="121"/>
      <c r="AG155" s="121"/>
      <c r="AH155" s="121"/>
      <c r="AI155" s="121"/>
      <c r="AJ155" s="121"/>
      <c r="AK155" s="121"/>
      <c r="AL155" s="121"/>
      <c r="AM155" s="121"/>
      <c r="AN155" s="121"/>
      <c r="AO155" s="121"/>
      <c r="AP155" s="121"/>
      <c r="AQ155" s="121"/>
      <c r="AR155" s="121"/>
      <c r="AS155" s="121"/>
      <c r="AT155" s="121"/>
      <c r="AU155" s="121"/>
      <c r="AV155" s="121"/>
      <c r="AW155" s="121"/>
      <c r="AX155" s="121"/>
      <c r="AY155" s="121"/>
      <c r="AZ155" s="121"/>
      <c r="BA155" s="121"/>
      <c r="BB155" s="121"/>
      <c r="BC155" s="121"/>
      <c r="BD155" s="121"/>
      <c r="BE155" s="121"/>
      <c r="BF155" s="121"/>
      <c r="BG155" s="121"/>
      <c r="BH155" s="121"/>
      <c r="BI155" s="121"/>
      <c r="BJ155" s="121"/>
      <c r="BK155" s="121"/>
      <c r="BL155" s="121"/>
      <c r="BM155" s="121"/>
      <c r="BN155" s="121"/>
      <c r="BO155" s="121"/>
      <c r="BP155" s="121"/>
      <c r="BQ155" s="121"/>
      <c r="BR155" s="121"/>
      <c r="BS155" s="121"/>
      <c r="BT155" s="121"/>
      <c r="BU155" s="121"/>
      <c r="BV155" s="121"/>
      <c r="BW155" s="121"/>
      <c r="BX155" s="121"/>
      <c r="BY155" s="121"/>
      <c r="BZ155" s="121"/>
      <c r="CA155" s="121"/>
      <c r="CB155" s="121"/>
      <c r="CC155" s="121"/>
      <c r="CD155" s="121"/>
      <c r="CE155" s="121"/>
      <c r="CF155" s="121"/>
      <c r="CG155" s="121"/>
      <c r="CH155" s="121"/>
      <c r="CI155" s="121"/>
      <c r="CJ155" s="121"/>
      <c r="CK155" s="121"/>
      <c r="CL155" s="121"/>
      <c r="CM155" s="121"/>
      <c r="CN155" s="121"/>
      <c r="CO155" s="121"/>
      <c r="CP155" s="121"/>
      <c r="CQ155" s="121"/>
      <c r="CR155" s="121"/>
      <c r="CS155" s="121"/>
      <c r="CT155" s="121"/>
      <c r="CU155" s="121"/>
      <c r="CV155" s="121"/>
      <c r="CW155" s="121"/>
      <c r="CX155" s="121"/>
      <c r="CY155" s="121"/>
      <c r="CZ155" s="121"/>
      <c r="DA155" s="121"/>
      <c r="DB155" s="121"/>
      <c r="DC155" s="121"/>
      <c r="DD155" s="121"/>
      <c r="DE155" s="121"/>
      <c r="DF155" s="121"/>
    </row>
    <row r="156" spans="1:110" s="423" customFormat="1" ht="25.2" customHeight="1">
      <c r="A156" s="118"/>
      <c r="B156" s="293" t="s">
        <v>1349</v>
      </c>
      <c r="C156" s="657" t="s">
        <v>815</v>
      </c>
      <c r="D156" s="522" t="s">
        <v>825</v>
      </c>
      <c r="E156" s="304" t="s">
        <v>53</v>
      </c>
      <c r="F156" s="303">
        <v>230</v>
      </c>
      <c r="G156" s="208">
        <v>0</v>
      </c>
      <c r="H156" s="304">
        <v>0.85</v>
      </c>
      <c r="I156" s="303">
        <v>1</v>
      </c>
      <c r="J156" s="206">
        <f>G156/H156/I156</f>
        <v>0</v>
      </c>
      <c r="K156" s="305">
        <v>1</v>
      </c>
      <c r="L156" s="303">
        <v>1</v>
      </c>
      <c r="M156" s="206">
        <f>J156*K156*L156</f>
        <v>0</v>
      </c>
      <c r="N156" s="305">
        <v>1</v>
      </c>
      <c r="O156" s="303">
        <v>1</v>
      </c>
      <c r="P156" s="306">
        <f>J156*N156*O156</f>
        <v>0</v>
      </c>
      <c r="Q156" s="305">
        <v>0</v>
      </c>
      <c r="R156" s="303">
        <v>0.8</v>
      </c>
      <c r="S156" s="307">
        <f>G156/H156*Q156*R156</f>
        <v>0</v>
      </c>
      <c r="T156" s="303">
        <v>0</v>
      </c>
      <c r="U156" s="499">
        <v>0</v>
      </c>
      <c r="V156" s="500">
        <f>S156*T156*U156</f>
        <v>0</v>
      </c>
      <c r="W156" s="310" t="s">
        <v>54</v>
      </c>
      <c r="X156" s="310">
        <v>0</v>
      </c>
      <c r="Y156" s="310">
        <v>0</v>
      </c>
      <c r="Z156" s="310">
        <v>0</v>
      </c>
      <c r="AA156" s="118"/>
      <c r="AB156" s="118"/>
      <c r="AC156" s="118"/>
      <c r="AD156" s="118"/>
      <c r="AE156" s="118"/>
      <c r="AF156" s="118"/>
      <c r="AG156" s="118"/>
      <c r="AH156" s="118"/>
      <c r="AI156" s="118"/>
      <c r="AJ156" s="118"/>
      <c r="AK156" s="118"/>
      <c r="AL156" s="118"/>
      <c r="AM156" s="118"/>
      <c r="AN156" s="118"/>
      <c r="AO156" s="118"/>
      <c r="AP156" s="118"/>
      <c r="AQ156" s="118"/>
      <c r="AR156" s="118"/>
      <c r="AS156" s="118"/>
      <c r="AT156" s="118"/>
      <c r="AU156" s="118"/>
      <c r="AV156" s="118"/>
      <c r="AW156" s="118"/>
      <c r="AX156" s="118"/>
      <c r="AY156" s="118"/>
      <c r="AZ156" s="118"/>
      <c r="BA156" s="118"/>
      <c r="BB156" s="118"/>
      <c r="BC156" s="118"/>
      <c r="BD156" s="118"/>
      <c r="BE156" s="118"/>
      <c r="BF156" s="118"/>
      <c r="BG156" s="118"/>
      <c r="BH156" s="118"/>
      <c r="BI156" s="118"/>
      <c r="BJ156" s="118"/>
      <c r="BK156" s="118"/>
      <c r="BL156" s="118"/>
      <c r="BM156" s="118"/>
      <c r="BN156" s="118"/>
      <c r="BO156" s="118"/>
      <c r="BP156" s="118"/>
      <c r="BQ156" s="118"/>
      <c r="BR156" s="118"/>
      <c r="BS156" s="118"/>
      <c r="BT156" s="118"/>
      <c r="BU156" s="118"/>
      <c r="BV156" s="118"/>
      <c r="BW156" s="118"/>
      <c r="BX156" s="118"/>
      <c r="BY156" s="118"/>
      <c r="BZ156" s="118"/>
      <c r="CA156" s="118"/>
      <c r="CB156" s="118"/>
      <c r="CC156" s="118"/>
      <c r="CD156" s="118"/>
      <c r="CE156" s="118"/>
      <c r="CF156" s="118"/>
      <c r="CG156" s="118"/>
      <c r="CH156" s="118"/>
      <c r="CI156" s="118"/>
      <c r="CJ156" s="118"/>
      <c r="CK156" s="118"/>
      <c r="CL156" s="118"/>
      <c r="CM156" s="118"/>
      <c r="CN156" s="118"/>
      <c r="CO156" s="118"/>
      <c r="CP156" s="118"/>
      <c r="CQ156" s="118"/>
      <c r="CR156" s="118"/>
      <c r="CS156" s="118"/>
      <c r="CT156" s="118"/>
      <c r="CU156" s="118"/>
      <c r="CV156" s="118"/>
      <c r="CW156" s="118"/>
      <c r="CX156" s="118"/>
      <c r="CY156" s="118"/>
      <c r="CZ156" s="118"/>
      <c r="DA156" s="118"/>
      <c r="DB156" s="118"/>
      <c r="DC156" s="118"/>
      <c r="DD156" s="118"/>
      <c r="DE156" s="118"/>
      <c r="DF156" s="118"/>
    </row>
    <row r="157" spans="1:110" s="419" customFormat="1" ht="25.2" customHeight="1">
      <c r="A157" s="123"/>
      <c r="B157" s="158" t="s">
        <v>1479</v>
      </c>
      <c r="C157" s="668" t="s">
        <v>830</v>
      </c>
      <c r="D157" s="342" t="s">
        <v>1016</v>
      </c>
      <c r="E157" s="493" t="s">
        <v>974</v>
      </c>
      <c r="F157" s="342">
        <v>400</v>
      </c>
      <c r="G157" s="350">
        <v>26.6</v>
      </c>
      <c r="H157" s="564">
        <v>1</v>
      </c>
      <c r="I157" s="342">
        <v>1</v>
      </c>
      <c r="J157" s="180">
        <f>G157/H157/I157</f>
        <v>26.6</v>
      </c>
      <c r="K157" s="343">
        <v>1</v>
      </c>
      <c r="L157" s="350">
        <v>1</v>
      </c>
      <c r="M157" s="181">
        <f>J157*K157*L157</f>
        <v>26.6</v>
      </c>
      <c r="N157" s="343">
        <v>0</v>
      </c>
      <c r="O157" s="350">
        <v>0</v>
      </c>
      <c r="P157" s="351">
        <v>0</v>
      </c>
      <c r="Q157" s="343">
        <v>1</v>
      </c>
      <c r="R157" s="350">
        <v>0.56999999999999995</v>
      </c>
      <c r="S157" s="169">
        <f>G157/H157*Q157*R157</f>
        <v>15.161999999999999</v>
      </c>
      <c r="T157" s="342">
        <v>24</v>
      </c>
      <c r="U157" s="340">
        <v>340</v>
      </c>
      <c r="V157" s="341">
        <f>+S157*T157*U157</f>
        <v>123721.92</v>
      </c>
      <c r="W157" s="353" t="s">
        <v>192</v>
      </c>
      <c r="X157" s="182">
        <v>0</v>
      </c>
      <c r="Y157" s="182">
        <v>0</v>
      </c>
      <c r="Z157" s="182">
        <v>0</v>
      </c>
      <c r="AA157" s="123"/>
      <c r="AB157" s="123"/>
      <c r="AC157" s="123"/>
      <c r="AD157" s="123"/>
      <c r="AE157" s="123"/>
      <c r="AF157" s="123"/>
      <c r="AG157" s="123"/>
      <c r="AH157" s="123"/>
      <c r="AI157" s="123"/>
      <c r="AJ157" s="123"/>
      <c r="AK157" s="123"/>
      <c r="AL157" s="123"/>
      <c r="AM157" s="123"/>
      <c r="AN157" s="123"/>
      <c r="AO157" s="123"/>
      <c r="AP157" s="123"/>
      <c r="AQ157" s="123"/>
      <c r="AR157" s="123"/>
      <c r="AS157" s="123"/>
      <c r="AT157" s="123"/>
      <c r="AU157" s="123"/>
      <c r="AV157" s="123"/>
      <c r="AW157" s="123"/>
      <c r="AX157" s="123"/>
      <c r="AY157" s="123"/>
      <c r="AZ157" s="123"/>
      <c r="BA157" s="123"/>
      <c r="BB157" s="123"/>
      <c r="BC157" s="123"/>
      <c r="BD157" s="123"/>
      <c r="BE157" s="123"/>
      <c r="BF157" s="123"/>
      <c r="BG157" s="123"/>
      <c r="BH157" s="123"/>
      <c r="BI157" s="123"/>
      <c r="BJ157" s="123"/>
      <c r="BK157" s="123"/>
      <c r="BL157" s="123"/>
      <c r="BM157" s="123"/>
      <c r="BN157" s="123"/>
      <c r="BO157" s="123"/>
      <c r="BP157" s="123"/>
      <c r="BQ157" s="123"/>
      <c r="BR157" s="123"/>
      <c r="BS157" s="123"/>
      <c r="BT157" s="123"/>
      <c r="BU157" s="123"/>
      <c r="BV157" s="123"/>
      <c r="BW157" s="123"/>
      <c r="BX157" s="123"/>
      <c r="BY157" s="123"/>
      <c r="BZ157" s="123"/>
      <c r="CA157" s="123"/>
      <c r="CB157" s="123"/>
      <c r="CC157" s="123"/>
      <c r="CD157" s="123"/>
      <c r="CE157" s="123"/>
      <c r="CF157" s="123"/>
      <c r="CG157" s="123"/>
      <c r="CH157" s="123"/>
      <c r="CI157" s="123"/>
      <c r="CJ157" s="123"/>
      <c r="CK157" s="123"/>
      <c r="CL157" s="123"/>
      <c r="CM157" s="123"/>
      <c r="CN157" s="123"/>
      <c r="CO157" s="123"/>
      <c r="CP157" s="123"/>
      <c r="CQ157" s="123"/>
      <c r="CR157" s="123"/>
      <c r="CS157" s="123"/>
      <c r="CT157" s="123"/>
      <c r="CU157" s="123"/>
      <c r="CV157" s="123"/>
      <c r="CW157" s="123"/>
      <c r="CX157" s="123"/>
      <c r="CY157" s="123"/>
      <c r="CZ157" s="123"/>
      <c r="DA157" s="123"/>
      <c r="DB157" s="123"/>
      <c r="DC157" s="123"/>
      <c r="DD157" s="123"/>
      <c r="DE157" s="123"/>
      <c r="DF157" s="123"/>
    </row>
    <row r="158" spans="1:110" s="418" customFormat="1" ht="25.2" customHeight="1">
      <c r="A158" s="121"/>
      <c r="B158" s="293" t="s">
        <v>1349</v>
      </c>
      <c r="C158" s="664" t="s">
        <v>976</v>
      </c>
      <c r="D158" s="404" t="s">
        <v>971</v>
      </c>
      <c r="E158" s="538" t="s">
        <v>53</v>
      </c>
      <c r="F158" s="386">
        <v>230</v>
      </c>
      <c r="G158" s="539">
        <v>0</v>
      </c>
      <c r="H158" s="539">
        <v>1</v>
      </c>
      <c r="I158" s="539">
        <v>0.9</v>
      </c>
      <c r="J158" s="296">
        <f>G158/H158*I158</f>
        <v>0</v>
      </c>
      <c r="K158" s="387">
        <v>1</v>
      </c>
      <c r="L158" s="539">
        <v>1</v>
      </c>
      <c r="M158" s="296">
        <f>J158*K158*L158</f>
        <v>0</v>
      </c>
      <c r="N158" s="387">
        <v>1</v>
      </c>
      <c r="O158" s="539">
        <v>0.85</v>
      </c>
      <c r="P158" s="388">
        <v>0</v>
      </c>
      <c r="Q158" s="387">
        <v>1</v>
      </c>
      <c r="R158" s="539">
        <v>1</v>
      </c>
      <c r="S158" s="211">
        <f>G158/H158*Q158*R158</f>
        <v>0</v>
      </c>
      <c r="T158" s="386">
        <v>24</v>
      </c>
      <c r="U158" s="386">
        <v>365</v>
      </c>
      <c r="V158" s="542">
        <f>+S158*T158*U158</f>
        <v>0</v>
      </c>
      <c r="W158" s="543" t="s">
        <v>192</v>
      </c>
      <c r="X158" s="486">
        <v>0</v>
      </c>
      <c r="Y158" s="486">
        <v>0</v>
      </c>
      <c r="Z158" s="486">
        <v>0</v>
      </c>
      <c r="AA158" s="121"/>
      <c r="AB158" s="121"/>
      <c r="AC158" s="121"/>
      <c r="AD158" s="121"/>
      <c r="AE158" s="121"/>
      <c r="AF158" s="121"/>
      <c r="AG158" s="121"/>
      <c r="AH158" s="121"/>
      <c r="AI158" s="121"/>
      <c r="AJ158" s="121"/>
      <c r="AK158" s="121"/>
      <c r="AL158" s="121"/>
      <c r="AM158" s="121"/>
      <c r="AN158" s="121"/>
      <c r="AO158" s="121"/>
      <c r="AP158" s="121"/>
      <c r="AQ158" s="121"/>
      <c r="AR158" s="121"/>
      <c r="AS158" s="121"/>
      <c r="AT158" s="121"/>
      <c r="AU158" s="121"/>
      <c r="AV158" s="121"/>
      <c r="AW158" s="121"/>
      <c r="AX158" s="121"/>
      <c r="AY158" s="121"/>
      <c r="AZ158" s="121"/>
      <c r="BA158" s="121"/>
      <c r="BB158" s="121"/>
      <c r="BC158" s="121"/>
      <c r="BD158" s="121"/>
      <c r="BE158" s="121"/>
      <c r="BF158" s="121"/>
      <c r="BG158" s="121"/>
      <c r="BH158" s="121"/>
      <c r="BI158" s="121"/>
      <c r="BJ158" s="121"/>
      <c r="BK158" s="121"/>
      <c r="BL158" s="121"/>
      <c r="BM158" s="121"/>
      <c r="BN158" s="121"/>
      <c r="BO158" s="121"/>
      <c r="BP158" s="121"/>
      <c r="BQ158" s="121"/>
      <c r="BR158" s="121"/>
      <c r="BS158" s="121"/>
      <c r="BT158" s="121"/>
      <c r="BU158" s="121"/>
      <c r="BV158" s="121"/>
      <c r="BW158" s="121"/>
      <c r="BX158" s="121"/>
      <c r="BY158" s="121"/>
      <c r="BZ158" s="121"/>
      <c r="CA158" s="121"/>
      <c r="CB158" s="121"/>
      <c r="CC158" s="121"/>
      <c r="CD158" s="121"/>
      <c r="CE158" s="121"/>
      <c r="CF158" s="121"/>
      <c r="CG158" s="121"/>
      <c r="CH158" s="121"/>
      <c r="CI158" s="121"/>
      <c r="CJ158" s="121"/>
      <c r="CK158" s="121"/>
      <c r="CL158" s="121"/>
      <c r="CM158" s="121"/>
      <c r="CN158" s="121"/>
      <c r="CO158" s="121"/>
      <c r="CP158" s="121"/>
      <c r="CQ158" s="121"/>
      <c r="CR158" s="121"/>
      <c r="CS158" s="121"/>
      <c r="CT158" s="121"/>
      <c r="CU158" s="121"/>
      <c r="CV158" s="121"/>
      <c r="CW158" s="121"/>
      <c r="CX158" s="121"/>
      <c r="CY158" s="121"/>
      <c r="CZ158" s="121"/>
      <c r="DA158" s="121"/>
      <c r="DB158" s="121"/>
      <c r="DC158" s="121"/>
      <c r="DD158" s="121"/>
      <c r="DE158" s="121"/>
      <c r="DF158" s="121"/>
    </row>
    <row r="159" spans="1:110" s="418" customFormat="1" ht="25.2" customHeight="1">
      <c r="A159" s="121"/>
      <c r="B159" s="293" t="s">
        <v>1349</v>
      </c>
      <c r="C159" s="664" t="s">
        <v>977</v>
      </c>
      <c r="D159" s="404" t="s">
        <v>972</v>
      </c>
      <c r="E159" s="538" t="s">
        <v>53</v>
      </c>
      <c r="F159" s="386">
        <v>230</v>
      </c>
      <c r="G159" s="539">
        <v>0</v>
      </c>
      <c r="H159" s="539">
        <v>1</v>
      </c>
      <c r="I159" s="539">
        <v>0.9</v>
      </c>
      <c r="J159" s="296">
        <f>G159/H159*I159</f>
        <v>0</v>
      </c>
      <c r="K159" s="387">
        <v>1</v>
      </c>
      <c r="L159" s="539">
        <v>1</v>
      </c>
      <c r="M159" s="296">
        <f>J159*K159*L159</f>
        <v>0</v>
      </c>
      <c r="N159" s="387">
        <v>1</v>
      </c>
      <c r="O159" s="539">
        <v>0.85</v>
      </c>
      <c r="P159" s="388">
        <v>0</v>
      </c>
      <c r="Q159" s="387">
        <v>1</v>
      </c>
      <c r="R159" s="539">
        <v>1</v>
      </c>
      <c r="S159" s="211">
        <f>G159/H159*Q159*R159</f>
        <v>0</v>
      </c>
      <c r="T159" s="386">
        <v>24</v>
      </c>
      <c r="U159" s="386">
        <v>365</v>
      </c>
      <c r="V159" s="542">
        <f>+S159*T159*U159</f>
        <v>0</v>
      </c>
      <c r="W159" s="543" t="s">
        <v>192</v>
      </c>
      <c r="X159" s="486">
        <v>0</v>
      </c>
      <c r="Y159" s="486">
        <v>0</v>
      </c>
      <c r="Z159" s="486">
        <v>0</v>
      </c>
      <c r="AA159" s="121"/>
      <c r="AB159" s="121"/>
      <c r="AC159" s="121"/>
      <c r="AD159" s="121"/>
      <c r="AE159" s="121"/>
      <c r="AF159" s="121"/>
      <c r="AG159" s="121"/>
      <c r="AH159" s="121"/>
      <c r="AI159" s="121"/>
      <c r="AJ159" s="121"/>
      <c r="AK159" s="121"/>
      <c r="AL159" s="121"/>
      <c r="AM159" s="121"/>
      <c r="AN159" s="121"/>
      <c r="AO159" s="121"/>
      <c r="AP159" s="121"/>
      <c r="AQ159" s="121"/>
      <c r="AR159" s="121"/>
      <c r="AS159" s="121"/>
      <c r="AT159" s="121"/>
      <c r="AU159" s="121"/>
      <c r="AV159" s="121"/>
      <c r="AW159" s="121"/>
      <c r="AX159" s="121"/>
      <c r="AY159" s="121"/>
      <c r="AZ159" s="121"/>
      <c r="BA159" s="121"/>
      <c r="BB159" s="121"/>
      <c r="BC159" s="121"/>
      <c r="BD159" s="121"/>
      <c r="BE159" s="121"/>
      <c r="BF159" s="121"/>
      <c r="BG159" s="121"/>
      <c r="BH159" s="121"/>
      <c r="BI159" s="121"/>
      <c r="BJ159" s="121"/>
      <c r="BK159" s="121"/>
      <c r="BL159" s="121"/>
      <c r="BM159" s="121"/>
      <c r="BN159" s="121"/>
      <c r="BO159" s="121"/>
      <c r="BP159" s="121"/>
      <c r="BQ159" s="121"/>
      <c r="BR159" s="121"/>
      <c r="BS159" s="121"/>
      <c r="BT159" s="121"/>
      <c r="BU159" s="121"/>
      <c r="BV159" s="121"/>
      <c r="BW159" s="121"/>
      <c r="BX159" s="121"/>
      <c r="BY159" s="121"/>
      <c r="BZ159" s="121"/>
      <c r="CA159" s="121"/>
      <c r="CB159" s="121"/>
      <c r="CC159" s="121"/>
      <c r="CD159" s="121"/>
      <c r="CE159" s="121"/>
      <c r="CF159" s="121"/>
      <c r="CG159" s="121"/>
      <c r="CH159" s="121"/>
      <c r="CI159" s="121"/>
      <c r="CJ159" s="121"/>
      <c r="CK159" s="121"/>
      <c r="CL159" s="121"/>
      <c r="CM159" s="121"/>
      <c r="CN159" s="121"/>
      <c r="CO159" s="121"/>
      <c r="CP159" s="121"/>
      <c r="CQ159" s="121"/>
      <c r="CR159" s="121"/>
      <c r="CS159" s="121"/>
      <c r="CT159" s="121"/>
      <c r="CU159" s="121"/>
      <c r="CV159" s="121"/>
      <c r="CW159" s="121"/>
      <c r="CX159" s="121"/>
      <c r="CY159" s="121"/>
      <c r="CZ159" s="121"/>
      <c r="DA159" s="121"/>
      <c r="DB159" s="121"/>
      <c r="DC159" s="121"/>
      <c r="DD159" s="121"/>
      <c r="DE159" s="121"/>
      <c r="DF159" s="121"/>
    </row>
    <row r="160" spans="1:110" s="391" customFormat="1" ht="25.2" customHeight="1">
      <c r="A160" s="118"/>
      <c r="B160" s="293" t="s">
        <v>1349</v>
      </c>
      <c r="C160" s="664" t="s">
        <v>311</v>
      </c>
      <c r="D160" s="569" t="s">
        <v>223</v>
      </c>
      <c r="E160" s="204" t="s">
        <v>53</v>
      </c>
      <c r="F160" s="205">
        <v>230</v>
      </c>
      <c r="G160" s="518">
        <v>0.05</v>
      </c>
      <c r="H160" s="204">
        <v>0.95</v>
      </c>
      <c r="I160" s="303">
        <v>1</v>
      </c>
      <c r="J160" s="518">
        <f t="shared" ref="J160:J165" si="45">G160/H160/I160</f>
        <v>5.2631578947368425E-2</v>
      </c>
      <c r="K160" s="525">
        <v>0.7</v>
      </c>
      <c r="L160" s="565">
        <v>1</v>
      </c>
      <c r="M160" s="544">
        <v>0</v>
      </c>
      <c r="N160" s="207">
        <v>0</v>
      </c>
      <c r="O160" s="303">
        <v>0</v>
      </c>
      <c r="P160" s="519">
        <f t="shared" ref="P160:P172" si="46">J160*N160*O160</f>
        <v>0</v>
      </c>
      <c r="Q160" s="525">
        <v>0.7</v>
      </c>
      <c r="R160" s="205">
        <v>1</v>
      </c>
      <c r="S160" s="544">
        <v>0</v>
      </c>
      <c r="T160" s="205">
        <v>2</v>
      </c>
      <c r="U160" s="308">
        <v>180</v>
      </c>
      <c r="V160" s="389">
        <f t="shared" ref="V160:V174" si="47">+S160*T160*U160</f>
        <v>0</v>
      </c>
      <c r="W160" s="213" t="s">
        <v>192</v>
      </c>
      <c r="X160" s="390">
        <v>0</v>
      </c>
      <c r="Y160" s="390">
        <v>0</v>
      </c>
      <c r="Z160" s="390">
        <v>0</v>
      </c>
      <c r="AC160" s="121"/>
      <c r="AD160" s="121"/>
      <c r="AE160" s="121"/>
      <c r="AF160" s="121"/>
      <c r="AG160" s="121"/>
      <c r="AH160" s="121"/>
      <c r="AI160" s="121"/>
      <c r="AJ160" s="121"/>
      <c r="AK160" s="121"/>
      <c r="AL160" s="121"/>
      <c r="AM160" s="121"/>
      <c r="AN160" s="121"/>
      <c r="AO160" s="121"/>
      <c r="AP160" s="121"/>
      <c r="AQ160" s="121"/>
      <c r="AR160" s="121"/>
      <c r="AS160" s="121"/>
      <c r="AT160" s="121"/>
      <c r="AU160" s="121"/>
      <c r="AV160" s="121"/>
      <c r="AW160" s="121"/>
      <c r="AX160" s="121"/>
      <c r="AY160" s="121"/>
      <c r="AZ160" s="121"/>
      <c r="BA160" s="121"/>
      <c r="BB160" s="121"/>
      <c r="BC160" s="121"/>
      <c r="BD160" s="121"/>
      <c r="BE160" s="121"/>
      <c r="BF160" s="121"/>
      <c r="BG160" s="121"/>
      <c r="BH160" s="121"/>
      <c r="BI160" s="121"/>
      <c r="BJ160" s="121"/>
      <c r="BK160" s="121"/>
      <c r="BL160" s="121"/>
      <c r="BM160" s="121"/>
      <c r="BN160" s="121"/>
      <c r="BO160" s="121"/>
      <c r="BP160" s="121"/>
      <c r="BQ160" s="121"/>
      <c r="BR160" s="121"/>
      <c r="BS160" s="121"/>
      <c r="BT160" s="121"/>
      <c r="BU160" s="121"/>
      <c r="BV160" s="121"/>
      <c r="BW160" s="121"/>
      <c r="BX160" s="121"/>
      <c r="BY160" s="121"/>
      <c r="BZ160" s="121"/>
      <c r="CA160" s="121"/>
      <c r="CB160" s="121"/>
      <c r="CC160" s="121"/>
      <c r="CD160" s="121"/>
      <c r="CE160" s="121"/>
      <c r="CF160" s="121"/>
      <c r="CG160" s="121"/>
      <c r="CH160" s="121"/>
      <c r="CI160" s="121"/>
      <c r="CJ160" s="121"/>
      <c r="CK160" s="121"/>
      <c r="CL160" s="121"/>
      <c r="CM160" s="121"/>
      <c r="CN160" s="121"/>
      <c r="CO160" s="121"/>
      <c r="CP160" s="121"/>
      <c r="CQ160" s="121"/>
      <c r="CR160" s="121"/>
      <c r="CS160" s="121"/>
      <c r="CT160" s="121"/>
      <c r="CU160" s="121"/>
      <c r="CV160" s="121"/>
      <c r="CW160" s="121"/>
      <c r="CX160" s="121"/>
      <c r="CY160" s="121"/>
      <c r="CZ160" s="121"/>
      <c r="DA160" s="121"/>
      <c r="DB160" s="121"/>
      <c r="DC160" s="121"/>
      <c r="DD160" s="121"/>
      <c r="DE160" s="121"/>
      <c r="DF160" s="121"/>
    </row>
    <row r="161" spans="1:110" s="391" customFormat="1" ht="25.2" customHeight="1">
      <c r="A161" s="118"/>
      <c r="B161" s="293" t="s">
        <v>1349</v>
      </c>
      <c r="C161" s="664" t="s">
        <v>311</v>
      </c>
      <c r="D161" s="569" t="s">
        <v>224</v>
      </c>
      <c r="E161" s="204" t="s">
        <v>53</v>
      </c>
      <c r="F161" s="205">
        <v>230</v>
      </c>
      <c r="G161" s="518">
        <v>0.05</v>
      </c>
      <c r="H161" s="204">
        <v>0.95</v>
      </c>
      <c r="I161" s="303">
        <v>1</v>
      </c>
      <c r="J161" s="518">
        <f t="shared" si="45"/>
        <v>5.2631578947368425E-2</v>
      </c>
      <c r="K161" s="525">
        <v>0.7</v>
      </c>
      <c r="L161" s="565">
        <v>1</v>
      </c>
      <c r="M161" s="544">
        <v>0</v>
      </c>
      <c r="N161" s="207">
        <v>0</v>
      </c>
      <c r="O161" s="303">
        <v>0</v>
      </c>
      <c r="P161" s="519">
        <f t="shared" si="46"/>
        <v>0</v>
      </c>
      <c r="Q161" s="525">
        <v>0.7</v>
      </c>
      <c r="R161" s="205">
        <v>1</v>
      </c>
      <c r="S161" s="544">
        <v>0</v>
      </c>
      <c r="T161" s="205">
        <v>2</v>
      </c>
      <c r="U161" s="308">
        <v>180</v>
      </c>
      <c r="V161" s="389">
        <f t="shared" si="47"/>
        <v>0</v>
      </c>
      <c r="W161" s="213" t="s">
        <v>192</v>
      </c>
      <c r="X161" s="390">
        <v>0</v>
      </c>
      <c r="Y161" s="390">
        <v>0</v>
      </c>
      <c r="Z161" s="390">
        <v>0</v>
      </c>
      <c r="AC161" s="121"/>
      <c r="AD161" s="121"/>
      <c r="AE161" s="121"/>
      <c r="AF161" s="121"/>
      <c r="AG161" s="121"/>
      <c r="AH161" s="121"/>
      <c r="AI161" s="121"/>
      <c r="AJ161" s="121"/>
      <c r="AK161" s="121"/>
      <c r="AL161" s="121"/>
      <c r="AM161" s="121"/>
      <c r="AN161" s="121"/>
      <c r="AO161" s="121"/>
      <c r="AP161" s="121"/>
      <c r="AQ161" s="121"/>
      <c r="AR161" s="121"/>
      <c r="AS161" s="121"/>
      <c r="AT161" s="121"/>
      <c r="AU161" s="121"/>
      <c r="AV161" s="121"/>
      <c r="AW161" s="121"/>
      <c r="AX161" s="121"/>
      <c r="AY161" s="121"/>
      <c r="AZ161" s="121"/>
      <c r="BA161" s="121"/>
      <c r="BB161" s="121"/>
      <c r="BC161" s="121"/>
      <c r="BD161" s="121"/>
      <c r="BE161" s="121"/>
      <c r="BF161" s="121"/>
      <c r="BG161" s="121"/>
      <c r="BH161" s="121"/>
      <c r="BI161" s="121"/>
      <c r="BJ161" s="121"/>
      <c r="BK161" s="121"/>
      <c r="BL161" s="121"/>
      <c r="BM161" s="121"/>
      <c r="BN161" s="121"/>
      <c r="BO161" s="121"/>
      <c r="BP161" s="121"/>
      <c r="BQ161" s="121"/>
      <c r="BR161" s="121"/>
      <c r="BS161" s="121"/>
      <c r="BT161" s="121"/>
      <c r="BU161" s="121"/>
      <c r="BV161" s="121"/>
      <c r="BW161" s="121"/>
      <c r="BX161" s="121"/>
      <c r="BY161" s="121"/>
      <c r="BZ161" s="121"/>
      <c r="CA161" s="121"/>
      <c r="CB161" s="121"/>
      <c r="CC161" s="121"/>
      <c r="CD161" s="121"/>
      <c r="CE161" s="121"/>
      <c r="CF161" s="121"/>
      <c r="CG161" s="121"/>
      <c r="CH161" s="121"/>
      <c r="CI161" s="121"/>
      <c r="CJ161" s="121"/>
      <c r="CK161" s="121"/>
      <c r="CL161" s="121"/>
      <c r="CM161" s="121"/>
      <c r="CN161" s="121"/>
      <c r="CO161" s="121"/>
      <c r="CP161" s="121"/>
      <c r="CQ161" s="121"/>
      <c r="CR161" s="121"/>
      <c r="CS161" s="121"/>
      <c r="CT161" s="121"/>
      <c r="CU161" s="121"/>
      <c r="CV161" s="121"/>
      <c r="CW161" s="121"/>
      <c r="CX161" s="121"/>
      <c r="CY161" s="121"/>
      <c r="CZ161" s="121"/>
      <c r="DA161" s="121"/>
      <c r="DB161" s="121"/>
      <c r="DC161" s="121"/>
      <c r="DD161" s="121"/>
      <c r="DE161" s="121"/>
      <c r="DF161" s="121"/>
    </row>
    <row r="162" spans="1:110" s="391" customFormat="1" ht="25.2" customHeight="1">
      <c r="A162" s="118"/>
      <c r="B162" s="293" t="s">
        <v>1349</v>
      </c>
      <c r="C162" s="664" t="s">
        <v>311</v>
      </c>
      <c r="D162" s="386" t="s">
        <v>225</v>
      </c>
      <c r="E162" s="204" t="s">
        <v>53</v>
      </c>
      <c r="F162" s="205">
        <v>230</v>
      </c>
      <c r="G162" s="518">
        <v>0.05</v>
      </c>
      <c r="H162" s="204">
        <v>0.95</v>
      </c>
      <c r="I162" s="303">
        <v>1</v>
      </c>
      <c r="J162" s="518">
        <f t="shared" si="45"/>
        <v>5.2631578947368425E-2</v>
      </c>
      <c r="K162" s="525">
        <v>0.7</v>
      </c>
      <c r="L162" s="565">
        <v>1</v>
      </c>
      <c r="M162" s="544">
        <v>0</v>
      </c>
      <c r="N162" s="207">
        <v>0</v>
      </c>
      <c r="O162" s="303">
        <v>0</v>
      </c>
      <c r="P162" s="519">
        <f t="shared" si="46"/>
        <v>0</v>
      </c>
      <c r="Q162" s="525">
        <v>0.7</v>
      </c>
      <c r="R162" s="205">
        <v>1</v>
      </c>
      <c r="S162" s="544">
        <v>0</v>
      </c>
      <c r="T162" s="205">
        <v>2</v>
      </c>
      <c r="U162" s="308">
        <v>180</v>
      </c>
      <c r="V162" s="389">
        <f t="shared" si="47"/>
        <v>0</v>
      </c>
      <c r="W162" s="213" t="s">
        <v>192</v>
      </c>
      <c r="X162" s="390">
        <v>0</v>
      </c>
      <c r="Y162" s="390">
        <v>0</v>
      </c>
      <c r="Z162" s="390">
        <v>0</v>
      </c>
      <c r="AC162" s="121"/>
      <c r="AD162" s="121"/>
      <c r="AE162" s="121"/>
      <c r="AF162" s="121"/>
      <c r="AG162" s="121"/>
      <c r="AH162" s="121"/>
      <c r="AI162" s="121"/>
      <c r="AJ162" s="121"/>
      <c r="AK162" s="121"/>
      <c r="AL162" s="121"/>
      <c r="AM162" s="121"/>
      <c r="AN162" s="121"/>
      <c r="AO162" s="121"/>
      <c r="AP162" s="121"/>
      <c r="AQ162" s="121"/>
      <c r="AR162" s="121"/>
      <c r="AS162" s="121"/>
      <c r="AT162" s="121"/>
      <c r="AU162" s="121"/>
      <c r="AV162" s="121"/>
      <c r="AW162" s="121"/>
      <c r="AX162" s="121"/>
      <c r="AY162" s="121"/>
      <c r="AZ162" s="121"/>
      <c r="BA162" s="121"/>
      <c r="BB162" s="121"/>
      <c r="BC162" s="121"/>
      <c r="BD162" s="121"/>
      <c r="BE162" s="121"/>
      <c r="BF162" s="121"/>
      <c r="BG162" s="121"/>
      <c r="BH162" s="121"/>
      <c r="BI162" s="121"/>
      <c r="BJ162" s="121"/>
      <c r="BK162" s="121"/>
      <c r="BL162" s="121"/>
      <c r="BM162" s="121"/>
      <c r="BN162" s="121"/>
      <c r="BO162" s="121"/>
      <c r="BP162" s="121"/>
      <c r="BQ162" s="121"/>
      <c r="BR162" s="121"/>
      <c r="BS162" s="121"/>
      <c r="BT162" s="121"/>
      <c r="BU162" s="121"/>
      <c r="BV162" s="121"/>
      <c r="BW162" s="121"/>
      <c r="BX162" s="121"/>
      <c r="BY162" s="121"/>
      <c r="BZ162" s="121"/>
      <c r="CA162" s="121"/>
      <c r="CB162" s="121"/>
      <c r="CC162" s="121"/>
      <c r="CD162" s="121"/>
      <c r="CE162" s="121"/>
      <c r="CF162" s="121"/>
      <c r="CG162" s="121"/>
      <c r="CH162" s="121"/>
      <c r="CI162" s="121"/>
      <c r="CJ162" s="121"/>
      <c r="CK162" s="121"/>
      <c r="CL162" s="121"/>
      <c r="CM162" s="121"/>
      <c r="CN162" s="121"/>
      <c r="CO162" s="121"/>
      <c r="CP162" s="121"/>
      <c r="CQ162" s="121"/>
      <c r="CR162" s="121"/>
      <c r="CS162" s="121"/>
      <c r="CT162" s="121"/>
      <c r="CU162" s="121"/>
      <c r="CV162" s="121"/>
      <c r="CW162" s="121"/>
      <c r="CX162" s="121"/>
      <c r="CY162" s="121"/>
      <c r="CZ162" s="121"/>
      <c r="DA162" s="121"/>
      <c r="DB162" s="121"/>
      <c r="DC162" s="121"/>
      <c r="DD162" s="121"/>
      <c r="DE162" s="121"/>
      <c r="DF162" s="121"/>
    </row>
    <row r="163" spans="1:110" s="391" customFormat="1" ht="25.2" customHeight="1">
      <c r="A163" s="118"/>
      <c r="B163" s="293" t="s">
        <v>1349</v>
      </c>
      <c r="C163" s="664" t="s">
        <v>311</v>
      </c>
      <c r="D163" s="386" t="s">
        <v>226</v>
      </c>
      <c r="E163" s="204" t="s">
        <v>53</v>
      </c>
      <c r="F163" s="205">
        <v>230</v>
      </c>
      <c r="G163" s="518">
        <v>0.05</v>
      </c>
      <c r="H163" s="204">
        <v>0.95</v>
      </c>
      <c r="I163" s="303">
        <v>1</v>
      </c>
      <c r="J163" s="518">
        <f t="shared" si="45"/>
        <v>5.2631578947368425E-2</v>
      </c>
      <c r="K163" s="525">
        <v>0.7</v>
      </c>
      <c r="L163" s="565">
        <v>1</v>
      </c>
      <c r="M163" s="544">
        <v>0</v>
      </c>
      <c r="N163" s="207">
        <v>0</v>
      </c>
      <c r="O163" s="303">
        <v>0</v>
      </c>
      <c r="P163" s="519">
        <f t="shared" si="46"/>
        <v>0</v>
      </c>
      <c r="Q163" s="525">
        <v>0.7</v>
      </c>
      <c r="R163" s="205">
        <v>1</v>
      </c>
      <c r="S163" s="544">
        <v>0</v>
      </c>
      <c r="T163" s="205">
        <v>2</v>
      </c>
      <c r="U163" s="308">
        <v>180</v>
      </c>
      <c r="V163" s="389">
        <f t="shared" si="47"/>
        <v>0</v>
      </c>
      <c r="W163" s="213" t="s">
        <v>192</v>
      </c>
      <c r="X163" s="390">
        <v>0</v>
      </c>
      <c r="Y163" s="390">
        <v>0</v>
      </c>
      <c r="Z163" s="390">
        <v>0</v>
      </c>
      <c r="AC163" s="121"/>
      <c r="AD163" s="121"/>
      <c r="AE163" s="121"/>
      <c r="AF163" s="121"/>
      <c r="AG163" s="121"/>
      <c r="AH163" s="121"/>
      <c r="AI163" s="121"/>
      <c r="AJ163" s="121"/>
      <c r="AK163" s="121"/>
      <c r="AL163" s="121"/>
      <c r="AM163" s="121"/>
      <c r="AN163" s="121"/>
      <c r="AO163" s="121"/>
      <c r="AP163" s="121"/>
      <c r="AQ163" s="121"/>
      <c r="AR163" s="121"/>
      <c r="AS163" s="121"/>
      <c r="AT163" s="121"/>
      <c r="AU163" s="121"/>
      <c r="AV163" s="121"/>
      <c r="AW163" s="121"/>
      <c r="AX163" s="121"/>
      <c r="AY163" s="121"/>
      <c r="AZ163" s="121"/>
      <c r="BA163" s="121"/>
      <c r="BB163" s="121"/>
      <c r="BC163" s="121"/>
      <c r="BD163" s="121"/>
      <c r="BE163" s="121"/>
      <c r="BF163" s="121"/>
      <c r="BG163" s="121"/>
      <c r="BH163" s="121"/>
      <c r="BI163" s="121"/>
      <c r="BJ163" s="121"/>
      <c r="BK163" s="121"/>
      <c r="BL163" s="121"/>
      <c r="BM163" s="121"/>
      <c r="BN163" s="121"/>
      <c r="BO163" s="121"/>
      <c r="BP163" s="121"/>
      <c r="BQ163" s="121"/>
      <c r="BR163" s="121"/>
      <c r="BS163" s="121"/>
      <c r="BT163" s="121"/>
      <c r="BU163" s="121"/>
      <c r="BV163" s="121"/>
      <c r="BW163" s="121"/>
      <c r="BX163" s="121"/>
      <c r="BY163" s="121"/>
      <c r="BZ163" s="121"/>
      <c r="CA163" s="121"/>
      <c r="CB163" s="121"/>
      <c r="CC163" s="121"/>
      <c r="CD163" s="121"/>
      <c r="CE163" s="121"/>
      <c r="CF163" s="121"/>
      <c r="CG163" s="121"/>
      <c r="CH163" s="121"/>
      <c r="CI163" s="121"/>
      <c r="CJ163" s="121"/>
      <c r="CK163" s="121"/>
      <c r="CL163" s="121"/>
      <c r="CM163" s="121"/>
      <c r="CN163" s="121"/>
      <c r="CO163" s="121"/>
      <c r="CP163" s="121"/>
      <c r="CQ163" s="121"/>
      <c r="CR163" s="121"/>
      <c r="CS163" s="121"/>
      <c r="CT163" s="121"/>
      <c r="CU163" s="121"/>
      <c r="CV163" s="121"/>
      <c r="CW163" s="121"/>
      <c r="CX163" s="121"/>
      <c r="CY163" s="121"/>
      <c r="CZ163" s="121"/>
      <c r="DA163" s="121"/>
      <c r="DB163" s="121"/>
      <c r="DC163" s="121"/>
      <c r="DD163" s="121"/>
      <c r="DE163" s="121"/>
      <c r="DF163" s="121"/>
    </row>
    <row r="164" spans="1:110" s="391" customFormat="1" ht="25.2" customHeight="1">
      <c r="A164" s="118"/>
      <c r="B164" s="293" t="s">
        <v>1349</v>
      </c>
      <c r="C164" s="664" t="s">
        <v>311</v>
      </c>
      <c r="D164" s="386" t="s">
        <v>227</v>
      </c>
      <c r="E164" s="204" t="s">
        <v>53</v>
      </c>
      <c r="F164" s="205">
        <v>230</v>
      </c>
      <c r="G164" s="518">
        <v>0.05</v>
      </c>
      <c r="H164" s="204">
        <v>0.95</v>
      </c>
      <c r="I164" s="303">
        <v>1</v>
      </c>
      <c r="J164" s="518">
        <f t="shared" si="45"/>
        <v>5.2631578947368425E-2</v>
      </c>
      <c r="K164" s="525">
        <v>0.7</v>
      </c>
      <c r="L164" s="565">
        <v>1</v>
      </c>
      <c r="M164" s="544">
        <v>0</v>
      </c>
      <c r="N164" s="207">
        <v>0</v>
      </c>
      <c r="O164" s="303">
        <v>0</v>
      </c>
      <c r="P164" s="519">
        <f t="shared" si="46"/>
        <v>0</v>
      </c>
      <c r="Q164" s="525">
        <v>0.7</v>
      </c>
      <c r="R164" s="205">
        <v>1</v>
      </c>
      <c r="S164" s="544">
        <v>0</v>
      </c>
      <c r="T164" s="205">
        <v>2</v>
      </c>
      <c r="U164" s="308">
        <v>180</v>
      </c>
      <c r="V164" s="389">
        <f t="shared" si="47"/>
        <v>0</v>
      </c>
      <c r="W164" s="213" t="s">
        <v>192</v>
      </c>
      <c r="X164" s="390">
        <v>0</v>
      </c>
      <c r="Y164" s="390">
        <v>0</v>
      </c>
      <c r="Z164" s="390">
        <v>0</v>
      </c>
      <c r="AC164" s="121"/>
      <c r="AD164" s="121"/>
      <c r="AE164" s="121"/>
      <c r="AF164" s="121"/>
      <c r="AG164" s="121"/>
      <c r="AH164" s="121"/>
      <c r="AI164" s="121"/>
      <c r="AJ164" s="121"/>
      <c r="AK164" s="121"/>
      <c r="AL164" s="121"/>
      <c r="AM164" s="121"/>
      <c r="AN164" s="121"/>
      <c r="AO164" s="121"/>
      <c r="AP164" s="121"/>
      <c r="AQ164" s="121"/>
      <c r="AR164" s="121"/>
      <c r="AS164" s="121"/>
      <c r="AT164" s="121"/>
      <c r="AU164" s="121"/>
      <c r="AV164" s="121"/>
      <c r="AW164" s="121"/>
      <c r="AX164" s="121"/>
      <c r="AY164" s="121"/>
      <c r="AZ164" s="121"/>
      <c r="BA164" s="121"/>
      <c r="BB164" s="121"/>
      <c r="BC164" s="121"/>
      <c r="BD164" s="121"/>
      <c r="BE164" s="121"/>
      <c r="BF164" s="121"/>
      <c r="BG164" s="121"/>
      <c r="BH164" s="121"/>
      <c r="BI164" s="121"/>
      <c r="BJ164" s="121"/>
      <c r="BK164" s="121"/>
      <c r="BL164" s="121"/>
      <c r="BM164" s="121"/>
      <c r="BN164" s="121"/>
      <c r="BO164" s="121"/>
      <c r="BP164" s="121"/>
      <c r="BQ164" s="121"/>
      <c r="BR164" s="121"/>
      <c r="BS164" s="121"/>
      <c r="BT164" s="121"/>
      <c r="BU164" s="121"/>
      <c r="BV164" s="121"/>
      <c r="BW164" s="121"/>
      <c r="BX164" s="121"/>
      <c r="BY164" s="121"/>
      <c r="BZ164" s="121"/>
      <c r="CA164" s="121"/>
      <c r="CB164" s="121"/>
      <c r="CC164" s="121"/>
      <c r="CD164" s="121"/>
      <c r="CE164" s="121"/>
      <c r="CF164" s="121"/>
      <c r="CG164" s="121"/>
      <c r="CH164" s="121"/>
      <c r="CI164" s="121"/>
      <c r="CJ164" s="121"/>
      <c r="CK164" s="121"/>
      <c r="CL164" s="121"/>
      <c r="CM164" s="121"/>
      <c r="CN164" s="121"/>
      <c r="CO164" s="121"/>
      <c r="CP164" s="121"/>
      <c r="CQ164" s="121"/>
      <c r="CR164" s="121"/>
      <c r="CS164" s="121"/>
      <c r="CT164" s="121"/>
      <c r="CU164" s="121"/>
      <c r="CV164" s="121"/>
      <c r="CW164" s="121"/>
      <c r="CX164" s="121"/>
      <c r="CY164" s="121"/>
      <c r="CZ164" s="121"/>
      <c r="DA164" s="121"/>
      <c r="DB164" s="121"/>
      <c r="DC164" s="121"/>
      <c r="DD164" s="121"/>
      <c r="DE164" s="121"/>
      <c r="DF164" s="121"/>
    </row>
    <row r="165" spans="1:110" s="391" customFormat="1" ht="25.2" customHeight="1">
      <c r="A165" s="118"/>
      <c r="B165" s="293" t="s">
        <v>1349</v>
      </c>
      <c r="C165" s="664" t="s">
        <v>311</v>
      </c>
      <c r="D165" s="386" t="s">
        <v>228</v>
      </c>
      <c r="E165" s="204" t="s">
        <v>53</v>
      </c>
      <c r="F165" s="205">
        <v>230</v>
      </c>
      <c r="G165" s="518">
        <v>0.05</v>
      </c>
      <c r="H165" s="204">
        <v>0.95</v>
      </c>
      <c r="I165" s="303">
        <v>1</v>
      </c>
      <c r="J165" s="518">
        <f t="shared" si="45"/>
        <v>5.2631578947368425E-2</v>
      </c>
      <c r="K165" s="525">
        <v>0.7</v>
      </c>
      <c r="L165" s="565">
        <v>1</v>
      </c>
      <c r="M165" s="544">
        <v>0</v>
      </c>
      <c r="N165" s="207">
        <v>0</v>
      </c>
      <c r="O165" s="303">
        <v>0</v>
      </c>
      <c r="P165" s="519">
        <f t="shared" si="46"/>
        <v>0</v>
      </c>
      <c r="Q165" s="525">
        <v>0.7</v>
      </c>
      <c r="R165" s="205">
        <v>1</v>
      </c>
      <c r="S165" s="544">
        <v>0</v>
      </c>
      <c r="T165" s="205">
        <v>2</v>
      </c>
      <c r="U165" s="308">
        <v>180</v>
      </c>
      <c r="V165" s="389">
        <f t="shared" si="47"/>
        <v>0</v>
      </c>
      <c r="W165" s="213" t="s">
        <v>192</v>
      </c>
      <c r="X165" s="390">
        <v>0</v>
      </c>
      <c r="Y165" s="390">
        <v>0</v>
      </c>
      <c r="Z165" s="390">
        <v>0</v>
      </c>
      <c r="AC165" s="121"/>
      <c r="AD165" s="121"/>
      <c r="AE165" s="121"/>
      <c r="AF165" s="121"/>
      <c r="AG165" s="121"/>
      <c r="AH165" s="121"/>
      <c r="AI165" s="121"/>
      <c r="AJ165" s="121"/>
      <c r="AK165" s="121"/>
      <c r="AL165" s="121"/>
      <c r="AM165" s="121"/>
      <c r="AN165" s="121"/>
      <c r="AO165" s="121"/>
      <c r="AP165" s="121"/>
      <c r="AQ165" s="121"/>
      <c r="AR165" s="121"/>
      <c r="AS165" s="121"/>
      <c r="AT165" s="121"/>
      <c r="AU165" s="121"/>
      <c r="AV165" s="121"/>
      <c r="AW165" s="121"/>
      <c r="AX165" s="121"/>
      <c r="AY165" s="121"/>
      <c r="AZ165" s="121"/>
      <c r="BA165" s="121"/>
      <c r="BB165" s="121"/>
      <c r="BC165" s="121"/>
      <c r="BD165" s="121"/>
      <c r="BE165" s="121"/>
      <c r="BF165" s="121"/>
      <c r="BG165" s="121"/>
      <c r="BH165" s="121"/>
      <c r="BI165" s="121"/>
      <c r="BJ165" s="121"/>
      <c r="BK165" s="121"/>
      <c r="BL165" s="121"/>
      <c r="BM165" s="121"/>
      <c r="BN165" s="121"/>
      <c r="BO165" s="121"/>
      <c r="BP165" s="121"/>
      <c r="BQ165" s="121"/>
      <c r="BR165" s="121"/>
      <c r="BS165" s="121"/>
      <c r="BT165" s="121"/>
      <c r="BU165" s="121"/>
      <c r="BV165" s="121"/>
      <c r="BW165" s="121"/>
      <c r="BX165" s="121"/>
      <c r="BY165" s="121"/>
      <c r="BZ165" s="121"/>
      <c r="CA165" s="121"/>
      <c r="CB165" s="121"/>
      <c r="CC165" s="121"/>
      <c r="CD165" s="121"/>
      <c r="CE165" s="121"/>
      <c r="CF165" s="121"/>
      <c r="CG165" s="121"/>
      <c r="CH165" s="121"/>
      <c r="CI165" s="121"/>
      <c r="CJ165" s="121"/>
      <c r="CK165" s="121"/>
      <c r="CL165" s="121"/>
      <c r="CM165" s="121"/>
      <c r="CN165" s="121"/>
      <c r="CO165" s="121"/>
      <c r="CP165" s="121"/>
      <c r="CQ165" s="121"/>
      <c r="CR165" s="121"/>
      <c r="CS165" s="121"/>
      <c r="CT165" s="121"/>
      <c r="CU165" s="121"/>
      <c r="CV165" s="121"/>
      <c r="CW165" s="121"/>
      <c r="CX165" s="121"/>
      <c r="CY165" s="121"/>
      <c r="CZ165" s="121"/>
      <c r="DA165" s="121"/>
      <c r="DB165" s="121"/>
      <c r="DC165" s="121"/>
      <c r="DD165" s="121"/>
      <c r="DE165" s="121"/>
      <c r="DF165" s="121"/>
    </row>
    <row r="166" spans="1:110" s="432" customFormat="1" ht="25.2" customHeight="1">
      <c r="A166" s="118"/>
      <c r="B166" s="293" t="s">
        <v>1349</v>
      </c>
      <c r="C166" s="664" t="s">
        <v>312</v>
      </c>
      <c r="D166" s="569" t="s">
        <v>384</v>
      </c>
      <c r="E166" s="204" t="s">
        <v>53</v>
      </c>
      <c r="F166" s="205">
        <v>230</v>
      </c>
      <c r="G166" s="297">
        <v>0</v>
      </c>
      <c r="H166" s="204">
        <v>0.95</v>
      </c>
      <c r="I166" s="163">
        <v>1</v>
      </c>
      <c r="J166" s="209">
        <f t="shared" ref="J166:J172" si="48">G166/H166/I166</f>
        <v>0</v>
      </c>
      <c r="K166" s="566">
        <v>0.95</v>
      </c>
      <c r="L166" s="565">
        <v>1</v>
      </c>
      <c r="M166" s="211">
        <f t="shared" ref="M166:M174" si="49">J166*K166*L166</f>
        <v>0</v>
      </c>
      <c r="N166" s="207">
        <v>0</v>
      </c>
      <c r="O166" s="163">
        <v>0</v>
      </c>
      <c r="P166" s="519">
        <f t="shared" si="46"/>
        <v>0</v>
      </c>
      <c r="Q166" s="207">
        <v>0.7</v>
      </c>
      <c r="R166" s="205">
        <v>1</v>
      </c>
      <c r="S166" s="211">
        <f t="shared" ref="S166:S172" si="50">G166/H166*Q166*R166</f>
        <v>0</v>
      </c>
      <c r="T166" s="205">
        <v>2</v>
      </c>
      <c r="U166" s="308">
        <v>180</v>
      </c>
      <c r="V166" s="389">
        <v>0</v>
      </c>
      <c r="W166" s="213" t="s">
        <v>192</v>
      </c>
      <c r="X166" s="390">
        <v>0</v>
      </c>
      <c r="Y166" s="390">
        <v>0</v>
      </c>
      <c r="Z166" s="390">
        <v>0</v>
      </c>
      <c r="AC166" s="214"/>
      <c r="AD166" s="214"/>
      <c r="AE166" s="214"/>
      <c r="AF166" s="214"/>
      <c r="AG166" s="214"/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  <c r="BI166" s="214"/>
      <c r="BJ166" s="214"/>
      <c r="BK166" s="214"/>
      <c r="BL166" s="214"/>
      <c r="BM166" s="214"/>
      <c r="BN166" s="214"/>
      <c r="BO166" s="214"/>
      <c r="BP166" s="214"/>
      <c r="BQ166" s="214"/>
      <c r="BR166" s="214"/>
      <c r="BS166" s="214"/>
      <c r="BT166" s="214"/>
      <c r="BU166" s="214"/>
      <c r="BV166" s="214"/>
      <c r="BW166" s="214"/>
      <c r="BX166" s="214"/>
      <c r="BY166" s="214"/>
      <c r="BZ166" s="214"/>
      <c r="CA166" s="214"/>
      <c r="CB166" s="214"/>
      <c r="CC166" s="214"/>
      <c r="CD166" s="214"/>
      <c r="CE166" s="214"/>
      <c r="CF166" s="214"/>
      <c r="CG166" s="214"/>
      <c r="CH166" s="214"/>
      <c r="CI166" s="214"/>
      <c r="CJ166" s="214"/>
      <c r="CK166" s="214"/>
      <c r="CL166" s="214"/>
      <c r="CM166" s="214"/>
      <c r="CN166" s="214"/>
      <c r="CO166" s="214"/>
      <c r="CP166" s="214"/>
      <c r="CQ166" s="214"/>
      <c r="CR166" s="214"/>
      <c r="CS166" s="214"/>
      <c r="CT166" s="214"/>
      <c r="CU166" s="214"/>
      <c r="CV166" s="214"/>
      <c r="CW166" s="214"/>
      <c r="CX166" s="214"/>
      <c r="CY166" s="214"/>
      <c r="CZ166" s="214"/>
      <c r="DA166" s="214"/>
      <c r="DB166" s="214"/>
      <c r="DC166" s="214"/>
      <c r="DD166" s="214"/>
      <c r="DE166" s="214"/>
      <c r="DF166" s="214"/>
    </row>
    <row r="167" spans="1:110" s="391" customFormat="1" ht="25.2" customHeight="1">
      <c r="A167" s="118"/>
      <c r="B167" s="158" t="s">
        <v>1349</v>
      </c>
      <c r="C167" s="675" t="s">
        <v>703</v>
      </c>
      <c r="D167" s="364" t="s">
        <v>648</v>
      </c>
      <c r="E167" s="493" t="s">
        <v>53</v>
      </c>
      <c r="F167" s="342">
        <v>230</v>
      </c>
      <c r="G167" s="350">
        <v>0.25</v>
      </c>
      <c r="H167" s="493">
        <v>1</v>
      </c>
      <c r="I167" s="163">
        <v>1</v>
      </c>
      <c r="J167" s="180">
        <f t="shared" si="48"/>
        <v>0.25</v>
      </c>
      <c r="K167" s="567">
        <v>0</v>
      </c>
      <c r="L167" s="338">
        <v>1</v>
      </c>
      <c r="M167" s="181">
        <f t="shared" si="49"/>
        <v>0</v>
      </c>
      <c r="N167" s="178">
        <v>0</v>
      </c>
      <c r="O167" s="163">
        <v>0</v>
      </c>
      <c r="P167" s="168">
        <f t="shared" si="46"/>
        <v>0</v>
      </c>
      <c r="Q167" s="567">
        <v>0</v>
      </c>
      <c r="R167" s="175">
        <v>1</v>
      </c>
      <c r="S167" s="181">
        <f t="shared" si="50"/>
        <v>0</v>
      </c>
      <c r="T167" s="568" t="s">
        <v>1141</v>
      </c>
      <c r="U167" s="568" t="s">
        <v>1141</v>
      </c>
      <c r="V167" s="344">
        <v>0</v>
      </c>
      <c r="W167" s="182" t="s">
        <v>930</v>
      </c>
      <c r="X167" s="192">
        <v>0</v>
      </c>
      <c r="Y167" s="192">
        <v>0</v>
      </c>
      <c r="Z167" s="192">
        <v>0</v>
      </c>
      <c r="AC167" s="121"/>
      <c r="AD167" s="121"/>
      <c r="AE167" s="121"/>
      <c r="AF167" s="121"/>
      <c r="AG167" s="121"/>
      <c r="AH167" s="121"/>
      <c r="AI167" s="121"/>
      <c r="AJ167" s="121"/>
      <c r="AK167" s="121"/>
      <c r="AL167" s="121"/>
      <c r="AM167" s="121"/>
      <c r="AN167" s="121"/>
      <c r="AO167" s="121"/>
      <c r="AP167" s="121"/>
      <c r="AQ167" s="121"/>
      <c r="AR167" s="121"/>
      <c r="AS167" s="121"/>
      <c r="AT167" s="121"/>
      <c r="AU167" s="121"/>
      <c r="AV167" s="121"/>
      <c r="AW167" s="121"/>
      <c r="AX167" s="121"/>
      <c r="AY167" s="121"/>
      <c r="AZ167" s="121"/>
      <c r="BA167" s="121"/>
      <c r="BB167" s="121"/>
      <c r="BC167" s="121"/>
      <c r="BD167" s="121"/>
      <c r="BE167" s="121"/>
      <c r="BF167" s="121"/>
      <c r="BG167" s="121"/>
      <c r="BH167" s="121"/>
      <c r="BI167" s="121"/>
      <c r="BJ167" s="121"/>
      <c r="BK167" s="121"/>
      <c r="BL167" s="121"/>
      <c r="BM167" s="121"/>
      <c r="BN167" s="121"/>
      <c r="BO167" s="121"/>
      <c r="BP167" s="121"/>
      <c r="BQ167" s="121"/>
      <c r="BR167" s="121"/>
      <c r="BS167" s="121"/>
      <c r="BT167" s="121"/>
      <c r="BU167" s="121"/>
      <c r="BV167" s="121"/>
      <c r="BW167" s="121"/>
      <c r="BX167" s="121"/>
      <c r="BY167" s="121"/>
      <c r="BZ167" s="121"/>
      <c r="CA167" s="121"/>
      <c r="CB167" s="121"/>
      <c r="CC167" s="121"/>
      <c r="CD167" s="121"/>
      <c r="CE167" s="121"/>
      <c r="CF167" s="121"/>
      <c r="CG167" s="121"/>
      <c r="CH167" s="121"/>
      <c r="CI167" s="121"/>
      <c r="CJ167" s="121"/>
      <c r="CK167" s="121"/>
      <c r="CL167" s="121"/>
      <c r="CM167" s="121"/>
      <c r="CN167" s="121"/>
      <c r="CO167" s="121"/>
      <c r="CP167" s="121"/>
      <c r="CQ167" s="121"/>
      <c r="CR167" s="121"/>
      <c r="CS167" s="121"/>
      <c r="CT167" s="121"/>
      <c r="CU167" s="121"/>
      <c r="CV167" s="121"/>
      <c r="CW167" s="121"/>
      <c r="CX167" s="121"/>
      <c r="CY167" s="121"/>
      <c r="CZ167" s="121"/>
      <c r="DA167" s="121"/>
      <c r="DB167" s="121"/>
      <c r="DC167" s="121"/>
      <c r="DD167" s="121"/>
      <c r="DE167" s="121"/>
      <c r="DF167" s="121"/>
    </row>
    <row r="168" spans="1:110" s="391" customFormat="1" ht="25.2" customHeight="1">
      <c r="A168" s="118"/>
      <c r="B168" s="158" t="s">
        <v>1349</v>
      </c>
      <c r="C168" s="675" t="s">
        <v>703</v>
      </c>
      <c r="D168" s="364" t="s">
        <v>649</v>
      </c>
      <c r="E168" s="493" t="s">
        <v>53</v>
      </c>
      <c r="F168" s="342">
        <v>230</v>
      </c>
      <c r="G168" s="350">
        <v>0.25</v>
      </c>
      <c r="H168" s="493">
        <v>1</v>
      </c>
      <c r="I168" s="163">
        <v>1</v>
      </c>
      <c r="J168" s="180">
        <f t="shared" si="48"/>
        <v>0.25</v>
      </c>
      <c r="K168" s="567">
        <v>0</v>
      </c>
      <c r="L168" s="338">
        <v>1</v>
      </c>
      <c r="M168" s="181">
        <f t="shared" si="49"/>
        <v>0</v>
      </c>
      <c r="N168" s="178">
        <v>0</v>
      </c>
      <c r="O168" s="163">
        <v>0</v>
      </c>
      <c r="P168" s="168">
        <f t="shared" si="46"/>
        <v>0</v>
      </c>
      <c r="Q168" s="567">
        <v>0</v>
      </c>
      <c r="R168" s="175">
        <v>1</v>
      </c>
      <c r="S168" s="181">
        <f t="shared" si="50"/>
        <v>0</v>
      </c>
      <c r="T168" s="568" t="s">
        <v>1141</v>
      </c>
      <c r="U168" s="568" t="s">
        <v>1141</v>
      </c>
      <c r="V168" s="344">
        <v>0</v>
      </c>
      <c r="W168" s="182" t="s">
        <v>930</v>
      </c>
      <c r="X168" s="192">
        <v>0</v>
      </c>
      <c r="Y168" s="192">
        <v>0</v>
      </c>
      <c r="Z168" s="192">
        <v>0</v>
      </c>
      <c r="AC168" s="121"/>
      <c r="AD168" s="121"/>
      <c r="AE168" s="121"/>
      <c r="AF168" s="121"/>
      <c r="AG168" s="121"/>
      <c r="AH168" s="121"/>
      <c r="AI168" s="121"/>
      <c r="AJ168" s="121"/>
      <c r="AK168" s="121"/>
      <c r="AL168" s="121"/>
      <c r="AM168" s="121"/>
      <c r="AN168" s="121"/>
      <c r="AO168" s="121"/>
      <c r="AP168" s="121"/>
      <c r="AQ168" s="121"/>
      <c r="AR168" s="121"/>
      <c r="AS168" s="121"/>
      <c r="AT168" s="121"/>
      <c r="AU168" s="121"/>
      <c r="AV168" s="121"/>
      <c r="AW168" s="121"/>
      <c r="AX168" s="121"/>
      <c r="AY168" s="121"/>
      <c r="AZ168" s="121"/>
      <c r="BA168" s="121"/>
      <c r="BB168" s="121"/>
      <c r="BC168" s="121"/>
      <c r="BD168" s="121"/>
      <c r="BE168" s="121"/>
      <c r="BF168" s="121"/>
      <c r="BG168" s="121"/>
      <c r="BH168" s="121"/>
      <c r="BI168" s="121"/>
      <c r="BJ168" s="121"/>
      <c r="BK168" s="121"/>
      <c r="BL168" s="121"/>
      <c r="BM168" s="121"/>
      <c r="BN168" s="121"/>
      <c r="BO168" s="121"/>
      <c r="BP168" s="121"/>
      <c r="BQ168" s="121"/>
      <c r="BR168" s="121"/>
      <c r="BS168" s="121"/>
      <c r="BT168" s="121"/>
      <c r="BU168" s="121"/>
      <c r="BV168" s="121"/>
      <c r="BW168" s="121"/>
      <c r="BX168" s="121"/>
      <c r="BY168" s="121"/>
      <c r="BZ168" s="121"/>
      <c r="CA168" s="121"/>
      <c r="CB168" s="121"/>
      <c r="CC168" s="121"/>
      <c r="CD168" s="121"/>
      <c r="CE168" s="121"/>
      <c r="CF168" s="121"/>
      <c r="CG168" s="121"/>
      <c r="CH168" s="121"/>
      <c r="CI168" s="121"/>
      <c r="CJ168" s="121"/>
      <c r="CK168" s="121"/>
      <c r="CL168" s="121"/>
      <c r="CM168" s="121"/>
      <c r="CN168" s="121"/>
      <c r="CO168" s="121"/>
      <c r="CP168" s="121"/>
      <c r="CQ168" s="121"/>
      <c r="CR168" s="121"/>
      <c r="CS168" s="121"/>
      <c r="CT168" s="121"/>
      <c r="CU168" s="121"/>
      <c r="CV168" s="121"/>
      <c r="CW168" s="121"/>
      <c r="CX168" s="121"/>
      <c r="CY168" s="121"/>
      <c r="CZ168" s="121"/>
      <c r="DA168" s="121"/>
      <c r="DB168" s="121"/>
      <c r="DC168" s="121"/>
      <c r="DD168" s="121"/>
      <c r="DE168" s="121"/>
      <c r="DF168" s="121"/>
    </row>
    <row r="169" spans="1:110" s="391" customFormat="1" ht="25.2" customHeight="1">
      <c r="A169" s="118"/>
      <c r="B169" s="158" t="s">
        <v>1349</v>
      </c>
      <c r="C169" s="675" t="s">
        <v>703</v>
      </c>
      <c r="D169" s="364" t="s">
        <v>650</v>
      </c>
      <c r="E169" s="493" t="s">
        <v>53</v>
      </c>
      <c r="F169" s="342">
        <v>230</v>
      </c>
      <c r="G169" s="350">
        <v>0.25</v>
      </c>
      <c r="H169" s="493">
        <v>1</v>
      </c>
      <c r="I169" s="163">
        <v>1</v>
      </c>
      <c r="J169" s="180">
        <f t="shared" si="48"/>
        <v>0.25</v>
      </c>
      <c r="K169" s="567">
        <v>0</v>
      </c>
      <c r="L169" s="338">
        <v>1</v>
      </c>
      <c r="M169" s="181">
        <f t="shared" si="49"/>
        <v>0</v>
      </c>
      <c r="N169" s="178">
        <v>0</v>
      </c>
      <c r="O169" s="163">
        <v>0</v>
      </c>
      <c r="P169" s="168">
        <f t="shared" si="46"/>
        <v>0</v>
      </c>
      <c r="Q169" s="567">
        <v>0</v>
      </c>
      <c r="R169" s="175">
        <v>1</v>
      </c>
      <c r="S169" s="181">
        <f t="shared" si="50"/>
        <v>0</v>
      </c>
      <c r="T169" s="568" t="s">
        <v>1141</v>
      </c>
      <c r="U169" s="568" t="s">
        <v>1141</v>
      </c>
      <c r="V169" s="344">
        <v>0</v>
      </c>
      <c r="W169" s="182" t="s">
        <v>930</v>
      </c>
      <c r="X169" s="192">
        <v>0</v>
      </c>
      <c r="Y169" s="192">
        <v>0</v>
      </c>
      <c r="Z169" s="192">
        <v>0</v>
      </c>
      <c r="AC169" s="121"/>
      <c r="AD169" s="121"/>
      <c r="AE169" s="121"/>
      <c r="AF169" s="121"/>
      <c r="AG169" s="121"/>
      <c r="AH169" s="121"/>
      <c r="AI169" s="121"/>
      <c r="AJ169" s="121"/>
      <c r="AK169" s="121"/>
      <c r="AL169" s="121"/>
      <c r="AM169" s="121"/>
      <c r="AN169" s="121"/>
      <c r="AO169" s="121"/>
      <c r="AP169" s="121"/>
      <c r="AQ169" s="121"/>
      <c r="AR169" s="121"/>
      <c r="AS169" s="121"/>
      <c r="AT169" s="121"/>
      <c r="AU169" s="121"/>
      <c r="AV169" s="121"/>
      <c r="AW169" s="121"/>
      <c r="AX169" s="121"/>
      <c r="AY169" s="121"/>
      <c r="AZ169" s="121"/>
      <c r="BA169" s="121"/>
      <c r="BB169" s="121"/>
      <c r="BC169" s="121"/>
      <c r="BD169" s="121"/>
      <c r="BE169" s="121"/>
      <c r="BF169" s="121"/>
      <c r="BG169" s="121"/>
      <c r="BH169" s="121"/>
      <c r="BI169" s="121"/>
      <c r="BJ169" s="121"/>
      <c r="BK169" s="121"/>
      <c r="BL169" s="121"/>
      <c r="BM169" s="121"/>
      <c r="BN169" s="121"/>
      <c r="BO169" s="121"/>
      <c r="BP169" s="121"/>
      <c r="BQ169" s="121"/>
      <c r="BR169" s="121"/>
      <c r="BS169" s="121"/>
      <c r="BT169" s="121"/>
      <c r="BU169" s="121"/>
      <c r="BV169" s="121"/>
      <c r="BW169" s="121"/>
      <c r="BX169" s="121"/>
      <c r="BY169" s="121"/>
      <c r="BZ169" s="121"/>
      <c r="CA169" s="121"/>
      <c r="CB169" s="121"/>
      <c r="CC169" s="121"/>
      <c r="CD169" s="121"/>
      <c r="CE169" s="121"/>
      <c r="CF169" s="121"/>
      <c r="CG169" s="121"/>
      <c r="CH169" s="121"/>
      <c r="CI169" s="121"/>
      <c r="CJ169" s="121"/>
      <c r="CK169" s="121"/>
      <c r="CL169" s="121"/>
      <c r="CM169" s="121"/>
      <c r="CN169" s="121"/>
      <c r="CO169" s="121"/>
      <c r="CP169" s="121"/>
      <c r="CQ169" s="121"/>
      <c r="CR169" s="121"/>
      <c r="CS169" s="121"/>
      <c r="CT169" s="121"/>
      <c r="CU169" s="121"/>
      <c r="CV169" s="121"/>
      <c r="CW169" s="121"/>
      <c r="CX169" s="121"/>
      <c r="CY169" s="121"/>
      <c r="CZ169" s="121"/>
      <c r="DA169" s="121"/>
      <c r="DB169" s="121"/>
      <c r="DC169" s="121"/>
      <c r="DD169" s="121"/>
      <c r="DE169" s="121"/>
      <c r="DF169" s="121"/>
    </row>
    <row r="170" spans="1:110" s="391" customFormat="1" ht="25.2" customHeight="1">
      <c r="A170" s="118"/>
      <c r="B170" s="158" t="s">
        <v>1349</v>
      </c>
      <c r="C170" s="675" t="s">
        <v>703</v>
      </c>
      <c r="D170" s="364" t="s">
        <v>651</v>
      </c>
      <c r="E170" s="493" t="s">
        <v>53</v>
      </c>
      <c r="F170" s="342">
        <v>230</v>
      </c>
      <c r="G170" s="350">
        <v>0.25</v>
      </c>
      <c r="H170" s="493">
        <v>1</v>
      </c>
      <c r="I170" s="163">
        <v>1</v>
      </c>
      <c r="J170" s="180">
        <f t="shared" si="48"/>
        <v>0.25</v>
      </c>
      <c r="K170" s="567">
        <v>0</v>
      </c>
      <c r="L170" s="338">
        <v>1</v>
      </c>
      <c r="M170" s="181">
        <f t="shared" si="49"/>
        <v>0</v>
      </c>
      <c r="N170" s="178">
        <v>0</v>
      </c>
      <c r="O170" s="163">
        <v>0</v>
      </c>
      <c r="P170" s="168">
        <f t="shared" si="46"/>
        <v>0</v>
      </c>
      <c r="Q170" s="567">
        <v>0</v>
      </c>
      <c r="R170" s="175">
        <v>1</v>
      </c>
      <c r="S170" s="181">
        <f t="shared" si="50"/>
        <v>0</v>
      </c>
      <c r="T170" s="568" t="s">
        <v>1141</v>
      </c>
      <c r="U170" s="568" t="s">
        <v>1141</v>
      </c>
      <c r="V170" s="344">
        <v>0</v>
      </c>
      <c r="W170" s="182" t="s">
        <v>930</v>
      </c>
      <c r="X170" s="192">
        <v>0</v>
      </c>
      <c r="Y170" s="192">
        <v>0</v>
      </c>
      <c r="Z170" s="192">
        <v>0</v>
      </c>
      <c r="AC170" s="121"/>
      <c r="AD170" s="121"/>
      <c r="AE170" s="121"/>
      <c r="AF170" s="121"/>
      <c r="AG170" s="121"/>
      <c r="AH170" s="121"/>
      <c r="AI170" s="121"/>
      <c r="AJ170" s="121"/>
      <c r="AK170" s="121"/>
      <c r="AL170" s="121"/>
      <c r="AM170" s="121"/>
      <c r="AN170" s="121"/>
      <c r="AO170" s="121"/>
      <c r="AP170" s="121"/>
      <c r="AQ170" s="121"/>
      <c r="AR170" s="121"/>
      <c r="AS170" s="121"/>
      <c r="AT170" s="121"/>
      <c r="AU170" s="121"/>
      <c r="AV170" s="121"/>
      <c r="AW170" s="121"/>
      <c r="AX170" s="121"/>
      <c r="AY170" s="121"/>
      <c r="AZ170" s="121"/>
      <c r="BA170" s="121"/>
      <c r="BB170" s="121"/>
      <c r="BC170" s="121"/>
      <c r="BD170" s="121"/>
      <c r="BE170" s="121"/>
      <c r="BF170" s="121"/>
      <c r="BG170" s="121"/>
      <c r="BH170" s="121"/>
      <c r="BI170" s="121"/>
      <c r="BJ170" s="121"/>
      <c r="BK170" s="121"/>
      <c r="BL170" s="121"/>
      <c r="BM170" s="121"/>
      <c r="BN170" s="121"/>
      <c r="BO170" s="121"/>
      <c r="BP170" s="121"/>
      <c r="BQ170" s="121"/>
      <c r="BR170" s="121"/>
      <c r="BS170" s="121"/>
      <c r="BT170" s="121"/>
      <c r="BU170" s="121"/>
      <c r="BV170" s="121"/>
      <c r="BW170" s="121"/>
      <c r="BX170" s="121"/>
      <c r="BY170" s="121"/>
      <c r="BZ170" s="121"/>
      <c r="CA170" s="121"/>
      <c r="CB170" s="121"/>
      <c r="CC170" s="121"/>
      <c r="CD170" s="121"/>
      <c r="CE170" s="121"/>
      <c r="CF170" s="121"/>
      <c r="CG170" s="121"/>
      <c r="CH170" s="121"/>
      <c r="CI170" s="121"/>
      <c r="CJ170" s="121"/>
      <c r="CK170" s="121"/>
      <c r="CL170" s="121"/>
      <c r="CM170" s="121"/>
      <c r="CN170" s="121"/>
      <c r="CO170" s="121"/>
      <c r="CP170" s="121"/>
      <c r="CQ170" s="121"/>
      <c r="CR170" s="121"/>
      <c r="CS170" s="121"/>
      <c r="CT170" s="121"/>
      <c r="CU170" s="121"/>
      <c r="CV170" s="121"/>
      <c r="CW170" s="121"/>
      <c r="CX170" s="121"/>
      <c r="CY170" s="121"/>
      <c r="CZ170" s="121"/>
      <c r="DA170" s="121"/>
      <c r="DB170" s="121"/>
      <c r="DC170" s="121"/>
      <c r="DD170" s="121"/>
      <c r="DE170" s="121"/>
      <c r="DF170" s="121"/>
    </row>
    <row r="171" spans="1:110" s="391" customFormat="1" ht="25.2" customHeight="1">
      <c r="A171" s="118"/>
      <c r="B171" s="158" t="s">
        <v>1349</v>
      </c>
      <c r="C171" s="675" t="s">
        <v>703</v>
      </c>
      <c r="D171" s="364" t="s">
        <v>652</v>
      </c>
      <c r="E171" s="493" t="s">
        <v>53</v>
      </c>
      <c r="F171" s="342">
        <v>230</v>
      </c>
      <c r="G171" s="350">
        <v>0.25</v>
      </c>
      <c r="H171" s="493">
        <v>1</v>
      </c>
      <c r="I171" s="163">
        <v>1</v>
      </c>
      <c r="J171" s="180">
        <f t="shared" si="48"/>
        <v>0.25</v>
      </c>
      <c r="K171" s="567">
        <v>0</v>
      </c>
      <c r="L171" s="338">
        <v>1</v>
      </c>
      <c r="M171" s="181">
        <f t="shared" si="49"/>
        <v>0</v>
      </c>
      <c r="N171" s="178">
        <v>0</v>
      </c>
      <c r="O171" s="163">
        <v>0</v>
      </c>
      <c r="P171" s="168">
        <f t="shared" si="46"/>
        <v>0</v>
      </c>
      <c r="Q171" s="567">
        <v>0</v>
      </c>
      <c r="R171" s="175">
        <v>1</v>
      </c>
      <c r="S171" s="181">
        <f t="shared" si="50"/>
        <v>0</v>
      </c>
      <c r="T171" s="568" t="s">
        <v>1141</v>
      </c>
      <c r="U171" s="568" t="s">
        <v>1141</v>
      </c>
      <c r="V171" s="344">
        <v>0</v>
      </c>
      <c r="W171" s="182" t="s">
        <v>930</v>
      </c>
      <c r="X171" s="192">
        <v>0</v>
      </c>
      <c r="Y171" s="192">
        <v>0</v>
      </c>
      <c r="Z171" s="192">
        <v>0</v>
      </c>
      <c r="AC171" s="121"/>
      <c r="AD171" s="121"/>
      <c r="AE171" s="121"/>
      <c r="AF171" s="121"/>
      <c r="AG171" s="121"/>
      <c r="AH171" s="121"/>
      <c r="AI171" s="121"/>
      <c r="AJ171" s="121"/>
      <c r="AK171" s="121"/>
      <c r="AL171" s="121"/>
      <c r="AM171" s="121"/>
      <c r="AN171" s="121"/>
      <c r="AO171" s="121"/>
      <c r="AP171" s="121"/>
      <c r="AQ171" s="121"/>
      <c r="AR171" s="121"/>
      <c r="AS171" s="121"/>
      <c r="AT171" s="121"/>
      <c r="AU171" s="121"/>
      <c r="AV171" s="121"/>
      <c r="AW171" s="121"/>
      <c r="AX171" s="121"/>
      <c r="AY171" s="121"/>
      <c r="AZ171" s="121"/>
      <c r="BA171" s="121"/>
      <c r="BB171" s="121"/>
      <c r="BC171" s="121"/>
      <c r="BD171" s="121"/>
      <c r="BE171" s="121"/>
      <c r="BF171" s="121"/>
      <c r="BG171" s="121"/>
      <c r="BH171" s="121"/>
      <c r="BI171" s="121"/>
      <c r="BJ171" s="121"/>
      <c r="BK171" s="121"/>
      <c r="BL171" s="121"/>
      <c r="BM171" s="121"/>
      <c r="BN171" s="121"/>
      <c r="BO171" s="121"/>
      <c r="BP171" s="121"/>
      <c r="BQ171" s="121"/>
      <c r="BR171" s="121"/>
      <c r="BS171" s="121"/>
      <c r="BT171" s="121"/>
      <c r="BU171" s="121"/>
      <c r="BV171" s="121"/>
      <c r="BW171" s="121"/>
      <c r="BX171" s="121"/>
      <c r="BY171" s="121"/>
      <c r="BZ171" s="121"/>
      <c r="CA171" s="121"/>
      <c r="CB171" s="121"/>
      <c r="CC171" s="121"/>
      <c r="CD171" s="121"/>
      <c r="CE171" s="121"/>
      <c r="CF171" s="121"/>
      <c r="CG171" s="121"/>
      <c r="CH171" s="121"/>
      <c r="CI171" s="121"/>
      <c r="CJ171" s="121"/>
      <c r="CK171" s="121"/>
      <c r="CL171" s="121"/>
      <c r="CM171" s="121"/>
      <c r="CN171" s="121"/>
      <c r="CO171" s="121"/>
      <c r="CP171" s="121"/>
      <c r="CQ171" s="121"/>
      <c r="CR171" s="121"/>
      <c r="CS171" s="121"/>
      <c r="CT171" s="121"/>
      <c r="CU171" s="121"/>
      <c r="CV171" s="121"/>
      <c r="CW171" s="121"/>
      <c r="CX171" s="121"/>
      <c r="CY171" s="121"/>
      <c r="CZ171" s="121"/>
      <c r="DA171" s="121"/>
      <c r="DB171" s="121"/>
      <c r="DC171" s="121"/>
      <c r="DD171" s="121"/>
      <c r="DE171" s="121"/>
      <c r="DF171" s="121"/>
    </row>
    <row r="172" spans="1:110" s="391" customFormat="1" ht="25.2" customHeight="1">
      <c r="A172" s="118"/>
      <c r="B172" s="158" t="s">
        <v>1349</v>
      </c>
      <c r="C172" s="675" t="s">
        <v>703</v>
      </c>
      <c r="D172" s="364" t="s">
        <v>653</v>
      </c>
      <c r="E172" s="493" t="s">
        <v>53</v>
      </c>
      <c r="F172" s="342">
        <v>230</v>
      </c>
      <c r="G172" s="350">
        <v>0.25</v>
      </c>
      <c r="H172" s="493">
        <v>1</v>
      </c>
      <c r="I172" s="163">
        <v>1</v>
      </c>
      <c r="J172" s="180">
        <f t="shared" si="48"/>
        <v>0.25</v>
      </c>
      <c r="K172" s="567">
        <v>0</v>
      </c>
      <c r="L172" s="338">
        <v>1</v>
      </c>
      <c r="M172" s="181">
        <f t="shared" si="49"/>
        <v>0</v>
      </c>
      <c r="N172" s="178">
        <v>0</v>
      </c>
      <c r="O172" s="163">
        <v>0</v>
      </c>
      <c r="P172" s="168">
        <f t="shared" si="46"/>
        <v>0</v>
      </c>
      <c r="Q172" s="567">
        <v>0</v>
      </c>
      <c r="R172" s="179">
        <v>1</v>
      </c>
      <c r="S172" s="179">
        <f t="shared" si="50"/>
        <v>0</v>
      </c>
      <c r="T172" s="568" t="s">
        <v>1141</v>
      </c>
      <c r="U172" s="568" t="s">
        <v>1141</v>
      </c>
      <c r="V172" s="344">
        <v>0</v>
      </c>
      <c r="W172" s="182" t="s">
        <v>930</v>
      </c>
      <c r="X172" s="192">
        <v>0</v>
      </c>
      <c r="Y172" s="192">
        <v>0</v>
      </c>
      <c r="Z172" s="192">
        <v>0</v>
      </c>
      <c r="AC172" s="121"/>
      <c r="AD172" s="121"/>
      <c r="AE172" s="121"/>
      <c r="AF172" s="121"/>
      <c r="AG172" s="121"/>
      <c r="AH172" s="121"/>
      <c r="AI172" s="121"/>
      <c r="AJ172" s="121"/>
      <c r="AK172" s="121"/>
      <c r="AL172" s="121"/>
      <c r="AM172" s="121"/>
      <c r="AN172" s="121"/>
      <c r="AO172" s="121"/>
      <c r="AP172" s="121"/>
      <c r="AQ172" s="121"/>
      <c r="AR172" s="121"/>
      <c r="AS172" s="121"/>
      <c r="AT172" s="121"/>
      <c r="AU172" s="121"/>
      <c r="AV172" s="121"/>
      <c r="AW172" s="121"/>
      <c r="AX172" s="121"/>
      <c r="AY172" s="121"/>
      <c r="AZ172" s="121"/>
      <c r="BA172" s="121"/>
      <c r="BB172" s="121"/>
      <c r="BC172" s="121"/>
      <c r="BD172" s="121"/>
      <c r="BE172" s="121"/>
      <c r="BF172" s="121"/>
      <c r="BG172" s="121"/>
      <c r="BH172" s="121"/>
      <c r="BI172" s="121"/>
      <c r="BJ172" s="121"/>
      <c r="BK172" s="121"/>
      <c r="BL172" s="121"/>
      <c r="BM172" s="121"/>
      <c r="BN172" s="121"/>
      <c r="BO172" s="121"/>
      <c r="BP172" s="121"/>
      <c r="BQ172" s="121"/>
      <c r="BR172" s="121"/>
      <c r="BS172" s="121"/>
      <c r="BT172" s="121"/>
      <c r="BU172" s="121"/>
      <c r="BV172" s="121"/>
      <c r="BW172" s="121"/>
      <c r="BX172" s="121"/>
      <c r="BY172" s="121"/>
      <c r="BZ172" s="121"/>
      <c r="CA172" s="121"/>
      <c r="CB172" s="121"/>
      <c r="CC172" s="121"/>
      <c r="CD172" s="121"/>
      <c r="CE172" s="121"/>
      <c r="CF172" s="121"/>
      <c r="CG172" s="121"/>
      <c r="CH172" s="121"/>
      <c r="CI172" s="121"/>
      <c r="CJ172" s="121"/>
      <c r="CK172" s="121"/>
      <c r="CL172" s="121"/>
      <c r="CM172" s="121"/>
      <c r="CN172" s="121"/>
      <c r="CO172" s="121"/>
      <c r="CP172" s="121"/>
      <c r="CQ172" s="121"/>
      <c r="CR172" s="121"/>
      <c r="CS172" s="121"/>
      <c r="CT172" s="121"/>
      <c r="CU172" s="121"/>
      <c r="CV172" s="121"/>
      <c r="CW172" s="121"/>
      <c r="CX172" s="121"/>
      <c r="CY172" s="121"/>
      <c r="CZ172" s="121"/>
      <c r="DA172" s="121"/>
      <c r="DB172" s="121"/>
      <c r="DC172" s="121"/>
      <c r="DD172" s="121"/>
      <c r="DE172" s="121"/>
      <c r="DF172" s="121"/>
    </row>
    <row r="173" spans="1:110" s="432" customFormat="1" ht="25.2" customHeight="1">
      <c r="A173" s="118"/>
      <c r="B173" s="293" t="s">
        <v>1349</v>
      </c>
      <c r="C173" s="676" t="s">
        <v>702</v>
      </c>
      <c r="D173" s="522" t="s">
        <v>704</v>
      </c>
      <c r="E173" s="538" t="s">
        <v>691</v>
      </c>
      <c r="F173" s="386">
        <v>24</v>
      </c>
      <c r="G173" s="539">
        <v>0</v>
      </c>
      <c r="H173" s="539">
        <v>1</v>
      </c>
      <c r="I173" s="163">
        <v>0.54</v>
      </c>
      <c r="J173" s="539">
        <v>0</v>
      </c>
      <c r="K173" s="566">
        <v>1</v>
      </c>
      <c r="L173" s="565">
        <v>0.95</v>
      </c>
      <c r="M173" s="211">
        <f t="shared" si="49"/>
        <v>0</v>
      </c>
      <c r="N173" s="387">
        <v>0</v>
      </c>
      <c r="O173" s="163">
        <v>0</v>
      </c>
      <c r="P173" s="211">
        <v>0</v>
      </c>
      <c r="Q173" s="387">
        <v>0.7</v>
      </c>
      <c r="R173" s="297">
        <v>1</v>
      </c>
      <c r="S173" s="297">
        <v>0</v>
      </c>
      <c r="T173" s="297">
        <v>4</v>
      </c>
      <c r="U173" s="297">
        <v>340</v>
      </c>
      <c r="V173" s="389">
        <f t="shared" si="47"/>
        <v>0</v>
      </c>
      <c r="W173" s="486" t="s">
        <v>152</v>
      </c>
      <c r="X173" s="486">
        <v>0</v>
      </c>
      <c r="Y173" s="486">
        <v>0</v>
      </c>
      <c r="Z173" s="486">
        <v>0</v>
      </c>
      <c r="AC173" s="214"/>
      <c r="AD173" s="214"/>
      <c r="AE173" s="214"/>
      <c r="AF173" s="214"/>
      <c r="AG173" s="214"/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  <c r="BI173" s="214"/>
      <c r="BJ173" s="214"/>
      <c r="BK173" s="214"/>
      <c r="BL173" s="214"/>
      <c r="BM173" s="214"/>
      <c r="BN173" s="214"/>
      <c r="BO173" s="214"/>
      <c r="BP173" s="214"/>
      <c r="BQ173" s="214"/>
      <c r="BR173" s="214"/>
      <c r="BS173" s="214"/>
      <c r="BT173" s="214"/>
      <c r="BU173" s="214"/>
      <c r="BV173" s="214"/>
      <c r="BW173" s="214"/>
      <c r="BX173" s="214"/>
      <c r="BY173" s="214"/>
      <c r="BZ173" s="214"/>
      <c r="CA173" s="214"/>
      <c r="CB173" s="214"/>
      <c r="CC173" s="214"/>
      <c r="CD173" s="214"/>
      <c r="CE173" s="214"/>
      <c r="CF173" s="214"/>
      <c r="CG173" s="214"/>
      <c r="CH173" s="214"/>
      <c r="CI173" s="214"/>
      <c r="CJ173" s="214"/>
      <c r="CK173" s="214"/>
      <c r="CL173" s="214"/>
      <c r="CM173" s="214"/>
      <c r="CN173" s="214"/>
      <c r="CO173" s="214"/>
      <c r="CP173" s="214"/>
      <c r="CQ173" s="214"/>
      <c r="CR173" s="214"/>
      <c r="CS173" s="214"/>
      <c r="CT173" s="214"/>
      <c r="CU173" s="214"/>
      <c r="CV173" s="214"/>
      <c r="CW173" s="214"/>
      <c r="CX173" s="214"/>
      <c r="CY173" s="214"/>
      <c r="CZ173" s="214"/>
      <c r="DA173" s="214"/>
      <c r="DB173" s="214"/>
      <c r="DC173" s="214"/>
      <c r="DD173" s="214"/>
      <c r="DE173" s="214"/>
      <c r="DF173" s="214"/>
    </row>
    <row r="174" spans="1:110" s="432" customFormat="1" ht="25.2" customHeight="1">
      <c r="A174" s="118"/>
      <c r="B174" s="293" t="s">
        <v>1349</v>
      </c>
      <c r="C174" s="676" t="s">
        <v>702</v>
      </c>
      <c r="D174" s="522" t="s">
        <v>705</v>
      </c>
      <c r="E174" s="538" t="s">
        <v>691</v>
      </c>
      <c r="F174" s="386">
        <v>24</v>
      </c>
      <c r="G174" s="539">
        <v>0</v>
      </c>
      <c r="H174" s="539">
        <v>0.5</v>
      </c>
      <c r="I174" s="163">
        <v>0.5</v>
      </c>
      <c r="J174" s="539">
        <v>0</v>
      </c>
      <c r="K174" s="566">
        <v>1</v>
      </c>
      <c r="L174" s="565">
        <v>0.95</v>
      </c>
      <c r="M174" s="211">
        <f t="shared" si="49"/>
        <v>0</v>
      </c>
      <c r="N174" s="387">
        <v>0</v>
      </c>
      <c r="O174" s="163">
        <v>0</v>
      </c>
      <c r="P174" s="211">
        <v>0</v>
      </c>
      <c r="Q174" s="387">
        <v>0.7</v>
      </c>
      <c r="R174" s="297">
        <v>1</v>
      </c>
      <c r="S174" s="297">
        <v>0</v>
      </c>
      <c r="T174" s="297">
        <v>4</v>
      </c>
      <c r="U174" s="297">
        <v>340</v>
      </c>
      <c r="V174" s="389">
        <f t="shared" si="47"/>
        <v>0</v>
      </c>
      <c r="W174" s="486" t="s">
        <v>152</v>
      </c>
      <c r="X174" s="486">
        <v>0</v>
      </c>
      <c r="Y174" s="486">
        <v>0</v>
      </c>
      <c r="Z174" s="486">
        <v>0</v>
      </c>
      <c r="AC174" s="214"/>
      <c r="AD174" s="214"/>
      <c r="AE174" s="214"/>
      <c r="AF174" s="214"/>
      <c r="AG174" s="214"/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  <c r="BI174" s="214"/>
      <c r="BJ174" s="214"/>
      <c r="BK174" s="214"/>
      <c r="BL174" s="214"/>
      <c r="BM174" s="214"/>
      <c r="BN174" s="214"/>
      <c r="BO174" s="214"/>
      <c r="BP174" s="214"/>
      <c r="BQ174" s="214"/>
      <c r="BR174" s="214"/>
      <c r="BS174" s="214"/>
      <c r="BT174" s="214"/>
      <c r="BU174" s="214"/>
      <c r="BV174" s="214"/>
      <c r="BW174" s="214"/>
      <c r="BX174" s="214"/>
      <c r="BY174" s="214"/>
      <c r="BZ174" s="214"/>
      <c r="CA174" s="214"/>
      <c r="CB174" s="214"/>
      <c r="CC174" s="214"/>
      <c r="CD174" s="214"/>
      <c r="CE174" s="214"/>
      <c r="CF174" s="214"/>
      <c r="CG174" s="214"/>
      <c r="CH174" s="214"/>
      <c r="CI174" s="214"/>
      <c r="CJ174" s="214"/>
      <c r="CK174" s="214"/>
      <c r="CL174" s="214"/>
      <c r="CM174" s="214"/>
      <c r="CN174" s="214"/>
      <c r="CO174" s="214"/>
      <c r="CP174" s="214"/>
      <c r="CQ174" s="214"/>
      <c r="CR174" s="214"/>
      <c r="CS174" s="214"/>
      <c r="CT174" s="214"/>
      <c r="CU174" s="214"/>
      <c r="CV174" s="214"/>
      <c r="CW174" s="214"/>
      <c r="CX174" s="214"/>
      <c r="CY174" s="214"/>
      <c r="CZ174" s="214"/>
      <c r="DA174" s="214"/>
      <c r="DB174" s="214"/>
      <c r="DC174" s="214"/>
      <c r="DD174" s="214"/>
      <c r="DE174" s="214"/>
      <c r="DF174" s="214"/>
    </row>
    <row r="175" spans="1:110" s="2" customFormat="1" ht="25.2" customHeight="1">
      <c r="A175" s="118"/>
      <c r="B175" s="158" t="s">
        <v>1349</v>
      </c>
      <c r="C175" s="661" t="s">
        <v>477</v>
      </c>
      <c r="D175" s="202" t="s">
        <v>589</v>
      </c>
      <c r="E175" s="164" t="s">
        <v>53</v>
      </c>
      <c r="F175" s="163">
        <v>230</v>
      </c>
      <c r="G175" s="163">
        <v>3</v>
      </c>
      <c r="H175" s="164">
        <v>1</v>
      </c>
      <c r="I175" s="163">
        <v>1</v>
      </c>
      <c r="J175" s="165">
        <f>G175/H175/I175</f>
        <v>3</v>
      </c>
      <c r="K175" s="166">
        <v>1</v>
      </c>
      <c r="L175" s="163">
        <v>1</v>
      </c>
      <c r="M175" s="165">
        <f>J175*K175*L175</f>
        <v>3</v>
      </c>
      <c r="N175" s="166">
        <v>1</v>
      </c>
      <c r="O175" s="163">
        <v>1</v>
      </c>
      <c r="P175" s="165">
        <f>J175*N175*O175</f>
        <v>3</v>
      </c>
      <c r="Q175" s="166">
        <v>1</v>
      </c>
      <c r="R175" s="163">
        <v>1</v>
      </c>
      <c r="S175" s="169">
        <f>G175/H175*Q175*R175</f>
        <v>3</v>
      </c>
      <c r="T175" s="163">
        <v>24</v>
      </c>
      <c r="U175" s="340">
        <v>340</v>
      </c>
      <c r="V175" s="341">
        <f>+S175*T175*U175</f>
        <v>24480</v>
      </c>
      <c r="W175" s="172" t="s">
        <v>192</v>
      </c>
      <c r="X175" s="172">
        <v>0</v>
      </c>
      <c r="Y175" s="172">
        <v>0</v>
      </c>
      <c r="Z175" s="172">
        <v>0</v>
      </c>
      <c r="AC175" s="118"/>
      <c r="AD175" s="118"/>
      <c r="AE175" s="118"/>
      <c r="AF175" s="118"/>
      <c r="AG175" s="118"/>
      <c r="AH175" s="118"/>
      <c r="AI175" s="118"/>
      <c r="AJ175" s="118"/>
      <c r="AK175" s="118"/>
      <c r="AL175" s="118"/>
      <c r="AM175" s="118"/>
      <c r="AN175" s="118"/>
      <c r="AO175" s="118"/>
      <c r="AP175" s="118"/>
      <c r="AQ175" s="118"/>
      <c r="AR175" s="118"/>
      <c r="AS175" s="118"/>
      <c r="AT175" s="118"/>
      <c r="AU175" s="118"/>
      <c r="AV175" s="118"/>
      <c r="AW175" s="118"/>
      <c r="AX175" s="118"/>
      <c r="AY175" s="118"/>
      <c r="AZ175" s="118"/>
      <c r="BA175" s="118"/>
      <c r="BB175" s="118"/>
      <c r="BC175" s="118"/>
      <c r="BD175" s="118"/>
      <c r="BE175" s="118"/>
      <c r="BF175" s="118"/>
      <c r="BG175" s="118"/>
      <c r="BH175" s="118"/>
      <c r="BI175" s="118"/>
      <c r="BJ175" s="118"/>
      <c r="BK175" s="118"/>
      <c r="BL175" s="118"/>
      <c r="BM175" s="118"/>
      <c r="BN175" s="118"/>
      <c r="BO175" s="118"/>
      <c r="BP175" s="118"/>
      <c r="BQ175" s="118"/>
      <c r="BR175" s="118"/>
      <c r="BS175" s="118"/>
      <c r="BT175" s="118"/>
      <c r="BU175" s="118"/>
      <c r="BV175" s="118"/>
      <c r="BW175" s="118"/>
      <c r="BX175" s="118"/>
      <c r="BY175" s="118"/>
      <c r="BZ175" s="118"/>
      <c r="CA175" s="118"/>
      <c r="CB175" s="118"/>
      <c r="CC175" s="118"/>
      <c r="CD175" s="118"/>
      <c r="CE175" s="118"/>
      <c r="CF175" s="118"/>
      <c r="CG175" s="118"/>
      <c r="CH175" s="118"/>
      <c r="CI175" s="118"/>
      <c r="CJ175" s="118"/>
      <c r="CK175" s="118"/>
      <c r="CL175" s="118"/>
      <c r="CM175" s="118"/>
      <c r="CN175" s="118"/>
      <c r="CO175" s="118"/>
      <c r="CP175" s="118"/>
      <c r="CQ175" s="118"/>
      <c r="CR175" s="118"/>
      <c r="CS175" s="118"/>
      <c r="CT175" s="118"/>
      <c r="CU175" s="118"/>
      <c r="CV175" s="118"/>
      <c r="CW175" s="118"/>
      <c r="CX175" s="118"/>
      <c r="CY175" s="118"/>
      <c r="CZ175" s="118"/>
      <c r="DA175" s="118"/>
      <c r="DB175" s="118"/>
      <c r="DC175" s="118"/>
      <c r="DD175" s="118"/>
      <c r="DE175" s="118"/>
      <c r="DF175" s="118"/>
    </row>
    <row r="176" spans="1:110" s="2" customFormat="1" ht="25.2" customHeight="1">
      <c r="A176" s="118"/>
      <c r="B176" s="158" t="s">
        <v>1349</v>
      </c>
      <c r="C176" s="661" t="s">
        <v>477</v>
      </c>
      <c r="D176" s="202" t="s">
        <v>589</v>
      </c>
      <c r="E176" s="164" t="s">
        <v>53</v>
      </c>
      <c r="F176" s="163">
        <v>230</v>
      </c>
      <c r="G176" s="163">
        <v>3</v>
      </c>
      <c r="H176" s="164">
        <v>1</v>
      </c>
      <c r="I176" s="163">
        <v>1</v>
      </c>
      <c r="J176" s="165">
        <f>G176/H176/I176</f>
        <v>3</v>
      </c>
      <c r="K176" s="166">
        <v>1</v>
      </c>
      <c r="L176" s="163">
        <v>1</v>
      </c>
      <c r="M176" s="165">
        <f>J176*K176*L176</f>
        <v>3</v>
      </c>
      <c r="N176" s="166">
        <v>1</v>
      </c>
      <c r="O176" s="163">
        <v>1</v>
      </c>
      <c r="P176" s="165">
        <f>J176*N176*O176</f>
        <v>3</v>
      </c>
      <c r="Q176" s="166">
        <v>1</v>
      </c>
      <c r="R176" s="163">
        <v>1</v>
      </c>
      <c r="S176" s="169">
        <f>G176/H176*Q176*R176</f>
        <v>3</v>
      </c>
      <c r="T176" s="163">
        <v>24</v>
      </c>
      <c r="U176" s="340">
        <v>340</v>
      </c>
      <c r="V176" s="341">
        <f>+S176*T176*U176</f>
        <v>24480</v>
      </c>
      <c r="W176" s="172" t="s">
        <v>192</v>
      </c>
      <c r="X176" s="172">
        <v>0</v>
      </c>
      <c r="Y176" s="172">
        <v>0</v>
      </c>
      <c r="Z176" s="172">
        <v>0</v>
      </c>
      <c r="AC176" s="118"/>
      <c r="AD176" s="118"/>
      <c r="AE176" s="118"/>
      <c r="AF176" s="118"/>
      <c r="AG176" s="118"/>
      <c r="AH176" s="118"/>
      <c r="AI176" s="118"/>
      <c r="AJ176" s="118"/>
      <c r="AK176" s="118"/>
      <c r="AL176" s="118"/>
      <c r="AM176" s="118"/>
      <c r="AN176" s="118"/>
      <c r="AO176" s="118"/>
      <c r="AP176" s="118"/>
      <c r="AQ176" s="118"/>
      <c r="AR176" s="118"/>
      <c r="AS176" s="118"/>
      <c r="AT176" s="118"/>
      <c r="AU176" s="118"/>
      <c r="AV176" s="118"/>
      <c r="AW176" s="118"/>
      <c r="AX176" s="118"/>
      <c r="AY176" s="118"/>
      <c r="AZ176" s="118"/>
      <c r="BA176" s="118"/>
      <c r="BB176" s="118"/>
      <c r="BC176" s="118"/>
      <c r="BD176" s="118"/>
      <c r="BE176" s="118"/>
      <c r="BF176" s="118"/>
      <c r="BG176" s="118"/>
      <c r="BH176" s="118"/>
      <c r="BI176" s="118"/>
      <c r="BJ176" s="118"/>
      <c r="BK176" s="118"/>
      <c r="BL176" s="118"/>
      <c r="BM176" s="118"/>
      <c r="BN176" s="118"/>
      <c r="BO176" s="118"/>
      <c r="BP176" s="118"/>
      <c r="BQ176" s="118"/>
      <c r="BR176" s="118"/>
      <c r="BS176" s="118"/>
      <c r="BT176" s="118"/>
      <c r="BU176" s="118"/>
      <c r="BV176" s="118"/>
      <c r="BW176" s="118"/>
      <c r="BX176" s="118"/>
      <c r="BY176" s="118"/>
      <c r="BZ176" s="118"/>
      <c r="CA176" s="118"/>
      <c r="CB176" s="118"/>
      <c r="CC176" s="118"/>
      <c r="CD176" s="118"/>
      <c r="CE176" s="118"/>
      <c r="CF176" s="118"/>
      <c r="CG176" s="118"/>
      <c r="CH176" s="118"/>
      <c r="CI176" s="118"/>
      <c r="CJ176" s="118"/>
      <c r="CK176" s="118"/>
      <c r="CL176" s="118"/>
      <c r="CM176" s="118"/>
      <c r="CN176" s="118"/>
      <c r="CO176" s="118"/>
      <c r="CP176" s="118"/>
      <c r="CQ176" s="118"/>
      <c r="CR176" s="118"/>
      <c r="CS176" s="118"/>
      <c r="CT176" s="118"/>
      <c r="CU176" s="118"/>
      <c r="CV176" s="118"/>
      <c r="CW176" s="118"/>
      <c r="CX176" s="118"/>
      <c r="CY176" s="118"/>
      <c r="CZ176" s="118"/>
      <c r="DA176" s="118"/>
      <c r="DB176" s="118"/>
      <c r="DC176" s="118"/>
      <c r="DD176" s="118"/>
      <c r="DE176" s="118"/>
      <c r="DF176" s="118"/>
    </row>
    <row r="177" spans="1:110" s="391" customFormat="1" ht="25.2" customHeight="1">
      <c r="A177" s="118"/>
      <c r="B177" s="158" t="s">
        <v>1349</v>
      </c>
      <c r="C177" s="655" t="s">
        <v>479</v>
      </c>
      <c r="D177" s="202" t="s">
        <v>591</v>
      </c>
      <c r="E177" s="202" t="s">
        <v>53</v>
      </c>
      <c r="F177" s="163">
        <v>230</v>
      </c>
      <c r="G177" s="163">
        <v>2</v>
      </c>
      <c r="H177" s="163">
        <v>1</v>
      </c>
      <c r="I177" s="163">
        <v>1</v>
      </c>
      <c r="J177" s="165">
        <f>G177/H177/I177</f>
        <v>2</v>
      </c>
      <c r="K177" s="163">
        <v>1</v>
      </c>
      <c r="L177" s="163">
        <v>1</v>
      </c>
      <c r="M177" s="165">
        <f>J177*K177*L177</f>
        <v>2</v>
      </c>
      <c r="N177" s="166">
        <v>1</v>
      </c>
      <c r="O177" s="163">
        <v>1</v>
      </c>
      <c r="P177" s="165">
        <f>J177*N177*O177</f>
        <v>2</v>
      </c>
      <c r="Q177" s="176">
        <v>1</v>
      </c>
      <c r="R177" s="163">
        <v>1</v>
      </c>
      <c r="S177" s="169">
        <f>G177/H177*Q177*R177</f>
        <v>2</v>
      </c>
      <c r="T177" s="163">
        <v>12</v>
      </c>
      <c r="U177" s="340">
        <v>340</v>
      </c>
      <c r="V177" s="341">
        <f>+S177*T177*U177</f>
        <v>8160</v>
      </c>
      <c r="W177" s="172" t="s">
        <v>192</v>
      </c>
      <c r="X177" s="182">
        <v>0</v>
      </c>
      <c r="Y177" s="182">
        <v>0</v>
      </c>
      <c r="Z177" s="182">
        <v>0</v>
      </c>
      <c r="AC177" s="121"/>
      <c r="AD177" s="121"/>
      <c r="AE177" s="121"/>
      <c r="AF177" s="121"/>
      <c r="AG177" s="121"/>
      <c r="AH177" s="121"/>
      <c r="AI177" s="121"/>
      <c r="AJ177" s="121"/>
      <c r="AK177" s="121"/>
      <c r="AL177" s="121"/>
      <c r="AM177" s="121"/>
      <c r="AN177" s="121"/>
      <c r="AO177" s="121"/>
      <c r="AP177" s="121"/>
      <c r="AQ177" s="121"/>
      <c r="AR177" s="121"/>
      <c r="AS177" s="121"/>
      <c r="AT177" s="121"/>
      <c r="AU177" s="121"/>
      <c r="AV177" s="121"/>
      <c r="AW177" s="121"/>
      <c r="AX177" s="121"/>
      <c r="AY177" s="121"/>
      <c r="AZ177" s="121"/>
      <c r="BA177" s="121"/>
      <c r="BB177" s="121"/>
      <c r="BC177" s="121"/>
      <c r="BD177" s="121"/>
      <c r="BE177" s="121"/>
      <c r="BF177" s="121"/>
      <c r="BG177" s="121"/>
      <c r="BH177" s="121"/>
      <c r="BI177" s="121"/>
      <c r="BJ177" s="121"/>
      <c r="BK177" s="121"/>
      <c r="BL177" s="121"/>
      <c r="BM177" s="121"/>
      <c r="BN177" s="121"/>
      <c r="BO177" s="121"/>
      <c r="BP177" s="121"/>
      <c r="BQ177" s="121"/>
      <c r="BR177" s="121"/>
      <c r="BS177" s="121"/>
      <c r="BT177" s="121"/>
      <c r="BU177" s="121"/>
      <c r="BV177" s="121"/>
      <c r="BW177" s="121"/>
      <c r="BX177" s="121"/>
      <c r="BY177" s="121"/>
      <c r="BZ177" s="121"/>
      <c r="CA177" s="121"/>
      <c r="CB177" s="121"/>
      <c r="CC177" s="121"/>
      <c r="CD177" s="121"/>
      <c r="CE177" s="121"/>
      <c r="CF177" s="121"/>
      <c r="CG177" s="121"/>
      <c r="CH177" s="121"/>
      <c r="CI177" s="121"/>
      <c r="CJ177" s="121"/>
      <c r="CK177" s="121"/>
      <c r="CL177" s="121"/>
      <c r="CM177" s="121"/>
      <c r="CN177" s="121"/>
      <c r="CO177" s="121"/>
      <c r="CP177" s="121"/>
      <c r="CQ177" s="121"/>
      <c r="CR177" s="121"/>
      <c r="CS177" s="121"/>
      <c r="CT177" s="121"/>
      <c r="CU177" s="121"/>
      <c r="CV177" s="121"/>
      <c r="CW177" s="121"/>
      <c r="CX177" s="121"/>
      <c r="CY177" s="121"/>
      <c r="CZ177" s="121"/>
      <c r="DA177" s="121"/>
      <c r="DB177" s="121"/>
      <c r="DC177" s="121"/>
      <c r="DD177" s="121"/>
      <c r="DE177" s="121"/>
      <c r="DF177" s="121"/>
    </row>
    <row r="178" spans="1:110" s="391" customFormat="1" ht="25.2" customHeight="1">
      <c r="A178" s="118"/>
      <c r="B178" s="158" t="s">
        <v>1349</v>
      </c>
      <c r="C178" s="655" t="s">
        <v>479</v>
      </c>
      <c r="D178" s="202" t="s">
        <v>591</v>
      </c>
      <c r="E178" s="202" t="s">
        <v>53</v>
      </c>
      <c r="F178" s="163">
        <v>230</v>
      </c>
      <c r="G178" s="163">
        <v>2</v>
      </c>
      <c r="H178" s="163">
        <v>1</v>
      </c>
      <c r="I178" s="163">
        <v>1</v>
      </c>
      <c r="J178" s="165">
        <f>G178/H178/I178</f>
        <v>2</v>
      </c>
      <c r="K178" s="163">
        <v>1</v>
      </c>
      <c r="L178" s="163">
        <v>1</v>
      </c>
      <c r="M178" s="165">
        <f>J178*K178*L178</f>
        <v>2</v>
      </c>
      <c r="N178" s="166">
        <v>1</v>
      </c>
      <c r="O178" s="163">
        <v>1</v>
      </c>
      <c r="P178" s="165">
        <f>J178*N178*O178</f>
        <v>2</v>
      </c>
      <c r="Q178" s="176">
        <v>1</v>
      </c>
      <c r="R178" s="163">
        <v>1</v>
      </c>
      <c r="S178" s="169">
        <f>G178/H178*Q178*R178</f>
        <v>2</v>
      </c>
      <c r="T178" s="163">
        <v>12</v>
      </c>
      <c r="U178" s="340">
        <v>340</v>
      </c>
      <c r="V178" s="341">
        <f>+S178*T178*U178</f>
        <v>8160</v>
      </c>
      <c r="W178" s="172" t="s">
        <v>192</v>
      </c>
      <c r="X178" s="182">
        <v>0</v>
      </c>
      <c r="Y178" s="182">
        <v>0</v>
      </c>
      <c r="Z178" s="182">
        <v>0</v>
      </c>
      <c r="AC178" s="121"/>
      <c r="AD178" s="121"/>
      <c r="AE178" s="121"/>
      <c r="AF178" s="121"/>
      <c r="AG178" s="121"/>
      <c r="AH178" s="121"/>
      <c r="AI178" s="121"/>
      <c r="AJ178" s="121"/>
      <c r="AK178" s="121"/>
      <c r="AL178" s="121"/>
      <c r="AM178" s="121"/>
      <c r="AN178" s="121"/>
      <c r="AO178" s="121"/>
      <c r="AP178" s="121"/>
      <c r="AQ178" s="121"/>
      <c r="AR178" s="121"/>
      <c r="AS178" s="121"/>
      <c r="AT178" s="121"/>
      <c r="AU178" s="121"/>
      <c r="AV178" s="121"/>
      <c r="AW178" s="121"/>
      <c r="AX178" s="121"/>
      <c r="AY178" s="121"/>
      <c r="AZ178" s="121"/>
      <c r="BA178" s="121"/>
      <c r="BB178" s="121"/>
      <c r="BC178" s="121"/>
      <c r="BD178" s="121"/>
      <c r="BE178" s="121"/>
      <c r="BF178" s="121"/>
      <c r="BG178" s="121"/>
      <c r="BH178" s="121"/>
      <c r="BI178" s="121"/>
      <c r="BJ178" s="121"/>
      <c r="BK178" s="121"/>
      <c r="BL178" s="121"/>
      <c r="BM178" s="121"/>
      <c r="BN178" s="121"/>
      <c r="BO178" s="121"/>
      <c r="BP178" s="121"/>
      <c r="BQ178" s="121"/>
      <c r="BR178" s="121"/>
      <c r="BS178" s="121"/>
      <c r="BT178" s="121"/>
      <c r="BU178" s="121"/>
      <c r="BV178" s="121"/>
      <c r="BW178" s="121"/>
      <c r="BX178" s="121"/>
      <c r="BY178" s="121"/>
      <c r="BZ178" s="121"/>
      <c r="CA178" s="121"/>
      <c r="CB178" s="121"/>
      <c r="CC178" s="121"/>
      <c r="CD178" s="121"/>
      <c r="CE178" s="121"/>
      <c r="CF178" s="121"/>
      <c r="CG178" s="121"/>
      <c r="CH178" s="121"/>
      <c r="CI178" s="121"/>
      <c r="CJ178" s="121"/>
      <c r="CK178" s="121"/>
      <c r="CL178" s="121"/>
      <c r="CM178" s="121"/>
      <c r="CN178" s="121"/>
      <c r="CO178" s="121"/>
      <c r="CP178" s="121"/>
      <c r="CQ178" s="121"/>
      <c r="CR178" s="121"/>
      <c r="CS178" s="121"/>
      <c r="CT178" s="121"/>
      <c r="CU178" s="121"/>
      <c r="CV178" s="121"/>
      <c r="CW178" s="121"/>
      <c r="CX178" s="121"/>
      <c r="CY178" s="121"/>
      <c r="CZ178" s="121"/>
      <c r="DA178" s="121"/>
      <c r="DB178" s="121"/>
      <c r="DC178" s="121"/>
      <c r="DD178" s="121"/>
      <c r="DE178" s="121"/>
      <c r="DF178" s="121"/>
    </row>
    <row r="179" spans="1:110" s="448" customFormat="1" ht="25.2" customHeight="1">
      <c r="A179" s="118"/>
      <c r="B179" s="293" t="s">
        <v>1349</v>
      </c>
      <c r="C179" s="664" t="s">
        <v>313</v>
      </c>
      <c r="D179" s="570" t="s">
        <v>284</v>
      </c>
      <c r="E179" s="641" t="s">
        <v>55</v>
      </c>
      <c r="F179" s="508">
        <v>400</v>
      </c>
      <c r="G179" s="508"/>
      <c r="H179" s="641"/>
      <c r="I179" s="163"/>
      <c r="J179" s="209"/>
      <c r="K179" s="571"/>
      <c r="L179" s="404"/>
      <c r="M179" s="404"/>
      <c r="N179" s="387"/>
      <c r="O179" s="163"/>
      <c r="P179" s="516"/>
      <c r="Q179" s="572"/>
      <c r="R179" s="297"/>
      <c r="S179" s="297"/>
      <c r="T179" s="297"/>
      <c r="U179" s="297"/>
      <c r="V179" s="641"/>
      <c r="W179" s="402"/>
      <c r="X179" s="402"/>
      <c r="Y179" s="402"/>
      <c r="Z179" s="402"/>
      <c r="AB179" s="443"/>
      <c r="AC179" s="462"/>
      <c r="AD179" s="462"/>
      <c r="AE179" s="462"/>
      <c r="AF179" s="462"/>
      <c r="AG179" s="462"/>
      <c r="AH179" s="462"/>
      <c r="AI179" s="462"/>
      <c r="AJ179" s="462"/>
      <c r="AK179" s="462"/>
      <c r="AL179" s="462"/>
      <c r="AM179" s="462"/>
      <c r="AN179" s="462"/>
      <c r="AO179" s="462"/>
      <c r="AP179" s="462"/>
      <c r="AQ179" s="462"/>
      <c r="AR179" s="462"/>
      <c r="AS179" s="462"/>
      <c r="AT179" s="462"/>
      <c r="AU179" s="462"/>
      <c r="AV179" s="462"/>
      <c r="AW179" s="462"/>
      <c r="AX179" s="462"/>
      <c r="AY179" s="462"/>
      <c r="AZ179" s="462"/>
      <c r="BA179" s="462"/>
      <c r="BB179" s="462"/>
      <c r="BC179" s="462"/>
      <c r="BD179" s="462"/>
      <c r="BE179" s="462"/>
      <c r="BF179" s="462"/>
      <c r="BG179" s="462"/>
      <c r="BH179" s="462"/>
      <c r="BI179" s="462"/>
      <c r="BJ179" s="462"/>
      <c r="BK179" s="462"/>
      <c r="BL179" s="462"/>
      <c r="BM179" s="462"/>
      <c r="BN179" s="462"/>
      <c r="BO179" s="462"/>
      <c r="BP179" s="462"/>
      <c r="BQ179" s="462"/>
      <c r="BR179" s="462"/>
      <c r="BS179" s="462"/>
      <c r="BT179" s="462"/>
      <c r="BU179" s="462"/>
      <c r="BV179" s="462"/>
      <c r="BW179" s="462"/>
      <c r="BX179" s="462"/>
      <c r="BY179" s="462"/>
      <c r="BZ179" s="462"/>
      <c r="CA179" s="462"/>
      <c r="CB179" s="462"/>
      <c r="CC179" s="462"/>
      <c r="CD179" s="462"/>
      <c r="CE179" s="462"/>
      <c r="CF179" s="462"/>
      <c r="CG179" s="462"/>
      <c r="CH179" s="462"/>
      <c r="CI179" s="462"/>
      <c r="CJ179" s="462"/>
      <c r="CK179" s="462"/>
      <c r="CL179" s="462"/>
      <c r="CM179" s="462"/>
      <c r="CN179" s="462"/>
      <c r="CO179" s="462"/>
      <c r="CP179" s="462"/>
      <c r="CQ179" s="462"/>
      <c r="CR179" s="462"/>
      <c r="CS179" s="462"/>
      <c r="CT179" s="462"/>
      <c r="CU179" s="462"/>
      <c r="CV179" s="462"/>
      <c r="CW179" s="462"/>
      <c r="CX179" s="462"/>
      <c r="CY179" s="462"/>
      <c r="CZ179" s="462"/>
      <c r="DA179" s="462"/>
      <c r="DB179" s="462"/>
      <c r="DC179" s="462"/>
      <c r="DD179" s="462"/>
      <c r="DE179" s="462"/>
      <c r="DF179" s="462"/>
    </row>
    <row r="180" spans="1:110" s="118" customFormat="1" ht="25.2" customHeight="1">
      <c r="B180" s="158" t="s">
        <v>1349</v>
      </c>
      <c r="C180" s="661" t="s">
        <v>475</v>
      </c>
      <c r="D180" s="202" t="s">
        <v>587</v>
      </c>
      <c r="E180" s="164" t="s">
        <v>53</v>
      </c>
      <c r="F180" s="163">
        <v>230</v>
      </c>
      <c r="G180" s="163">
        <v>2.5</v>
      </c>
      <c r="H180" s="164">
        <v>1</v>
      </c>
      <c r="I180" s="163">
        <v>1</v>
      </c>
      <c r="J180" s="165">
        <f>G180/H180/I180</f>
        <v>2.5</v>
      </c>
      <c r="K180" s="384">
        <v>1</v>
      </c>
      <c r="L180" s="202">
        <v>1</v>
      </c>
      <c r="M180" s="165">
        <f>J180*K180*L180</f>
        <v>2.5</v>
      </c>
      <c r="N180" s="343">
        <v>0</v>
      </c>
      <c r="O180" s="163">
        <v>0</v>
      </c>
      <c r="P180" s="165">
        <f>J180*N180*O180</f>
        <v>0</v>
      </c>
      <c r="Q180" s="166">
        <v>1</v>
      </c>
      <c r="R180" s="163">
        <v>1</v>
      </c>
      <c r="S180" s="169">
        <f>G180/H180*Q180*R180</f>
        <v>2.5</v>
      </c>
      <c r="T180" s="163">
        <v>24</v>
      </c>
      <c r="U180" s="340">
        <v>340</v>
      </c>
      <c r="V180" s="341">
        <f>+S180*T180*U180</f>
        <v>20400</v>
      </c>
      <c r="W180" s="172" t="s">
        <v>192</v>
      </c>
      <c r="X180" s="172">
        <v>0</v>
      </c>
      <c r="Y180" s="172">
        <v>0</v>
      </c>
      <c r="Z180" s="172">
        <v>0</v>
      </c>
    </row>
    <row r="181" spans="1:110" s="118" customFormat="1" ht="25.2" customHeight="1">
      <c r="B181" s="158" t="s">
        <v>1349</v>
      </c>
      <c r="C181" s="661" t="s">
        <v>476</v>
      </c>
      <c r="D181" s="202" t="s">
        <v>588</v>
      </c>
      <c r="E181" s="164" t="s">
        <v>53</v>
      </c>
      <c r="F181" s="163">
        <v>230</v>
      </c>
      <c r="G181" s="163">
        <v>2.5</v>
      </c>
      <c r="H181" s="164">
        <v>1</v>
      </c>
      <c r="I181" s="163">
        <v>1</v>
      </c>
      <c r="J181" s="165">
        <f>G181/H181/I181</f>
        <v>2.5</v>
      </c>
      <c r="K181" s="384">
        <v>0</v>
      </c>
      <c r="L181" s="202">
        <v>1</v>
      </c>
      <c r="M181" s="165">
        <f>J181*K181*L181</f>
        <v>0</v>
      </c>
      <c r="N181" s="166">
        <v>0</v>
      </c>
      <c r="O181" s="163">
        <v>0</v>
      </c>
      <c r="P181" s="165">
        <f>J181*N181*O181</f>
        <v>0</v>
      </c>
      <c r="Q181" s="166">
        <v>0</v>
      </c>
      <c r="R181" s="163">
        <v>1</v>
      </c>
      <c r="S181" s="181">
        <f>G181/H181*Q181*R181</f>
        <v>0</v>
      </c>
      <c r="T181" s="163">
        <v>24</v>
      </c>
      <c r="U181" s="340">
        <v>340</v>
      </c>
      <c r="V181" s="341">
        <f>+S181*T181*U181</f>
        <v>0</v>
      </c>
      <c r="W181" s="172" t="s">
        <v>192</v>
      </c>
      <c r="X181" s="172">
        <v>0</v>
      </c>
      <c r="Y181" s="172">
        <v>0</v>
      </c>
      <c r="Z181" s="172">
        <v>0</v>
      </c>
    </row>
    <row r="182" spans="1:110" s="118" customFormat="1" ht="25.2" customHeight="1">
      <c r="B182" s="158" t="s">
        <v>1407</v>
      </c>
      <c r="C182" s="661" t="s">
        <v>478</v>
      </c>
      <c r="D182" s="202" t="s">
        <v>590</v>
      </c>
      <c r="E182" s="164" t="s">
        <v>53</v>
      </c>
      <c r="F182" s="163">
        <v>230</v>
      </c>
      <c r="G182" s="163">
        <v>2.5</v>
      </c>
      <c r="H182" s="164">
        <v>1</v>
      </c>
      <c r="I182" s="163">
        <v>1</v>
      </c>
      <c r="J182" s="165">
        <f>G182/H182/I182</f>
        <v>2.5</v>
      </c>
      <c r="K182" s="384">
        <v>1</v>
      </c>
      <c r="L182" s="202">
        <v>0.6</v>
      </c>
      <c r="M182" s="165">
        <f>J182*K182*L182</f>
        <v>1.5</v>
      </c>
      <c r="N182" s="166">
        <v>0</v>
      </c>
      <c r="O182" s="163">
        <v>0</v>
      </c>
      <c r="P182" s="165">
        <f>J182*N182*O182</f>
        <v>0</v>
      </c>
      <c r="Q182" s="166">
        <v>1</v>
      </c>
      <c r="R182" s="163">
        <v>0.6</v>
      </c>
      <c r="S182" s="169">
        <f>G182/H182*Q182*R182</f>
        <v>1.5</v>
      </c>
      <c r="T182" s="163">
        <v>12</v>
      </c>
      <c r="U182" s="340">
        <v>340</v>
      </c>
      <c r="V182" s="341">
        <f>+S182*T182*U182</f>
        <v>6120</v>
      </c>
      <c r="W182" s="172" t="s">
        <v>192</v>
      </c>
      <c r="X182" s="172">
        <v>0</v>
      </c>
      <c r="Y182" s="172">
        <v>0</v>
      </c>
      <c r="Z182" s="172">
        <v>0</v>
      </c>
    </row>
    <row r="183" spans="1:110" ht="25.2" customHeight="1">
      <c r="B183" s="158" t="s">
        <v>1349</v>
      </c>
      <c r="C183" s="664" t="s">
        <v>629</v>
      </c>
      <c r="D183" s="558" t="s">
        <v>152</v>
      </c>
      <c r="E183" s="204" t="s">
        <v>53</v>
      </c>
      <c r="F183" s="205">
        <v>230</v>
      </c>
      <c r="G183" s="297"/>
      <c r="H183" s="204"/>
      <c r="I183" s="303"/>
      <c r="J183" s="296"/>
      <c r="K183" s="566"/>
      <c r="L183" s="569"/>
      <c r="M183" s="296"/>
      <c r="N183" s="207"/>
      <c r="O183" s="303">
        <v>0</v>
      </c>
      <c r="P183" s="519"/>
      <c r="Q183" s="514"/>
      <c r="R183" s="297"/>
      <c r="S183" s="211"/>
      <c r="T183" s="205"/>
      <c r="U183" s="308"/>
      <c r="V183" s="389"/>
      <c r="W183" s="213" t="s">
        <v>192</v>
      </c>
      <c r="X183" s="213">
        <v>0</v>
      </c>
      <c r="Y183" s="213">
        <v>0</v>
      </c>
      <c r="Z183" s="213">
        <v>0</v>
      </c>
    </row>
    <row r="184" spans="1:110" s="118" customFormat="1" ht="25.2" customHeight="1">
      <c r="B184" s="158" t="s">
        <v>1415</v>
      </c>
      <c r="C184" s="661" t="s">
        <v>970</v>
      </c>
      <c r="D184" s="202" t="s">
        <v>1435</v>
      </c>
      <c r="E184" s="164" t="s">
        <v>53</v>
      </c>
      <c r="F184" s="163">
        <v>230</v>
      </c>
      <c r="G184" s="163">
        <v>0.05</v>
      </c>
      <c r="H184" s="164">
        <v>0.8</v>
      </c>
      <c r="I184" s="163">
        <v>1</v>
      </c>
      <c r="J184" s="180">
        <f>G184/H184/I184</f>
        <v>6.25E-2</v>
      </c>
      <c r="K184" s="384">
        <v>1</v>
      </c>
      <c r="L184" s="338">
        <v>1</v>
      </c>
      <c r="M184" s="181">
        <f>J184*K184*L184</f>
        <v>6.25E-2</v>
      </c>
      <c r="N184" s="166">
        <v>0</v>
      </c>
      <c r="O184" s="163">
        <v>0</v>
      </c>
      <c r="P184" s="193">
        <f t="shared" ref="P184:P191" si="51">J184*N184*O184</f>
        <v>0</v>
      </c>
      <c r="Q184" s="166">
        <v>1</v>
      </c>
      <c r="R184" s="163">
        <v>0.7</v>
      </c>
      <c r="S184" s="169">
        <f>G184/H184*Q184*R184</f>
        <v>4.3749999999999997E-2</v>
      </c>
      <c r="T184" s="163">
        <v>4</v>
      </c>
      <c r="U184" s="170">
        <v>36</v>
      </c>
      <c r="V184" s="191">
        <f>S184*T184*U184</f>
        <v>6.3</v>
      </c>
      <c r="W184" s="172" t="s">
        <v>192</v>
      </c>
      <c r="X184" s="192">
        <v>0</v>
      </c>
      <c r="Y184" s="192">
        <v>0</v>
      </c>
      <c r="Z184" s="192">
        <v>0</v>
      </c>
      <c r="AB184" s="121"/>
    </row>
    <row r="185" spans="1:110" s="118" customFormat="1" ht="25.2" customHeight="1">
      <c r="B185" s="158" t="s">
        <v>1415</v>
      </c>
      <c r="C185" s="661" t="s">
        <v>1160</v>
      </c>
      <c r="D185" s="202" t="s">
        <v>1436</v>
      </c>
      <c r="E185" s="164" t="s">
        <v>53</v>
      </c>
      <c r="F185" s="163">
        <v>230</v>
      </c>
      <c r="G185" s="163">
        <v>0.05</v>
      </c>
      <c r="H185" s="164">
        <v>0.8</v>
      </c>
      <c r="I185" s="163">
        <v>1</v>
      </c>
      <c r="J185" s="180">
        <f>G185/H185/I185</f>
        <v>6.25E-2</v>
      </c>
      <c r="K185" s="384">
        <v>1</v>
      </c>
      <c r="L185" s="338">
        <v>1</v>
      </c>
      <c r="M185" s="181">
        <f>J185*K185*L185</f>
        <v>6.25E-2</v>
      </c>
      <c r="N185" s="166">
        <v>0</v>
      </c>
      <c r="O185" s="163">
        <v>0</v>
      </c>
      <c r="P185" s="193">
        <f t="shared" ref="P185" si="52">J185*N185*O185</f>
        <v>0</v>
      </c>
      <c r="Q185" s="166">
        <v>1</v>
      </c>
      <c r="R185" s="163">
        <v>0.7</v>
      </c>
      <c r="S185" s="169">
        <f>G185/H185*Q185*R185</f>
        <v>4.3749999999999997E-2</v>
      </c>
      <c r="T185" s="163">
        <v>4</v>
      </c>
      <c r="U185" s="170">
        <v>36</v>
      </c>
      <c r="V185" s="191">
        <f>S185*T185*U185</f>
        <v>6.3</v>
      </c>
      <c r="W185" s="172" t="s">
        <v>192</v>
      </c>
      <c r="X185" s="192">
        <v>0</v>
      </c>
      <c r="Y185" s="192">
        <v>0</v>
      </c>
      <c r="Z185" s="192">
        <v>0</v>
      </c>
      <c r="AB185" s="121"/>
    </row>
    <row r="186" spans="1:110" s="430" customFormat="1" ht="25.2" customHeight="1">
      <c r="A186" s="311"/>
      <c r="B186" s="293" t="s">
        <v>1349</v>
      </c>
      <c r="C186" s="654" t="s">
        <v>327</v>
      </c>
      <c r="D186" s="522" t="s">
        <v>214</v>
      </c>
      <c r="E186" s="304" t="s">
        <v>53</v>
      </c>
      <c r="F186" s="303">
        <v>230</v>
      </c>
      <c r="G186" s="303">
        <v>0</v>
      </c>
      <c r="H186" s="304">
        <v>0.8</v>
      </c>
      <c r="I186" s="303">
        <v>1</v>
      </c>
      <c r="J186" s="209">
        <f>G186/H186/I186</f>
        <v>0</v>
      </c>
      <c r="K186" s="525">
        <v>1</v>
      </c>
      <c r="L186" s="565">
        <v>1</v>
      </c>
      <c r="M186" s="211">
        <f>J186*K186*L186</f>
        <v>0</v>
      </c>
      <c r="N186" s="305">
        <v>0</v>
      </c>
      <c r="O186" s="303">
        <v>0.5</v>
      </c>
      <c r="P186" s="306">
        <f t="shared" si="51"/>
        <v>0</v>
      </c>
      <c r="Q186" s="305">
        <v>1</v>
      </c>
      <c r="R186" s="303">
        <v>0.7</v>
      </c>
      <c r="S186" s="307">
        <f>G186/H186*Q186*R186</f>
        <v>0</v>
      </c>
      <c r="T186" s="303">
        <v>4</v>
      </c>
      <c r="U186" s="308">
        <v>36</v>
      </c>
      <c r="V186" s="399">
        <f>S186*T186*U186</f>
        <v>0</v>
      </c>
      <c r="W186" s="310" t="s">
        <v>192</v>
      </c>
      <c r="X186" s="390">
        <v>0</v>
      </c>
      <c r="Y186" s="390">
        <v>0</v>
      </c>
      <c r="Z186" s="390">
        <v>0</v>
      </c>
      <c r="AA186" s="311"/>
      <c r="AB186" s="214"/>
      <c r="AC186" s="311"/>
      <c r="AD186" s="311"/>
      <c r="AE186" s="311"/>
      <c r="AF186" s="311"/>
      <c r="AG186" s="311"/>
      <c r="AH186" s="311"/>
      <c r="AI186" s="311"/>
      <c r="AJ186" s="311"/>
      <c r="AK186" s="311"/>
      <c r="AL186" s="311"/>
      <c r="AM186" s="311"/>
      <c r="AN186" s="311"/>
      <c r="AO186" s="311"/>
      <c r="AP186" s="311"/>
      <c r="AQ186" s="311"/>
      <c r="AR186" s="311"/>
      <c r="AS186" s="311"/>
      <c r="AT186" s="311"/>
      <c r="AU186" s="311"/>
      <c r="AV186" s="311"/>
      <c r="AW186" s="311"/>
      <c r="AX186" s="311"/>
      <c r="AY186" s="311"/>
      <c r="AZ186" s="311"/>
      <c r="BA186" s="311"/>
      <c r="BB186" s="311"/>
      <c r="BC186" s="311"/>
      <c r="BD186" s="311"/>
      <c r="BE186" s="311"/>
      <c r="BF186" s="311"/>
      <c r="BG186" s="311"/>
      <c r="BH186" s="311"/>
      <c r="BI186" s="311"/>
      <c r="BJ186" s="311"/>
      <c r="BK186" s="311"/>
      <c r="BL186" s="311"/>
      <c r="BM186" s="311"/>
      <c r="BN186" s="311"/>
      <c r="BO186" s="311"/>
      <c r="BP186" s="311"/>
      <c r="BQ186" s="311"/>
      <c r="BR186" s="311"/>
      <c r="BS186" s="311"/>
      <c r="BT186" s="311"/>
      <c r="BU186" s="311"/>
      <c r="BV186" s="311"/>
      <c r="BW186" s="311"/>
      <c r="BX186" s="311"/>
      <c r="BY186" s="311"/>
      <c r="BZ186" s="311"/>
      <c r="CA186" s="311"/>
      <c r="CB186" s="311"/>
      <c r="CC186" s="311"/>
      <c r="CD186" s="311"/>
      <c r="CE186" s="311"/>
      <c r="CF186" s="311"/>
      <c r="CG186" s="311"/>
      <c r="CH186" s="311"/>
      <c r="CI186" s="311"/>
      <c r="CJ186" s="311"/>
      <c r="CK186" s="311"/>
      <c r="CL186" s="311"/>
      <c r="CM186" s="311"/>
      <c r="CN186" s="311"/>
      <c r="CO186" s="311"/>
      <c r="CP186" s="311"/>
      <c r="CQ186" s="311"/>
      <c r="CR186" s="311"/>
      <c r="CS186" s="311"/>
      <c r="CT186" s="311"/>
      <c r="CU186" s="311"/>
      <c r="CV186" s="311"/>
      <c r="CW186" s="311"/>
      <c r="CX186" s="311"/>
      <c r="CY186" s="311"/>
      <c r="CZ186" s="311"/>
      <c r="DA186" s="311"/>
      <c r="DB186" s="311"/>
      <c r="DC186" s="311"/>
      <c r="DD186" s="311"/>
      <c r="DE186" s="311"/>
      <c r="DF186" s="311"/>
    </row>
    <row r="187" spans="1:110" s="441" customFormat="1" ht="25.2" customHeight="1">
      <c r="A187" s="298"/>
      <c r="B187" s="158" t="s">
        <v>1349</v>
      </c>
      <c r="C187" s="661" t="s">
        <v>749</v>
      </c>
      <c r="D187" s="202" t="s">
        <v>659</v>
      </c>
      <c r="E187" s="164" t="s">
        <v>53</v>
      </c>
      <c r="F187" s="163">
        <v>230</v>
      </c>
      <c r="G187" s="326">
        <v>0.3</v>
      </c>
      <c r="H187" s="163">
        <v>1</v>
      </c>
      <c r="I187" s="163">
        <v>0.85</v>
      </c>
      <c r="J187" s="180">
        <f t="shared" ref="J187:J207" si="53">G187/H187/I187</f>
        <v>0.35294117647058826</v>
      </c>
      <c r="K187" s="384">
        <v>1</v>
      </c>
      <c r="L187" s="323">
        <v>1</v>
      </c>
      <c r="M187" s="165">
        <f t="shared" ref="M187:M196" si="54">J187*K187*L187</f>
        <v>0.35294117647058826</v>
      </c>
      <c r="N187" s="166">
        <v>1</v>
      </c>
      <c r="O187" s="163">
        <v>1</v>
      </c>
      <c r="P187" s="165">
        <f t="shared" si="51"/>
        <v>0.35294117647058826</v>
      </c>
      <c r="Q187" s="166">
        <v>1</v>
      </c>
      <c r="R187" s="163">
        <v>1</v>
      </c>
      <c r="S187" s="326">
        <f t="shared" ref="S187:S196" si="55">G187/H187*Q187*R187</f>
        <v>0.3</v>
      </c>
      <c r="T187" s="163">
        <v>24</v>
      </c>
      <c r="U187" s="247">
        <v>365</v>
      </c>
      <c r="V187" s="165">
        <f t="shared" ref="V187:V196" si="56">+S187*T187*U187</f>
        <v>2627.9999999999995</v>
      </c>
      <c r="W187" s="172" t="s">
        <v>192</v>
      </c>
      <c r="X187" s="361">
        <v>0</v>
      </c>
      <c r="Y187" s="361">
        <v>0</v>
      </c>
      <c r="Z187" s="361">
        <v>0</v>
      </c>
      <c r="AB187" s="442"/>
      <c r="AC187" s="298"/>
      <c r="AD187" s="298"/>
      <c r="AE187" s="298"/>
      <c r="AF187" s="298"/>
      <c r="AG187" s="298"/>
      <c r="AH187" s="298"/>
      <c r="AI187" s="298"/>
      <c r="AJ187" s="298"/>
      <c r="AK187" s="298"/>
      <c r="AL187" s="298"/>
      <c r="AM187" s="298"/>
      <c r="AN187" s="298"/>
      <c r="AO187" s="298"/>
      <c r="AP187" s="298"/>
      <c r="AQ187" s="298"/>
      <c r="AR187" s="298"/>
      <c r="AS187" s="298"/>
      <c r="AT187" s="298"/>
      <c r="AU187" s="298"/>
      <c r="AV187" s="298"/>
      <c r="AW187" s="298"/>
      <c r="AX187" s="298"/>
      <c r="AY187" s="298"/>
      <c r="AZ187" s="298"/>
      <c r="BA187" s="298"/>
      <c r="BB187" s="298"/>
      <c r="BC187" s="298"/>
      <c r="BD187" s="298"/>
      <c r="BE187" s="298"/>
      <c r="BF187" s="298"/>
      <c r="BG187" s="298"/>
      <c r="BH187" s="298"/>
      <c r="BI187" s="298"/>
      <c r="BJ187" s="298"/>
      <c r="BK187" s="298"/>
      <c r="BL187" s="298"/>
      <c r="BM187" s="298"/>
      <c r="BN187" s="298"/>
      <c r="BO187" s="298"/>
      <c r="BP187" s="298"/>
      <c r="BQ187" s="298"/>
      <c r="BR187" s="298"/>
      <c r="BS187" s="298"/>
      <c r="BT187" s="298"/>
      <c r="BU187" s="298"/>
      <c r="BV187" s="298"/>
      <c r="BW187" s="298"/>
      <c r="BX187" s="298"/>
      <c r="BY187" s="298"/>
      <c r="BZ187" s="298"/>
      <c r="CA187" s="298"/>
      <c r="CB187" s="298"/>
      <c r="CC187" s="298"/>
      <c r="CD187" s="298"/>
      <c r="CE187" s="298"/>
      <c r="CF187" s="298"/>
      <c r="CG187" s="298"/>
      <c r="CH187" s="298"/>
      <c r="CI187" s="298"/>
      <c r="CJ187" s="298"/>
      <c r="CK187" s="298"/>
      <c r="CL187" s="298"/>
      <c r="CM187" s="298"/>
      <c r="CN187" s="298"/>
      <c r="CO187" s="298"/>
      <c r="CP187" s="298"/>
      <c r="CQ187" s="298"/>
      <c r="CR187" s="298"/>
      <c r="CS187" s="298"/>
      <c r="CT187" s="298"/>
      <c r="CU187" s="298"/>
      <c r="CV187" s="298"/>
      <c r="CW187" s="298"/>
      <c r="CX187" s="298"/>
      <c r="CY187" s="298"/>
      <c r="CZ187" s="298"/>
      <c r="DA187" s="298"/>
      <c r="DB187" s="298"/>
      <c r="DC187" s="298"/>
      <c r="DD187" s="298"/>
      <c r="DE187" s="298"/>
      <c r="DF187" s="298"/>
    </row>
    <row r="188" spans="1:110" s="441" customFormat="1" ht="25.2" customHeight="1">
      <c r="A188" s="298"/>
      <c r="B188" s="158" t="s">
        <v>1349</v>
      </c>
      <c r="C188" s="188" t="s">
        <v>1014</v>
      </c>
      <c r="D188" s="163" t="s">
        <v>669</v>
      </c>
      <c r="E188" s="164" t="s">
        <v>53</v>
      </c>
      <c r="F188" s="163">
        <v>230</v>
      </c>
      <c r="G188" s="326">
        <v>0.3</v>
      </c>
      <c r="H188" s="163">
        <v>1</v>
      </c>
      <c r="I188" s="163">
        <v>0.85</v>
      </c>
      <c r="J188" s="180">
        <f t="shared" si="53"/>
        <v>0.35294117647058826</v>
      </c>
      <c r="K188" s="384">
        <v>1</v>
      </c>
      <c r="L188" s="323">
        <v>1</v>
      </c>
      <c r="M188" s="165">
        <f t="shared" si="54"/>
        <v>0.35294117647058826</v>
      </c>
      <c r="N188" s="166">
        <v>1</v>
      </c>
      <c r="O188" s="163">
        <v>1</v>
      </c>
      <c r="P188" s="165">
        <f t="shared" si="51"/>
        <v>0.35294117647058826</v>
      </c>
      <c r="Q188" s="166">
        <v>1</v>
      </c>
      <c r="R188" s="163">
        <v>1</v>
      </c>
      <c r="S188" s="326">
        <f t="shared" si="55"/>
        <v>0.3</v>
      </c>
      <c r="T188" s="163">
        <v>24</v>
      </c>
      <c r="U188" s="247">
        <v>365</v>
      </c>
      <c r="V188" s="165">
        <f t="shared" si="56"/>
        <v>2627.9999999999995</v>
      </c>
      <c r="W188" s="172" t="s">
        <v>192</v>
      </c>
      <c r="X188" s="361">
        <v>0</v>
      </c>
      <c r="Y188" s="361">
        <v>0</v>
      </c>
      <c r="Z188" s="361">
        <v>0</v>
      </c>
      <c r="AB188" s="442"/>
      <c r="AC188" s="298"/>
      <c r="AD188" s="298"/>
      <c r="AE188" s="298"/>
      <c r="AF188" s="298"/>
      <c r="AG188" s="298"/>
      <c r="AH188" s="298"/>
      <c r="AI188" s="298"/>
      <c r="AJ188" s="298"/>
      <c r="AK188" s="298"/>
      <c r="AL188" s="298"/>
      <c r="AM188" s="298"/>
      <c r="AN188" s="298"/>
      <c r="AO188" s="298"/>
      <c r="AP188" s="298"/>
      <c r="AQ188" s="298"/>
      <c r="AR188" s="298"/>
      <c r="AS188" s="298"/>
      <c r="AT188" s="298"/>
      <c r="AU188" s="298"/>
      <c r="AV188" s="298"/>
      <c r="AW188" s="298"/>
      <c r="AX188" s="298"/>
      <c r="AY188" s="298"/>
      <c r="AZ188" s="298"/>
      <c r="BA188" s="298"/>
      <c r="BB188" s="298"/>
      <c r="BC188" s="298"/>
      <c r="BD188" s="298"/>
      <c r="BE188" s="298"/>
      <c r="BF188" s="298"/>
      <c r="BG188" s="298"/>
      <c r="BH188" s="298"/>
      <c r="BI188" s="298"/>
      <c r="BJ188" s="298"/>
      <c r="BK188" s="298"/>
      <c r="BL188" s="298"/>
      <c r="BM188" s="298"/>
      <c r="BN188" s="298"/>
      <c r="BO188" s="298"/>
      <c r="BP188" s="298"/>
      <c r="BQ188" s="298"/>
      <c r="BR188" s="298"/>
      <c r="BS188" s="298"/>
      <c r="BT188" s="298"/>
      <c r="BU188" s="298"/>
      <c r="BV188" s="298"/>
      <c r="BW188" s="298"/>
      <c r="BX188" s="298"/>
      <c r="BY188" s="298"/>
      <c r="BZ188" s="298"/>
      <c r="CA188" s="298"/>
      <c r="CB188" s="298"/>
      <c r="CC188" s="298"/>
      <c r="CD188" s="298"/>
      <c r="CE188" s="298"/>
      <c r="CF188" s="298"/>
      <c r="CG188" s="298"/>
      <c r="CH188" s="298"/>
      <c r="CI188" s="298"/>
      <c r="CJ188" s="298"/>
      <c r="CK188" s="298"/>
      <c r="CL188" s="298"/>
      <c r="CM188" s="298"/>
      <c r="CN188" s="298"/>
      <c r="CO188" s="298"/>
      <c r="CP188" s="298"/>
      <c r="CQ188" s="298"/>
      <c r="CR188" s="298"/>
      <c r="CS188" s="298"/>
      <c r="CT188" s="298"/>
      <c r="CU188" s="298"/>
      <c r="CV188" s="298"/>
      <c r="CW188" s="298"/>
      <c r="CX188" s="298"/>
      <c r="CY188" s="298"/>
      <c r="CZ188" s="298"/>
      <c r="DA188" s="298"/>
      <c r="DB188" s="298"/>
      <c r="DC188" s="298"/>
      <c r="DD188" s="298"/>
      <c r="DE188" s="298"/>
      <c r="DF188" s="298"/>
    </row>
    <row r="189" spans="1:110" s="441" customFormat="1" ht="25.2" customHeight="1">
      <c r="A189" s="298"/>
      <c r="B189" s="158" t="s">
        <v>1349</v>
      </c>
      <c r="C189" s="188" t="s">
        <v>750</v>
      </c>
      <c r="D189" s="163" t="s">
        <v>670</v>
      </c>
      <c r="E189" s="164" t="s">
        <v>53</v>
      </c>
      <c r="F189" s="163">
        <v>230</v>
      </c>
      <c r="G189" s="326">
        <v>0.3</v>
      </c>
      <c r="H189" s="163">
        <v>1</v>
      </c>
      <c r="I189" s="163">
        <v>0.85</v>
      </c>
      <c r="J189" s="180">
        <f t="shared" si="53"/>
        <v>0.35294117647058826</v>
      </c>
      <c r="K189" s="384">
        <v>1</v>
      </c>
      <c r="L189" s="323">
        <v>1</v>
      </c>
      <c r="M189" s="165">
        <f t="shared" si="54"/>
        <v>0.35294117647058826</v>
      </c>
      <c r="N189" s="166">
        <v>1</v>
      </c>
      <c r="O189" s="163">
        <v>1</v>
      </c>
      <c r="P189" s="165">
        <f t="shared" si="51"/>
        <v>0.35294117647058826</v>
      </c>
      <c r="Q189" s="166">
        <v>1</v>
      </c>
      <c r="R189" s="163">
        <v>1</v>
      </c>
      <c r="S189" s="326">
        <f t="shared" si="55"/>
        <v>0.3</v>
      </c>
      <c r="T189" s="163">
        <v>24</v>
      </c>
      <c r="U189" s="247">
        <v>365</v>
      </c>
      <c r="V189" s="165">
        <f t="shared" si="56"/>
        <v>2627.9999999999995</v>
      </c>
      <c r="W189" s="172" t="s">
        <v>192</v>
      </c>
      <c r="X189" s="361">
        <v>0</v>
      </c>
      <c r="Y189" s="361">
        <v>0</v>
      </c>
      <c r="Z189" s="361">
        <v>0</v>
      </c>
      <c r="AB189" s="442"/>
      <c r="AC189" s="298"/>
      <c r="AD189" s="298"/>
      <c r="AE189" s="298"/>
      <c r="AF189" s="298"/>
      <c r="AG189" s="298"/>
      <c r="AH189" s="298"/>
      <c r="AI189" s="298"/>
      <c r="AJ189" s="298"/>
      <c r="AK189" s="298"/>
      <c r="AL189" s="298"/>
      <c r="AM189" s="298"/>
      <c r="AN189" s="298"/>
      <c r="AO189" s="298"/>
      <c r="AP189" s="298"/>
      <c r="AQ189" s="298"/>
      <c r="AR189" s="298"/>
      <c r="AS189" s="298"/>
      <c r="AT189" s="298"/>
      <c r="AU189" s="298"/>
      <c r="AV189" s="298"/>
      <c r="AW189" s="298"/>
      <c r="AX189" s="298"/>
      <c r="AY189" s="298"/>
      <c r="AZ189" s="298"/>
      <c r="BA189" s="298"/>
      <c r="BB189" s="298"/>
      <c r="BC189" s="298"/>
      <c r="BD189" s="298"/>
      <c r="BE189" s="298"/>
      <c r="BF189" s="298"/>
      <c r="BG189" s="298"/>
      <c r="BH189" s="298"/>
      <c r="BI189" s="298"/>
      <c r="BJ189" s="298"/>
      <c r="BK189" s="298"/>
      <c r="BL189" s="298"/>
      <c r="BM189" s="298"/>
      <c r="BN189" s="298"/>
      <c r="BO189" s="298"/>
      <c r="BP189" s="298"/>
      <c r="BQ189" s="298"/>
      <c r="BR189" s="298"/>
      <c r="BS189" s="298"/>
      <c r="BT189" s="298"/>
      <c r="BU189" s="298"/>
      <c r="BV189" s="298"/>
      <c r="BW189" s="298"/>
      <c r="BX189" s="298"/>
      <c r="BY189" s="298"/>
      <c r="BZ189" s="298"/>
      <c r="CA189" s="298"/>
      <c r="CB189" s="298"/>
      <c r="CC189" s="298"/>
      <c r="CD189" s="298"/>
      <c r="CE189" s="298"/>
      <c r="CF189" s="298"/>
      <c r="CG189" s="298"/>
      <c r="CH189" s="298"/>
      <c r="CI189" s="298"/>
      <c r="CJ189" s="298"/>
      <c r="CK189" s="298"/>
      <c r="CL189" s="298"/>
      <c r="CM189" s="298"/>
      <c r="CN189" s="298"/>
      <c r="CO189" s="298"/>
      <c r="CP189" s="298"/>
      <c r="CQ189" s="298"/>
      <c r="CR189" s="298"/>
      <c r="CS189" s="298"/>
      <c r="CT189" s="298"/>
      <c r="CU189" s="298"/>
      <c r="CV189" s="298"/>
      <c r="CW189" s="298"/>
      <c r="CX189" s="298"/>
      <c r="CY189" s="298"/>
      <c r="CZ189" s="298"/>
      <c r="DA189" s="298"/>
      <c r="DB189" s="298"/>
      <c r="DC189" s="298"/>
      <c r="DD189" s="298"/>
      <c r="DE189" s="298"/>
      <c r="DF189" s="298"/>
    </row>
    <row r="190" spans="1:110" s="441" customFormat="1" ht="25.2" customHeight="1">
      <c r="A190" s="298"/>
      <c r="B190" s="158" t="s">
        <v>1349</v>
      </c>
      <c r="C190" s="188" t="s">
        <v>1015</v>
      </c>
      <c r="D190" s="163" t="s">
        <v>662</v>
      </c>
      <c r="E190" s="164" t="s">
        <v>53</v>
      </c>
      <c r="F190" s="163">
        <v>230</v>
      </c>
      <c r="G190" s="326">
        <v>0.3</v>
      </c>
      <c r="H190" s="163">
        <v>1</v>
      </c>
      <c r="I190" s="163">
        <v>0.85</v>
      </c>
      <c r="J190" s="180">
        <f t="shared" si="53"/>
        <v>0.35294117647058826</v>
      </c>
      <c r="K190" s="384">
        <v>1</v>
      </c>
      <c r="L190" s="323">
        <v>1</v>
      </c>
      <c r="M190" s="165">
        <f t="shared" si="54"/>
        <v>0.35294117647058826</v>
      </c>
      <c r="N190" s="166">
        <v>1</v>
      </c>
      <c r="O190" s="163">
        <v>1</v>
      </c>
      <c r="P190" s="165">
        <f t="shared" si="51"/>
        <v>0.35294117647058826</v>
      </c>
      <c r="Q190" s="166">
        <v>1</v>
      </c>
      <c r="R190" s="163">
        <v>1</v>
      </c>
      <c r="S190" s="326">
        <f t="shared" si="55"/>
        <v>0.3</v>
      </c>
      <c r="T190" s="163">
        <v>24</v>
      </c>
      <c r="U190" s="247">
        <v>365</v>
      </c>
      <c r="V190" s="165">
        <f t="shared" si="56"/>
        <v>2627.9999999999995</v>
      </c>
      <c r="W190" s="172" t="s">
        <v>192</v>
      </c>
      <c r="X190" s="361">
        <v>0</v>
      </c>
      <c r="Y190" s="361">
        <v>0</v>
      </c>
      <c r="Z190" s="361">
        <v>0</v>
      </c>
      <c r="AB190" s="442"/>
      <c r="AC190" s="298"/>
      <c r="AD190" s="298"/>
      <c r="AE190" s="298"/>
      <c r="AF190" s="298"/>
      <c r="AG190" s="298"/>
      <c r="AH190" s="298"/>
      <c r="AI190" s="298"/>
      <c r="AJ190" s="298"/>
      <c r="AK190" s="298"/>
      <c r="AL190" s="298"/>
      <c r="AM190" s="298"/>
      <c r="AN190" s="298"/>
      <c r="AO190" s="298"/>
      <c r="AP190" s="298"/>
      <c r="AQ190" s="298"/>
      <c r="AR190" s="298"/>
      <c r="AS190" s="298"/>
      <c r="AT190" s="298"/>
      <c r="AU190" s="298"/>
      <c r="AV190" s="298"/>
      <c r="AW190" s="298"/>
      <c r="AX190" s="298"/>
      <c r="AY190" s="298"/>
      <c r="AZ190" s="298"/>
      <c r="BA190" s="298"/>
      <c r="BB190" s="298"/>
      <c r="BC190" s="298"/>
      <c r="BD190" s="298"/>
      <c r="BE190" s="298"/>
      <c r="BF190" s="298"/>
      <c r="BG190" s="298"/>
      <c r="BH190" s="298"/>
      <c r="BI190" s="298"/>
      <c r="BJ190" s="298"/>
      <c r="BK190" s="298"/>
      <c r="BL190" s="298"/>
      <c r="BM190" s="298"/>
      <c r="BN190" s="298"/>
      <c r="BO190" s="298"/>
      <c r="BP190" s="298"/>
      <c r="BQ190" s="298"/>
      <c r="BR190" s="298"/>
      <c r="BS190" s="298"/>
      <c r="BT190" s="298"/>
      <c r="BU190" s="298"/>
      <c r="BV190" s="298"/>
      <c r="BW190" s="298"/>
      <c r="BX190" s="298"/>
      <c r="BY190" s="298"/>
      <c r="BZ190" s="298"/>
      <c r="CA190" s="298"/>
      <c r="CB190" s="298"/>
      <c r="CC190" s="298"/>
      <c r="CD190" s="298"/>
      <c r="CE190" s="298"/>
      <c r="CF190" s="298"/>
      <c r="CG190" s="298"/>
      <c r="CH190" s="298"/>
      <c r="CI190" s="298"/>
      <c r="CJ190" s="298"/>
      <c r="CK190" s="298"/>
      <c r="CL190" s="298"/>
      <c r="CM190" s="298"/>
      <c r="CN190" s="298"/>
      <c r="CO190" s="298"/>
      <c r="CP190" s="298"/>
      <c r="CQ190" s="298"/>
      <c r="CR190" s="298"/>
      <c r="CS190" s="298"/>
      <c r="CT190" s="298"/>
      <c r="CU190" s="298"/>
      <c r="CV190" s="298"/>
      <c r="CW190" s="298"/>
      <c r="CX190" s="298"/>
      <c r="CY190" s="298"/>
      <c r="CZ190" s="298"/>
      <c r="DA190" s="298"/>
      <c r="DB190" s="298"/>
      <c r="DC190" s="298"/>
      <c r="DD190" s="298"/>
      <c r="DE190" s="298"/>
      <c r="DF190" s="298"/>
    </row>
    <row r="191" spans="1:110" s="441" customFormat="1" ht="25.2" customHeight="1">
      <c r="A191" s="298"/>
      <c r="B191" s="158" t="s">
        <v>1349</v>
      </c>
      <c r="C191" s="188" t="s">
        <v>1014</v>
      </c>
      <c r="D191" s="163" t="s">
        <v>663</v>
      </c>
      <c r="E191" s="164" t="s">
        <v>53</v>
      </c>
      <c r="F191" s="163">
        <v>230</v>
      </c>
      <c r="G191" s="326">
        <v>0.3</v>
      </c>
      <c r="H191" s="163">
        <v>1</v>
      </c>
      <c r="I191" s="163">
        <v>0.85</v>
      </c>
      <c r="J191" s="180">
        <f t="shared" si="53"/>
        <v>0.35294117647058826</v>
      </c>
      <c r="K191" s="384">
        <v>1</v>
      </c>
      <c r="L191" s="323">
        <v>1</v>
      </c>
      <c r="M191" s="165">
        <f t="shared" si="54"/>
        <v>0.35294117647058826</v>
      </c>
      <c r="N191" s="166">
        <v>1</v>
      </c>
      <c r="O191" s="163">
        <v>1</v>
      </c>
      <c r="P191" s="165">
        <f t="shared" si="51"/>
        <v>0.35294117647058826</v>
      </c>
      <c r="Q191" s="166">
        <v>1</v>
      </c>
      <c r="R191" s="163">
        <v>1</v>
      </c>
      <c r="S191" s="326">
        <f t="shared" si="55"/>
        <v>0.3</v>
      </c>
      <c r="T191" s="163">
        <v>24</v>
      </c>
      <c r="U191" s="247">
        <v>365</v>
      </c>
      <c r="V191" s="165">
        <f t="shared" si="56"/>
        <v>2627.9999999999995</v>
      </c>
      <c r="W191" s="172" t="s">
        <v>192</v>
      </c>
      <c r="X191" s="361">
        <v>0</v>
      </c>
      <c r="Y191" s="361">
        <v>0</v>
      </c>
      <c r="Z191" s="361">
        <v>0</v>
      </c>
      <c r="AB191" s="442"/>
      <c r="AC191" s="298"/>
      <c r="AD191" s="298"/>
      <c r="AE191" s="298"/>
      <c r="AF191" s="298"/>
      <c r="AG191" s="298"/>
      <c r="AH191" s="298"/>
      <c r="AI191" s="298"/>
      <c r="AJ191" s="298"/>
      <c r="AK191" s="298"/>
      <c r="AL191" s="298"/>
      <c r="AM191" s="298"/>
      <c r="AN191" s="298"/>
      <c r="AO191" s="298"/>
      <c r="AP191" s="298"/>
      <c r="AQ191" s="298"/>
      <c r="AR191" s="298"/>
      <c r="AS191" s="298"/>
      <c r="AT191" s="298"/>
      <c r="AU191" s="298"/>
      <c r="AV191" s="298"/>
      <c r="AW191" s="298"/>
      <c r="AX191" s="298"/>
      <c r="AY191" s="298"/>
      <c r="AZ191" s="298"/>
      <c r="BA191" s="298"/>
      <c r="BB191" s="298"/>
      <c r="BC191" s="298"/>
      <c r="BD191" s="298"/>
      <c r="BE191" s="298"/>
      <c r="BF191" s="298"/>
      <c r="BG191" s="298"/>
      <c r="BH191" s="298"/>
      <c r="BI191" s="298"/>
      <c r="BJ191" s="298"/>
      <c r="BK191" s="298"/>
      <c r="BL191" s="298"/>
      <c r="BM191" s="298"/>
      <c r="BN191" s="298"/>
      <c r="BO191" s="298"/>
      <c r="BP191" s="298"/>
      <c r="BQ191" s="298"/>
      <c r="BR191" s="298"/>
      <c r="BS191" s="298"/>
      <c r="BT191" s="298"/>
      <c r="BU191" s="298"/>
      <c r="BV191" s="298"/>
      <c r="BW191" s="298"/>
      <c r="BX191" s="298"/>
      <c r="BY191" s="298"/>
      <c r="BZ191" s="298"/>
      <c r="CA191" s="298"/>
      <c r="CB191" s="298"/>
      <c r="CC191" s="298"/>
      <c r="CD191" s="298"/>
      <c r="CE191" s="298"/>
      <c r="CF191" s="298"/>
      <c r="CG191" s="298"/>
      <c r="CH191" s="298"/>
      <c r="CI191" s="298"/>
      <c r="CJ191" s="298"/>
      <c r="CK191" s="298"/>
      <c r="CL191" s="298"/>
      <c r="CM191" s="298"/>
      <c r="CN191" s="298"/>
      <c r="CO191" s="298"/>
      <c r="CP191" s="298"/>
      <c r="CQ191" s="298"/>
      <c r="CR191" s="298"/>
      <c r="CS191" s="298"/>
      <c r="CT191" s="298"/>
      <c r="CU191" s="298"/>
      <c r="CV191" s="298"/>
      <c r="CW191" s="298"/>
      <c r="CX191" s="298"/>
      <c r="CY191" s="298"/>
      <c r="CZ191" s="298"/>
      <c r="DA191" s="298"/>
      <c r="DB191" s="298"/>
      <c r="DC191" s="298"/>
      <c r="DD191" s="298"/>
      <c r="DE191" s="298"/>
      <c r="DF191" s="298"/>
    </row>
    <row r="192" spans="1:110" s="441" customFormat="1" ht="25.2" customHeight="1">
      <c r="A192" s="298"/>
      <c r="B192" s="293" t="s">
        <v>1349</v>
      </c>
      <c r="C192" s="294" t="s">
        <v>751</v>
      </c>
      <c r="D192" s="303" t="s">
        <v>671</v>
      </c>
      <c r="E192" s="304" t="s">
        <v>53</v>
      </c>
      <c r="F192" s="303">
        <v>230</v>
      </c>
      <c r="G192" s="529">
        <v>0.3</v>
      </c>
      <c r="H192" s="303">
        <v>1</v>
      </c>
      <c r="I192" s="303">
        <v>0.85</v>
      </c>
      <c r="J192" s="209">
        <f t="shared" si="53"/>
        <v>0.35294117647058826</v>
      </c>
      <c r="K192" s="525" t="s">
        <v>152</v>
      </c>
      <c r="L192" s="558" t="s">
        <v>152</v>
      </c>
      <c r="M192" s="206" t="s">
        <v>152</v>
      </c>
      <c r="N192" s="305" t="s">
        <v>152</v>
      </c>
      <c r="O192" s="303" t="s">
        <v>152</v>
      </c>
      <c r="P192" s="206" t="s">
        <v>152</v>
      </c>
      <c r="Q192" s="305">
        <v>1</v>
      </c>
      <c r="R192" s="303" t="s">
        <v>152</v>
      </c>
      <c r="S192" s="529" t="s">
        <v>152</v>
      </c>
      <c r="T192" s="303" t="s">
        <v>152</v>
      </c>
      <c r="U192" s="303" t="s">
        <v>152</v>
      </c>
      <c r="V192" s="206" t="s">
        <v>152</v>
      </c>
      <c r="W192" s="310" t="s">
        <v>192</v>
      </c>
      <c r="X192" s="361">
        <v>0</v>
      </c>
      <c r="Y192" s="361">
        <v>0</v>
      </c>
      <c r="Z192" s="361">
        <v>0</v>
      </c>
      <c r="AB192" s="442"/>
      <c r="AC192" s="298"/>
      <c r="AD192" s="298"/>
      <c r="AE192" s="298"/>
      <c r="AF192" s="298"/>
      <c r="AG192" s="298"/>
      <c r="AH192" s="298"/>
      <c r="AI192" s="298"/>
      <c r="AJ192" s="298"/>
      <c r="AK192" s="298"/>
      <c r="AL192" s="298"/>
      <c r="AM192" s="298"/>
      <c r="AN192" s="298"/>
      <c r="AO192" s="298"/>
      <c r="AP192" s="298"/>
      <c r="AQ192" s="298"/>
      <c r="AR192" s="298"/>
      <c r="AS192" s="298"/>
      <c r="AT192" s="298"/>
      <c r="AU192" s="298"/>
      <c r="AV192" s="298"/>
      <c r="AW192" s="298"/>
      <c r="AX192" s="298"/>
      <c r="AY192" s="298"/>
      <c r="AZ192" s="298"/>
      <c r="BA192" s="298"/>
      <c r="BB192" s="298"/>
      <c r="BC192" s="298"/>
      <c r="BD192" s="298"/>
      <c r="BE192" s="298"/>
      <c r="BF192" s="298"/>
      <c r="BG192" s="298"/>
      <c r="BH192" s="298"/>
      <c r="BI192" s="298"/>
      <c r="BJ192" s="298"/>
      <c r="BK192" s="298"/>
      <c r="BL192" s="298"/>
      <c r="BM192" s="298"/>
      <c r="BN192" s="298"/>
      <c r="BO192" s="298"/>
      <c r="BP192" s="298"/>
      <c r="BQ192" s="298"/>
      <c r="BR192" s="298"/>
      <c r="BS192" s="298"/>
      <c r="BT192" s="298"/>
      <c r="BU192" s="298"/>
      <c r="BV192" s="298"/>
      <c r="BW192" s="298"/>
      <c r="BX192" s="298"/>
      <c r="BY192" s="298"/>
      <c r="BZ192" s="298"/>
      <c r="CA192" s="298"/>
      <c r="CB192" s="298"/>
      <c r="CC192" s="298"/>
      <c r="CD192" s="298"/>
      <c r="CE192" s="298"/>
      <c r="CF192" s="298"/>
      <c r="CG192" s="298"/>
      <c r="CH192" s="298"/>
      <c r="CI192" s="298"/>
      <c r="CJ192" s="298"/>
      <c r="CK192" s="298"/>
      <c r="CL192" s="298"/>
      <c r="CM192" s="298"/>
      <c r="CN192" s="298"/>
      <c r="CO192" s="298"/>
      <c r="CP192" s="298"/>
      <c r="CQ192" s="298"/>
      <c r="CR192" s="298"/>
      <c r="CS192" s="298"/>
      <c r="CT192" s="298"/>
      <c r="CU192" s="298"/>
      <c r="CV192" s="298"/>
      <c r="CW192" s="298"/>
      <c r="CX192" s="298"/>
      <c r="CY192" s="298"/>
      <c r="CZ192" s="298"/>
      <c r="DA192" s="298"/>
      <c r="DB192" s="298"/>
      <c r="DC192" s="298"/>
      <c r="DD192" s="298"/>
      <c r="DE192" s="298"/>
      <c r="DF192" s="298"/>
    </row>
    <row r="193" spans="1:110" s="441" customFormat="1" ht="25.2" customHeight="1">
      <c r="A193" s="298"/>
      <c r="B193" s="158" t="s">
        <v>1349</v>
      </c>
      <c r="C193" s="188" t="s">
        <v>752</v>
      </c>
      <c r="D193" s="163" t="s">
        <v>672</v>
      </c>
      <c r="E193" s="164" t="s">
        <v>53</v>
      </c>
      <c r="F193" s="163">
        <v>230</v>
      </c>
      <c r="G193" s="326">
        <v>0.3</v>
      </c>
      <c r="H193" s="163">
        <v>1</v>
      </c>
      <c r="I193" s="163">
        <v>0.85</v>
      </c>
      <c r="J193" s="180">
        <f t="shared" si="53"/>
        <v>0.35294117647058826</v>
      </c>
      <c r="K193" s="384">
        <v>1</v>
      </c>
      <c r="L193" s="323">
        <v>1</v>
      </c>
      <c r="M193" s="165">
        <f t="shared" si="54"/>
        <v>0.35294117647058826</v>
      </c>
      <c r="N193" s="166">
        <v>1</v>
      </c>
      <c r="O193" s="163">
        <v>1</v>
      </c>
      <c r="P193" s="165">
        <f>J193*N193*O193</f>
        <v>0.35294117647058826</v>
      </c>
      <c r="Q193" s="166">
        <v>1</v>
      </c>
      <c r="R193" s="163">
        <v>1</v>
      </c>
      <c r="S193" s="326">
        <f t="shared" si="55"/>
        <v>0.3</v>
      </c>
      <c r="T193" s="163">
        <v>24</v>
      </c>
      <c r="U193" s="163">
        <v>365</v>
      </c>
      <c r="V193" s="165">
        <f t="shared" si="56"/>
        <v>2627.9999999999995</v>
      </c>
      <c r="W193" s="172" t="s">
        <v>192</v>
      </c>
      <c r="X193" s="361">
        <v>0</v>
      </c>
      <c r="Y193" s="361">
        <v>0</v>
      </c>
      <c r="Z193" s="361">
        <v>0</v>
      </c>
      <c r="AB193" s="442"/>
      <c r="AC193" s="298"/>
      <c r="AD193" s="298"/>
      <c r="AE193" s="298"/>
      <c r="AF193" s="298"/>
      <c r="AG193" s="298"/>
      <c r="AH193" s="298"/>
      <c r="AI193" s="298"/>
      <c r="AJ193" s="298"/>
      <c r="AK193" s="298"/>
      <c r="AL193" s="298"/>
      <c r="AM193" s="298"/>
      <c r="AN193" s="298"/>
      <c r="AO193" s="298"/>
      <c r="AP193" s="298"/>
      <c r="AQ193" s="298"/>
      <c r="AR193" s="298"/>
      <c r="AS193" s="298"/>
      <c r="AT193" s="298"/>
      <c r="AU193" s="298"/>
      <c r="AV193" s="298"/>
      <c r="AW193" s="298"/>
      <c r="AX193" s="298"/>
      <c r="AY193" s="298"/>
      <c r="AZ193" s="298"/>
      <c r="BA193" s="298"/>
      <c r="BB193" s="298"/>
      <c r="BC193" s="298"/>
      <c r="BD193" s="298"/>
      <c r="BE193" s="298"/>
      <c r="BF193" s="298"/>
      <c r="BG193" s="298"/>
      <c r="BH193" s="298"/>
      <c r="BI193" s="298"/>
      <c r="BJ193" s="298"/>
      <c r="BK193" s="298"/>
      <c r="BL193" s="298"/>
      <c r="BM193" s="298"/>
      <c r="BN193" s="298"/>
      <c r="BO193" s="298"/>
      <c r="BP193" s="298"/>
      <c r="BQ193" s="298"/>
      <c r="BR193" s="298"/>
      <c r="BS193" s="298"/>
      <c r="BT193" s="298"/>
      <c r="BU193" s="298"/>
      <c r="BV193" s="298"/>
      <c r="BW193" s="298"/>
      <c r="BX193" s="298"/>
      <c r="BY193" s="298"/>
      <c r="BZ193" s="298"/>
      <c r="CA193" s="298"/>
      <c r="CB193" s="298"/>
      <c r="CC193" s="298"/>
      <c r="CD193" s="298"/>
      <c r="CE193" s="298"/>
      <c r="CF193" s="298"/>
      <c r="CG193" s="298"/>
      <c r="CH193" s="298"/>
      <c r="CI193" s="298"/>
      <c r="CJ193" s="298"/>
      <c r="CK193" s="298"/>
      <c r="CL193" s="298"/>
      <c r="CM193" s="298"/>
      <c r="CN193" s="298"/>
      <c r="CO193" s="298"/>
      <c r="CP193" s="298"/>
      <c r="CQ193" s="298"/>
      <c r="CR193" s="298"/>
      <c r="CS193" s="298"/>
      <c r="CT193" s="298"/>
      <c r="CU193" s="298"/>
      <c r="CV193" s="298"/>
      <c r="CW193" s="298"/>
      <c r="CX193" s="298"/>
      <c r="CY193" s="298"/>
      <c r="CZ193" s="298"/>
      <c r="DA193" s="298"/>
      <c r="DB193" s="298"/>
      <c r="DC193" s="298"/>
      <c r="DD193" s="298"/>
      <c r="DE193" s="298"/>
      <c r="DF193" s="298"/>
    </row>
    <row r="194" spans="1:110" s="441" customFormat="1" ht="25.2" customHeight="1">
      <c r="A194" s="298"/>
      <c r="B194" s="158" t="s">
        <v>1349</v>
      </c>
      <c r="C194" s="188" t="s">
        <v>752</v>
      </c>
      <c r="D194" s="163" t="s">
        <v>673</v>
      </c>
      <c r="E194" s="164" t="s">
        <v>53</v>
      </c>
      <c r="F194" s="163">
        <v>230</v>
      </c>
      <c r="G194" s="326">
        <v>0.3</v>
      </c>
      <c r="H194" s="163">
        <v>1</v>
      </c>
      <c r="I194" s="163">
        <v>0.85</v>
      </c>
      <c r="J194" s="180">
        <f t="shared" si="53"/>
        <v>0.35294117647058826</v>
      </c>
      <c r="K194" s="384">
        <v>1</v>
      </c>
      <c r="L194" s="323">
        <v>1</v>
      </c>
      <c r="M194" s="165">
        <f t="shared" si="54"/>
        <v>0.35294117647058826</v>
      </c>
      <c r="N194" s="166">
        <v>1</v>
      </c>
      <c r="O194" s="163">
        <v>1</v>
      </c>
      <c r="P194" s="165">
        <f>J194*N194*O194</f>
        <v>0.35294117647058826</v>
      </c>
      <c r="Q194" s="166">
        <v>1</v>
      </c>
      <c r="R194" s="163">
        <v>1</v>
      </c>
      <c r="S194" s="326">
        <f t="shared" si="55"/>
        <v>0.3</v>
      </c>
      <c r="T194" s="163">
        <v>24</v>
      </c>
      <c r="U194" s="163">
        <v>365</v>
      </c>
      <c r="V194" s="165">
        <f t="shared" si="56"/>
        <v>2627.9999999999995</v>
      </c>
      <c r="W194" s="172" t="s">
        <v>192</v>
      </c>
      <c r="X194" s="361">
        <v>0</v>
      </c>
      <c r="Y194" s="361">
        <v>0</v>
      </c>
      <c r="Z194" s="361">
        <v>0</v>
      </c>
      <c r="AB194" s="442"/>
      <c r="AC194" s="298"/>
      <c r="AD194" s="298"/>
      <c r="AE194" s="298"/>
      <c r="AF194" s="298"/>
      <c r="AG194" s="298"/>
      <c r="AH194" s="298"/>
      <c r="AI194" s="298"/>
      <c r="AJ194" s="298"/>
      <c r="AK194" s="298"/>
      <c r="AL194" s="298"/>
      <c r="AM194" s="298"/>
      <c r="AN194" s="298"/>
      <c r="AO194" s="298"/>
      <c r="AP194" s="298"/>
      <c r="AQ194" s="298"/>
      <c r="AR194" s="298"/>
      <c r="AS194" s="298"/>
      <c r="AT194" s="298"/>
      <c r="AU194" s="298"/>
      <c r="AV194" s="298"/>
      <c r="AW194" s="298"/>
      <c r="AX194" s="298"/>
      <c r="AY194" s="298"/>
      <c r="AZ194" s="298"/>
      <c r="BA194" s="298"/>
      <c r="BB194" s="298"/>
      <c r="BC194" s="298"/>
      <c r="BD194" s="298"/>
      <c r="BE194" s="298"/>
      <c r="BF194" s="298"/>
      <c r="BG194" s="298"/>
      <c r="BH194" s="298"/>
      <c r="BI194" s="298"/>
      <c r="BJ194" s="298"/>
      <c r="BK194" s="298"/>
      <c r="BL194" s="298"/>
      <c r="BM194" s="298"/>
      <c r="BN194" s="298"/>
      <c r="BO194" s="298"/>
      <c r="BP194" s="298"/>
      <c r="BQ194" s="298"/>
      <c r="BR194" s="298"/>
      <c r="BS194" s="298"/>
      <c r="BT194" s="298"/>
      <c r="BU194" s="298"/>
      <c r="BV194" s="298"/>
      <c r="BW194" s="298"/>
      <c r="BX194" s="298"/>
      <c r="BY194" s="298"/>
      <c r="BZ194" s="298"/>
      <c r="CA194" s="298"/>
      <c r="CB194" s="298"/>
      <c r="CC194" s="298"/>
      <c r="CD194" s="298"/>
      <c r="CE194" s="298"/>
      <c r="CF194" s="298"/>
      <c r="CG194" s="298"/>
      <c r="CH194" s="298"/>
      <c r="CI194" s="298"/>
      <c r="CJ194" s="298"/>
      <c r="CK194" s="298"/>
      <c r="CL194" s="298"/>
      <c r="CM194" s="298"/>
      <c r="CN194" s="298"/>
      <c r="CO194" s="298"/>
      <c r="CP194" s="298"/>
      <c r="CQ194" s="298"/>
      <c r="CR194" s="298"/>
      <c r="CS194" s="298"/>
      <c r="CT194" s="298"/>
      <c r="CU194" s="298"/>
      <c r="CV194" s="298"/>
      <c r="CW194" s="298"/>
      <c r="CX194" s="298"/>
      <c r="CY194" s="298"/>
      <c r="CZ194" s="298"/>
      <c r="DA194" s="298"/>
      <c r="DB194" s="298"/>
      <c r="DC194" s="298"/>
      <c r="DD194" s="298"/>
      <c r="DE194" s="298"/>
      <c r="DF194" s="298"/>
    </row>
    <row r="195" spans="1:110" s="441" customFormat="1" ht="25.2" customHeight="1">
      <c r="A195" s="298"/>
      <c r="B195" s="158" t="s">
        <v>1349</v>
      </c>
      <c r="C195" s="188" t="s">
        <v>753</v>
      </c>
      <c r="D195" s="163" t="s">
        <v>674</v>
      </c>
      <c r="E195" s="164" t="s">
        <v>53</v>
      </c>
      <c r="F195" s="163">
        <v>230</v>
      </c>
      <c r="G195" s="326">
        <v>0.3</v>
      </c>
      <c r="H195" s="163">
        <v>1</v>
      </c>
      <c r="I195" s="163">
        <v>0.85</v>
      </c>
      <c r="J195" s="180">
        <f t="shared" si="53"/>
        <v>0.35294117647058826</v>
      </c>
      <c r="K195" s="384">
        <v>1</v>
      </c>
      <c r="L195" s="323">
        <v>1</v>
      </c>
      <c r="M195" s="165">
        <f t="shared" si="54"/>
        <v>0.35294117647058826</v>
      </c>
      <c r="N195" s="166">
        <v>1</v>
      </c>
      <c r="O195" s="163">
        <v>1</v>
      </c>
      <c r="P195" s="165">
        <f>J195*N195*O195</f>
        <v>0.35294117647058826</v>
      </c>
      <c r="Q195" s="166">
        <v>1</v>
      </c>
      <c r="R195" s="163">
        <v>1</v>
      </c>
      <c r="S195" s="326">
        <f t="shared" si="55"/>
        <v>0.3</v>
      </c>
      <c r="T195" s="163">
        <v>24</v>
      </c>
      <c r="U195" s="163">
        <v>365</v>
      </c>
      <c r="V195" s="165">
        <f t="shared" si="56"/>
        <v>2627.9999999999995</v>
      </c>
      <c r="W195" s="172" t="s">
        <v>192</v>
      </c>
      <c r="X195" s="361">
        <v>0</v>
      </c>
      <c r="Y195" s="361">
        <v>0</v>
      </c>
      <c r="Z195" s="361">
        <v>0</v>
      </c>
      <c r="AB195" s="442"/>
      <c r="AC195" s="298"/>
      <c r="AD195" s="298"/>
      <c r="AE195" s="298"/>
      <c r="AF195" s="298"/>
      <c r="AG195" s="298"/>
      <c r="AH195" s="298"/>
      <c r="AI195" s="298"/>
      <c r="AJ195" s="298"/>
      <c r="AK195" s="298"/>
      <c r="AL195" s="298"/>
      <c r="AM195" s="298"/>
      <c r="AN195" s="298"/>
      <c r="AO195" s="298"/>
      <c r="AP195" s="298"/>
      <c r="AQ195" s="298"/>
      <c r="AR195" s="298"/>
      <c r="AS195" s="298"/>
      <c r="AT195" s="298"/>
      <c r="AU195" s="298"/>
      <c r="AV195" s="298"/>
      <c r="AW195" s="298"/>
      <c r="AX195" s="298"/>
      <c r="AY195" s="298"/>
      <c r="AZ195" s="298"/>
      <c r="BA195" s="298"/>
      <c r="BB195" s="298"/>
      <c r="BC195" s="298"/>
      <c r="BD195" s="298"/>
      <c r="BE195" s="298"/>
      <c r="BF195" s="298"/>
      <c r="BG195" s="298"/>
      <c r="BH195" s="298"/>
      <c r="BI195" s="298"/>
      <c r="BJ195" s="298"/>
      <c r="BK195" s="298"/>
      <c r="BL195" s="298"/>
      <c r="BM195" s="298"/>
      <c r="BN195" s="298"/>
      <c r="BO195" s="298"/>
      <c r="BP195" s="298"/>
      <c r="BQ195" s="298"/>
      <c r="BR195" s="298"/>
      <c r="BS195" s="298"/>
      <c r="BT195" s="298"/>
      <c r="BU195" s="298"/>
      <c r="BV195" s="298"/>
      <c r="BW195" s="298"/>
      <c r="BX195" s="298"/>
      <c r="BY195" s="298"/>
      <c r="BZ195" s="298"/>
      <c r="CA195" s="298"/>
      <c r="CB195" s="298"/>
      <c r="CC195" s="298"/>
      <c r="CD195" s="298"/>
      <c r="CE195" s="298"/>
      <c r="CF195" s="298"/>
      <c r="CG195" s="298"/>
      <c r="CH195" s="298"/>
      <c r="CI195" s="298"/>
      <c r="CJ195" s="298"/>
      <c r="CK195" s="298"/>
      <c r="CL195" s="298"/>
      <c r="CM195" s="298"/>
      <c r="CN195" s="298"/>
      <c r="CO195" s="298"/>
      <c r="CP195" s="298"/>
      <c r="CQ195" s="298"/>
      <c r="CR195" s="298"/>
      <c r="CS195" s="298"/>
      <c r="CT195" s="298"/>
      <c r="CU195" s="298"/>
      <c r="CV195" s="298"/>
      <c r="CW195" s="298"/>
      <c r="CX195" s="298"/>
      <c r="CY195" s="298"/>
      <c r="CZ195" s="298"/>
      <c r="DA195" s="298"/>
      <c r="DB195" s="298"/>
      <c r="DC195" s="298"/>
      <c r="DD195" s="298"/>
      <c r="DE195" s="298"/>
      <c r="DF195" s="298"/>
    </row>
    <row r="196" spans="1:110" s="441" customFormat="1" ht="25.2" customHeight="1">
      <c r="A196" s="298"/>
      <c r="B196" s="158" t="s">
        <v>1349</v>
      </c>
      <c r="C196" s="188" t="s">
        <v>753</v>
      </c>
      <c r="D196" s="163" t="s">
        <v>675</v>
      </c>
      <c r="E196" s="164" t="s">
        <v>53</v>
      </c>
      <c r="F196" s="163">
        <v>230</v>
      </c>
      <c r="G196" s="326">
        <v>0.3</v>
      </c>
      <c r="H196" s="163">
        <v>1</v>
      </c>
      <c r="I196" s="163">
        <v>0.85</v>
      </c>
      <c r="J196" s="180">
        <f t="shared" si="53"/>
        <v>0.35294117647058826</v>
      </c>
      <c r="K196" s="384">
        <v>1</v>
      </c>
      <c r="L196" s="323">
        <v>1</v>
      </c>
      <c r="M196" s="165">
        <f t="shared" si="54"/>
        <v>0.35294117647058826</v>
      </c>
      <c r="N196" s="166">
        <v>1</v>
      </c>
      <c r="O196" s="163">
        <v>1</v>
      </c>
      <c r="P196" s="165">
        <f>J196*N196*O196</f>
        <v>0.35294117647058826</v>
      </c>
      <c r="Q196" s="166">
        <v>1</v>
      </c>
      <c r="R196" s="163">
        <v>1</v>
      </c>
      <c r="S196" s="326">
        <f t="shared" si="55"/>
        <v>0.3</v>
      </c>
      <c r="T196" s="163">
        <v>24</v>
      </c>
      <c r="U196" s="163">
        <v>365</v>
      </c>
      <c r="V196" s="165">
        <f t="shared" si="56"/>
        <v>2627.9999999999995</v>
      </c>
      <c r="W196" s="172" t="s">
        <v>192</v>
      </c>
      <c r="X196" s="361">
        <v>0</v>
      </c>
      <c r="Y196" s="361">
        <v>0</v>
      </c>
      <c r="Z196" s="361">
        <v>0</v>
      </c>
      <c r="AB196" s="442"/>
      <c r="AC196" s="298"/>
      <c r="AD196" s="298"/>
      <c r="AE196" s="298"/>
      <c r="AF196" s="298"/>
      <c r="AG196" s="298"/>
      <c r="AH196" s="298"/>
      <c r="AI196" s="298"/>
      <c r="AJ196" s="298"/>
      <c r="AK196" s="298"/>
      <c r="AL196" s="298"/>
      <c r="AM196" s="298"/>
      <c r="AN196" s="298"/>
      <c r="AO196" s="298"/>
      <c r="AP196" s="298"/>
      <c r="AQ196" s="298"/>
      <c r="AR196" s="298"/>
      <c r="AS196" s="298"/>
      <c r="AT196" s="298"/>
      <c r="AU196" s="298"/>
      <c r="AV196" s="298"/>
      <c r="AW196" s="298"/>
      <c r="AX196" s="298"/>
      <c r="AY196" s="298"/>
      <c r="AZ196" s="298"/>
      <c r="BA196" s="298"/>
      <c r="BB196" s="298"/>
      <c r="BC196" s="298"/>
      <c r="BD196" s="298"/>
      <c r="BE196" s="298"/>
      <c r="BF196" s="298"/>
      <c r="BG196" s="298"/>
      <c r="BH196" s="298"/>
      <c r="BI196" s="298"/>
      <c r="BJ196" s="298"/>
      <c r="BK196" s="298"/>
      <c r="BL196" s="298"/>
      <c r="BM196" s="298"/>
      <c r="BN196" s="298"/>
      <c r="BO196" s="298"/>
      <c r="BP196" s="298"/>
      <c r="BQ196" s="298"/>
      <c r="BR196" s="298"/>
      <c r="BS196" s="298"/>
      <c r="BT196" s="298"/>
      <c r="BU196" s="298"/>
      <c r="BV196" s="298"/>
      <c r="BW196" s="298"/>
      <c r="BX196" s="298"/>
      <c r="BY196" s="298"/>
      <c r="BZ196" s="298"/>
      <c r="CA196" s="298"/>
      <c r="CB196" s="298"/>
      <c r="CC196" s="298"/>
      <c r="CD196" s="298"/>
      <c r="CE196" s="298"/>
      <c r="CF196" s="298"/>
      <c r="CG196" s="298"/>
      <c r="CH196" s="298"/>
      <c r="CI196" s="298"/>
      <c r="CJ196" s="298"/>
      <c r="CK196" s="298"/>
      <c r="CL196" s="298"/>
      <c r="CM196" s="298"/>
      <c r="CN196" s="298"/>
      <c r="CO196" s="298"/>
      <c r="CP196" s="298"/>
      <c r="CQ196" s="298"/>
      <c r="CR196" s="298"/>
      <c r="CS196" s="298"/>
      <c r="CT196" s="298"/>
      <c r="CU196" s="298"/>
      <c r="CV196" s="298"/>
      <c r="CW196" s="298"/>
      <c r="CX196" s="298"/>
      <c r="CY196" s="298"/>
      <c r="CZ196" s="298"/>
      <c r="DA196" s="298"/>
      <c r="DB196" s="298"/>
      <c r="DC196" s="298"/>
      <c r="DD196" s="298"/>
      <c r="DE196" s="298"/>
      <c r="DF196" s="298"/>
    </row>
    <row r="197" spans="1:110" s="441" customFormat="1" ht="25.2" customHeight="1">
      <c r="A197" s="298"/>
      <c r="B197" s="293" t="s">
        <v>1349</v>
      </c>
      <c r="C197" s="294" t="s">
        <v>753</v>
      </c>
      <c r="D197" s="303" t="s">
        <v>676</v>
      </c>
      <c r="E197" s="304" t="s">
        <v>53</v>
      </c>
      <c r="F197" s="303">
        <v>230</v>
      </c>
      <c r="G197" s="529">
        <v>0.3</v>
      </c>
      <c r="H197" s="303">
        <v>1</v>
      </c>
      <c r="I197" s="303">
        <v>0.85</v>
      </c>
      <c r="J197" s="209">
        <f t="shared" si="53"/>
        <v>0.35294117647058826</v>
      </c>
      <c r="K197" s="525" t="s">
        <v>152</v>
      </c>
      <c r="L197" s="558" t="s">
        <v>152</v>
      </c>
      <c r="M197" s="206" t="s">
        <v>152</v>
      </c>
      <c r="N197" s="305" t="s">
        <v>152</v>
      </c>
      <c r="O197" s="303" t="s">
        <v>152</v>
      </c>
      <c r="P197" s="206" t="s">
        <v>152</v>
      </c>
      <c r="Q197" s="305">
        <v>1</v>
      </c>
      <c r="R197" s="303" t="s">
        <v>152</v>
      </c>
      <c r="S197" s="529" t="s">
        <v>152</v>
      </c>
      <c r="T197" s="303" t="s">
        <v>152</v>
      </c>
      <c r="U197" s="303" t="s">
        <v>152</v>
      </c>
      <c r="V197" s="206" t="s">
        <v>152</v>
      </c>
      <c r="W197" s="310" t="s">
        <v>192</v>
      </c>
      <c r="X197" s="361">
        <v>0</v>
      </c>
      <c r="Y197" s="361">
        <v>0</v>
      </c>
      <c r="Z197" s="361">
        <v>0</v>
      </c>
      <c r="AB197" s="442"/>
      <c r="AC197" s="298"/>
      <c r="AD197" s="298"/>
      <c r="AE197" s="298"/>
      <c r="AF197" s="298"/>
      <c r="AG197" s="298"/>
      <c r="AH197" s="298"/>
      <c r="AI197" s="298"/>
      <c r="AJ197" s="298"/>
      <c r="AK197" s="298"/>
      <c r="AL197" s="298"/>
      <c r="AM197" s="298"/>
      <c r="AN197" s="298"/>
      <c r="AO197" s="298"/>
      <c r="AP197" s="298"/>
      <c r="AQ197" s="298"/>
      <c r="AR197" s="298"/>
      <c r="AS197" s="298"/>
      <c r="AT197" s="298"/>
      <c r="AU197" s="298"/>
      <c r="AV197" s="298"/>
      <c r="AW197" s="298"/>
      <c r="AX197" s="298"/>
      <c r="AY197" s="298"/>
      <c r="AZ197" s="298"/>
      <c r="BA197" s="298"/>
      <c r="BB197" s="298"/>
      <c r="BC197" s="298"/>
      <c r="BD197" s="298"/>
      <c r="BE197" s="298"/>
      <c r="BF197" s="298"/>
      <c r="BG197" s="298"/>
      <c r="BH197" s="298"/>
      <c r="BI197" s="298"/>
      <c r="BJ197" s="298"/>
      <c r="BK197" s="298"/>
      <c r="BL197" s="298"/>
      <c r="BM197" s="298"/>
      <c r="BN197" s="298"/>
      <c r="BO197" s="298"/>
      <c r="BP197" s="298"/>
      <c r="BQ197" s="298"/>
      <c r="BR197" s="298"/>
      <c r="BS197" s="298"/>
      <c r="BT197" s="298"/>
      <c r="BU197" s="298"/>
      <c r="BV197" s="298"/>
      <c r="BW197" s="298"/>
      <c r="BX197" s="298"/>
      <c r="BY197" s="298"/>
      <c r="BZ197" s="298"/>
      <c r="CA197" s="298"/>
      <c r="CB197" s="298"/>
      <c r="CC197" s="298"/>
      <c r="CD197" s="298"/>
      <c r="CE197" s="298"/>
      <c r="CF197" s="298"/>
      <c r="CG197" s="298"/>
      <c r="CH197" s="298"/>
      <c r="CI197" s="298"/>
      <c r="CJ197" s="298"/>
      <c r="CK197" s="298"/>
      <c r="CL197" s="298"/>
      <c r="CM197" s="298"/>
      <c r="CN197" s="298"/>
      <c r="CO197" s="298"/>
      <c r="CP197" s="298"/>
      <c r="CQ197" s="298"/>
      <c r="CR197" s="298"/>
      <c r="CS197" s="298"/>
      <c r="CT197" s="298"/>
      <c r="CU197" s="298"/>
      <c r="CV197" s="298"/>
      <c r="CW197" s="298"/>
      <c r="CX197" s="298"/>
      <c r="CY197" s="298"/>
      <c r="CZ197" s="298"/>
      <c r="DA197" s="298"/>
      <c r="DB197" s="298"/>
      <c r="DC197" s="298"/>
      <c r="DD197" s="298"/>
      <c r="DE197" s="298"/>
      <c r="DF197" s="298"/>
    </row>
    <row r="198" spans="1:110" s="441" customFormat="1" ht="25.2" customHeight="1">
      <c r="A198" s="298"/>
      <c r="B198" s="293" t="s">
        <v>1349</v>
      </c>
      <c r="C198" s="294" t="s">
        <v>754</v>
      </c>
      <c r="D198" s="303" t="s">
        <v>677</v>
      </c>
      <c r="E198" s="304" t="s">
        <v>53</v>
      </c>
      <c r="F198" s="303">
        <v>230</v>
      </c>
      <c r="G198" s="529">
        <v>0.3</v>
      </c>
      <c r="H198" s="303">
        <v>1</v>
      </c>
      <c r="I198" s="303">
        <v>0.85</v>
      </c>
      <c r="J198" s="209">
        <f t="shared" si="53"/>
        <v>0.35294117647058826</v>
      </c>
      <c r="K198" s="525" t="s">
        <v>152</v>
      </c>
      <c r="L198" s="558" t="s">
        <v>152</v>
      </c>
      <c r="M198" s="206" t="s">
        <v>152</v>
      </c>
      <c r="N198" s="305" t="s">
        <v>152</v>
      </c>
      <c r="O198" s="303" t="s">
        <v>152</v>
      </c>
      <c r="P198" s="206" t="s">
        <v>152</v>
      </c>
      <c r="Q198" s="305">
        <v>1</v>
      </c>
      <c r="R198" s="303" t="s">
        <v>152</v>
      </c>
      <c r="S198" s="529" t="s">
        <v>152</v>
      </c>
      <c r="T198" s="303" t="s">
        <v>152</v>
      </c>
      <c r="U198" s="303" t="s">
        <v>152</v>
      </c>
      <c r="V198" s="206" t="s">
        <v>152</v>
      </c>
      <c r="W198" s="310" t="s">
        <v>192</v>
      </c>
      <c r="X198" s="361">
        <v>0</v>
      </c>
      <c r="Y198" s="361">
        <v>0</v>
      </c>
      <c r="Z198" s="361">
        <v>0</v>
      </c>
      <c r="AB198" s="442"/>
      <c r="AC198" s="298"/>
      <c r="AD198" s="298"/>
      <c r="AE198" s="298"/>
      <c r="AF198" s="298"/>
      <c r="AG198" s="298"/>
      <c r="AH198" s="298"/>
      <c r="AI198" s="298"/>
      <c r="AJ198" s="298"/>
      <c r="AK198" s="298"/>
      <c r="AL198" s="298"/>
      <c r="AM198" s="298"/>
      <c r="AN198" s="298"/>
      <c r="AO198" s="298"/>
      <c r="AP198" s="298"/>
      <c r="AQ198" s="298"/>
      <c r="AR198" s="298"/>
      <c r="AS198" s="298"/>
      <c r="AT198" s="298"/>
      <c r="AU198" s="298"/>
      <c r="AV198" s="298"/>
      <c r="AW198" s="298"/>
      <c r="AX198" s="298"/>
      <c r="AY198" s="298"/>
      <c r="AZ198" s="298"/>
      <c r="BA198" s="298"/>
      <c r="BB198" s="298"/>
      <c r="BC198" s="298"/>
      <c r="BD198" s="298"/>
      <c r="BE198" s="298"/>
      <c r="BF198" s="298"/>
      <c r="BG198" s="298"/>
      <c r="BH198" s="298"/>
      <c r="BI198" s="298"/>
      <c r="BJ198" s="298"/>
      <c r="BK198" s="298"/>
      <c r="BL198" s="298"/>
      <c r="BM198" s="298"/>
      <c r="BN198" s="298"/>
      <c r="BO198" s="298"/>
      <c r="BP198" s="298"/>
      <c r="BQ198" s="298"/>
      <c r="BR198" s="298"/>
      <c r="BS198" s="298"/>
      <c r="BT198" s="298"/>
      <c r="BU198" s="298"/>
      <c r="BV198" s="298"/>
      <c r="BW198" s="298"/>
      <c r="BX198" s="298"/>
      <c r="BY198" s="298"/>
      <c r="BZ198" s="298"/>
      <c r="CA198" s="298"/>
      <c r="CB198" s="298"/>
      <c r="CC198" s="298"/>
      <c r="CD198" s="298"/>
      <c r="CE198" s="298"/>
      <c r="CF198" s="298"/>
      <c r="CG198" s="298"/>
      <c r="CH198" s="298"/>
      <c r="CI198" s="298"/>
      <c r="CJ198" s="298"/>
      <c r="CK198" s="298"/>
      <c r="CL198" s="298"/>
      <c r="CM198" s="298"/>
      <c r="CN198" s="298"/>
      <c r="CO198" s="298"/>
      <c r="CP198" s="298"/>
      <c r="CQ198" s="298"/>
      <c r="CR198" s="298"/>
      <c r="CS198" s="298"/>
      <c r="CT198" s="298"/>
      <c r="CU198" s="298"/>
      <c r="CV198" s="298"/>
      <c r="CW198" s="298"/>
      <c r="CX198" s="298"/>
      <c r="CY198" s="298"/>
      <c r="CZ198" s="298"/>
      <c r="DA198" s="298"/>
      <c r="DB198" s="298"/>
      <c r="DC198" s="298"/>
      <c r="DD198" s="298"/>
      <c r="DE198" s="298"/>
      <c r="DF198" s="298"/>
    </row>
    <row r="199" spans="1:110" s="441" customFormat="1" ht="25.2" customHeight="1">
      <c r="A199" s="298"/>
      <c r="B199" s="158" t="s">
        <v>1349</v>
      </c>
      <c r="C199" s="188" t="s">
        <v>755</v>
      </c>
      <c r="D199" s="163" t="s">
        <v>666</v>
      </c>
      <c r="E199" s="164" t="s">
        <v>53</v>
      </c>
      <c r="F199" s="163">
        <v>230</v>
      </c>
      <c r="G199" s="326">
        <v>0.6</v>
      </c>
      <c r="H199" s="163">
        <v>1</v>
      </c>
      <c r="I199" s="163">
        <v>0.85</v>
      </c>
      <c r="J199" s="180">
        <f t="shared" si="53"/>
        <v>0.70588235294117652</v>
      </c>
      <c r="K199" s="384">
        <v>1</v>
      </c>
      <c r="L199" s="323">
        <v>1</v>
      </c>
      <c r="M199" s="165">
        <f>J199*K199*L199</f>
        <v>0.70588235294117652</v>
      </c>
      <c r="N199" s="166">
        <v>1</v>
      </c>
      <c r="O199" s="163">
        <v>1</v>
      </c>
      <c r="P199" s="165">
        <f>J199*N199*O199</f>
        <v>0.70588235294117652</v>
      </c>
      <c r="Q199" s="166">
        <v>1</v>
      </c>
      <c r="R199" s="163">
        <v>1</v>
      </c>
      <c r="S199" s="326">
        <f t="shared" ref="S199:S201" si="57">G199/H199*Q199*R199</f>
        <v>0.6</v>
      </c>
      <c r="T199" s="163">
        <v>24</v>
      </c>
      <c r="U199" s="163">
        <v>365</v>
      </c>
      <c r="V199" s="165" t="s">
        <v>152</v>
      </c>
      <c r="W199" s="172" t="s">
        <v>192</v>
      </c>
      <c r="X199" s="361">
        <v>0</v>
      </c>
      <c r="Y199" s="361">
        <v>0</v>
      </c>
      <c r="Z199" s="361">
        <v>0</v>
      </c>
      <c r="AB199" s="442"/>
      <c r="AC199" s="298"/>
      <c r="AD199" s="298"/>
      <c r="AE199" s="298"/>
      <c r="AF199" s="298"/>
      <c r="AG199" s="298"/>
      <c r="AH199" s="298"/>
      <c r="AI199" s="298"/>
      <c r="AJ199" s="298"/>
      <c r="AK199" s="298"/>
      <c r="AL199" s="298"/>
      <c r="AM199" s="298"/>
      <c r="AN199" s="298"/>
      <c r="AO199" s="298"/>
      <c r="AP199" s="298"/>
      <c r="AQ199" s="298"/>
      <c r="AR199" s="298"/>
      <c r="AS199" s="298"/>
      <c r="AT199" s="298"/>
      <c r="AU199" s="298"/>
      <c r="AV199" s="298"/>
      <c r="AW199" s="298"/>
      <c r="AX199" s="298"/>
      <c r="AY199" s="298"/>
      <c r="AZ199" s="298"/>
      <c r="BA199" s="298"/>
      <c r="BB199" s="298"/>
      <c r="BC199" s="298"/>
      <c r="BD199" s="298"/>
      <c r="BE199" s="298"/>
      <c r="BF199" s="298"/>
      <c r="BG199" s="298"/>
      <c r="BH199" s="298"/>
      <c r="BI199" s="298"/>
      <c r="BJ199" s="298"/>
      <c r="BK199" s="298"/>
      <c r="BL199" s="298"/>
      <c r="BM199" s="298"/>
      <c r="BN199" s="298"/>
      <c r="BO199" s="298"/>
      <c r="BP199" s="298"/>
      <c r="BQ199" s="298"/>
      <c r="BR199" s="298"/>
      <c r="BS199" s="298"/>
      <c r="BT199" s="298"/>
      <c r="BU199" s="298"/>
      <c r="BV199" s="298"/>
      <c r="BW199" s="298"/>
      <c r="BX199" s="298"/>
      <c r="BY199" s="298"/>
      <c r="BZ199" s="298"/>
      <c r="CA199" s="298"/>
      <c r="CB199" s="298"/>
      <c r="CC199" s="298"/>
      <c r="CD199" s="298"/>
      <c r="CE199" s="298"/>
      <c r="CF199" s="298"/>
      <c r="CG199" s="298"/>
      <c r="CH199" s="298"/>
      <c r="CI199" s="298"/>
      <c r="CJ199" s="298"/>
      <c r="CK199" s="298"/>
      <c r="CL199" s="298"/>
      <c r="CM199" s="298"/>
      <c r="CN199" s="298"/>
      <c r="CO199" s="298"/>
      <c r="CP199" s="298"/>
      <c r="CQ199" s="298"/>
      <c r="CR199" s="298"/>
      <c r="CS199" s="298"/>
      <c r="CT199" s="298"/>
      <c r="CU199" s="298"/>
      <c r="CV199" s="298"/>
      <c r="CW199" s="298"/>
      <c r="CX199" s="298"/>
      <c r="CY199" s="298"/>
      <c r="CZ199" s="298"/>
      <c r="DA199" s="298"/>
      <c r="DB199" s="298"/>
      <c r="DC199" s="298"/>
      <c r="DD199" s="298"/>
      <c r="DE199" s="298"/>
      <c r="DF199" s="298"/>
    </row>
    <row r="200" spans="1:110" s="441" customFormat="1" ht="25.2" customHeight="1">
      <c r="A200" s="298"/>
      <c r="B200" s="158" t="s">
        <v>1512</v>
      </c>
      <c r="C200" s="188" t="s">
        <v>1370</v>
      </c>
      <c r="D200" s="163" t="s">
        <v>1524</v>
      </c>
      <c r="E200" s="164" t="s">
        <v>53</v>
      </c>
      <c r="F200" s="163">
        <v>230</v>
      </c>
      <c r="G200" s="326">
        <v>0.48</v>
      </c>
      <c r="H200" s="163">
        <v>1</v>
      </c>
      <c r="I200" s="163">
        <v>1</v>
      </c>
      <c r="J200" s="180">
        <f t="shared" si="53"/>
        <v>0.48</v>
      </c>
      <c r="K200" s="384">
        <v>1</v>
      </c>
      <c r="L200" s="323">
        <v>1</v>
      </c>
      <c r="M200" s="165">
        <f t="shared" ref="M200:M201" si="58">J200*K200*L200</f>
        <v>0.48</v>
      </c>
      <c r="N200" s="166">
        <v>1</v>
      </c>
      <c r="O200" s="163">
        <v>1</v>
      </c>
      <c r="P200" s="165">
        <f t="shared" ref="P200:P201" si="59">J200*N200*O200</f>
        <v>0.48</v>
      </c>
      <c r="Q200" s="166">
        <v>1</v>
      </c>
      <c r="R200" s="163">
        <v>1</v>
      </c>
      <c r="S200" s="326">
        <f t="shared" si="57"/>
        <v>0.48</v>
      </c>
      <c r="T200" s="163">
        <v>24</v>
      </c>
      <c r="U200" s="163">
        <v>365</v>
      </c>
      <c r="V200" s="165" t="s">
        <v>152</v>
      </c>
      <c r="W200" s="172" t="s">
        <v>192</v>
      </c>
      <c r="X200" s="361">
        <v>0</v>
      </c>
      <c r="Y200" s="361">
        <v>0</v>
      </c>
      <c r="Z200" s="361">
        <v>0</v>
      </c>
      <c r="AB200" s="442"/>
      <c r="AC200" s="298"/>
      <c r="AD200" s="298"/>
      <c r="AE200" s="298"/>
      <c r="AF200" s="298"/>
      <c r="AG200" s="298"/>
      <c r="AH200" s="298"/>
      <c r="AI200" s="298"/>
      <c r="AJ200" s="298"/>
      <c r="AK200" s="298"/>
      <c r="AL200" s="298"/>
      <c r="AM200" s="298"/>
      <c r="AN200" s="298"/>
      <c r="AO200" s="298"/>
      <c r="AP200" s="298"/>
      <c r="AQ200" s="298"/>
      <c r="AR200" s="298"/>
      <c r="AS200" s="298"/>
      <c r="AT200" s="298"/>
      <c r="AU200" s="298"/>
      <c r="AV200" s="298"/>
      <c r="AW200" s="298"/>
      <c r="AX200" s="298"/>
      <c r="AY200" s="298"/>
      <c r="AZ200" s="298"/>
      <c r="BA200" s="298"/>
      <c r="BB200" s="298"/>
      <c r="BC200" s="298"/>
      <c r="BD200" s="298"/>
      <c r="BE200" s="298"/>
      <c r="BF200" s="298"/>
      <c r="BG200" s="298"/>
      <c r="BH200" s="298"/>
      <c r="BI200" s="298"/>
      <c r="BJ200" s="298"/>
      <c r="BK200" s="298"/>
      <c r="BL200" s="298"/>
      <c r="BM200" s="298"/>
      <c r="BN200" s="298"/>
      <c r="BO200" s="298"/>
      <c r="BP200" s="298"/>
      <c r="BQ200" s="298"/>
      <c r="BR200" s="298"/>
      <c r="BS200" s="298"/>
      <c r="BT200" s="298"/>
      <c r="BU200" s="298"/>
      <c r="BV200" s="298"/>
      <c r="BW200" s="298"/>
      <c r="BX200" s="298"/>
      <c r="BY200" s="298"/>
      <c r="BZ200" s="298"/>
      <c r="CA200" s="298"/>
      <c r="CB200" s="298"/>
      <c r="CC200" s="298"/>
      <c r="CD200" s="298"/>
      <c r="CE200" s="298"/>
      <c r="CF200" s="298"/>
      <c r="CG200" s="298"/>
      <c r="CH200" s="298"/>
      <c r="CI200" s="298"/>
      <c r="CJ200" s="298"/>
      <c r="CK200" s="298"/>
      <c r="CL200" s="298"/>
      <c r="CM200" s="298"/>
      <c r="CN200" s="298"/>
      <c r="CO200" s="298"/>
      <c r="CP200" s="298"/>
      <c r="CQ200" s="298"/>
      <c r="CR200" s="298"/>
      <c r="CS200" s="298"/>
      <c r="CT200" s="298"/>
      <c r="CU200" s="298"/>
      <c r="CV200" s="298"/>
      <c r="CW200" s="298"/>
      <c r="CX200" s="298"/>
      <c r="CY200" s="298"/>
      <c r="CZ200" s="298"/>
      <c r="DA200" s="298"/>
      <c r="DB200" s="298"/>
      <c r="DC200" s="298"/>
      <c r="DD200" s="298"/>
      <c r="DE200" s="298"/>
      <c r="DF200" s="298"/>
    </row>
    <row r="201" spans="1:110" s="441" customFormat="1" ht="25.2" customHeight="1">
      <c r="A201" s="298"/>
      <c r="B201" s="158" t="s">
        <v>1349</v>
      </c>
      <c r="C201" s="188" t="s">
        <v>756</v>
      </c>
      <c r="D201" s="163" t="s">
        <v>668</v>
      </c>
      <c r="E201" s="164" t="s">
        <v>53</v>
      </c>
      <c r="F201" s="163">
        <v>230</v>
      </c>
      <c r="G201" s="326">
        <v>2.2999999999999998</v>
      </c>
      <c r="H201" s="163">
        <v>1</v>
      </c>
      <c r="I201" s="163">
        <v>0.85</v>
      </c>
      <c r="J201" s="180">
        <f t="shared" si="53"/>
        <v>2.7058823529411762</v>
      </c>
      <c r="K201" s="384">
        <v>1</v>
      </c>
      <c r="L201" s="323">
        <v>1</v>
      </c>
      <c r="M201" s="165">
        <f t="shared" si="58"/>
        <v>2.7058823529411762</v>
      </c>
      <c r="N201" s="166">
        <v>1</v>
      </c>
      <c r="O201" s="163">
        <v>1</v>
      </c>
      <c r="P201" s="165">
        <f t="shared" si="59"/>
        <v>2.7058823529411762</v>
      </c>
      <c r="Q201" s="166">
        <v>1</v>
      </c>
      <c r="R201" s="163">
        <v>1</v>
      </c>
      <c r="S201" s="326">
        <f t="shared" si="57"/>
        <v>2.2999999999999998</v>
      </c>
      <c r="T201" s="163">
        <v>24</v>
      </c>
      <c r="U201" s="163">
        <v>365</v>
      </c>
      <c r="V201" s="165" t="s">
        <v>152</v>
      </c>
      <c r="W201" s="172" t="s">
        <v>192</v>
      </c>
      <c r="X201" s="361">
        <v>0</v>
      </c>
      <c r="Y201" s="361">
        <v>0</v>
      </c>
      <c r="Z201" s="361">
        <v>0</v>
      </c>
      <c r="AB201" s="442"/>
      <c r="AC201" s="298"/>
      <c r="AD201" s="298"/>
      <c r="AE201" s="298"/>
      <c r="AF201" s="298"/>
      <c r="AG201" s="298"/>
      <c r="AH201" s="298"/>
      <c r="AI201" s="298"/>
      <c r="AJ201" s="298"/>
      <c r="AK201" s="298"/>
      <c r="AL201" s="298"/>
      <c r="AM201" s="298"/>
      <c r="AN201" s="298"/>
      <c r="AO201" s="298"/>
      <c r="AP201" s="298"/>
      <c r="AQ201" s="298"/>
      <c r="AR201" s="298"/>
      <c r="AS201" s="298"/>
      <c r="AT201" s="298"/>
      <c r="AU201" s="298"/>
      <c r="AV201" s="298"/>
      <c r="AW201" s="298"/>
      <c r="AX201" s="298"/>
      <c r="AY201" s="298"/>
      <c r="AZ201" s="298"/>
      <c r="BA201" s="298"/>
      <c r="BB201" s="298"/>
      <c r="BC201" s="298"/>
      <c r="BD201" s="298"/>
      <c r="BE201" s="298"/>
      <c r="BF201" s="298"/>
      <c r="BG201" s="298"/>
      <c r="BH201" s="298"/>
      <c r="BI201" s="298"/>
      <c r="BJ201" s="298"/>
      <c r="BK201" s="298"/>
      <c r="BL201" s="298"/>
      <c r="BM201" s="298"/>
      <c r="BN201" s="298"/>
      <c r="BO201" s="298"/>
      <c r="BP201" s="298"/>
      <c r="BQ201" s="298"/>
      <c r="BR201" s="298"/>
      <c r="BS201" s="298"/>
      <c r="BT201" s="298"/>
      <c r="BU201" s="298"/>
      <c r="BV201" s="298"/>
      <c r="BW201" s="298"/>
      <c r="BX201" s="298"/>
      <c r="BY201" s="298"/>
      <c r="BZ201" s="298"/>
      <c r="CA201" s="298"/>
      <c r="CB201" s="298"/>
      <c r="CC201" s="298"/>
      <c r="CD201" s="298"/>
      <c r="CE201" s="298"/>
      <c r="CF201" s="298"/>
      <c r="CG201" s="298"/>
      <c r="CH201" s="298"/>
      <c r="CI201" s="298"/>
      <c r="CJ201" s="298"/>
      <c r="CK201" s="298"/>
      <c r="CL201" s="298"/>
      <c r="CM201" s="298"/>
      <c r="CN201" s="298"/>
      <c r="CO201" s="298"/>
      <c r="CP201" s="298"/>
      <c r="CQ201" s="298"/>
      <c r="CR201" s="298"/>
      <c r="CS201" s="298"/>
      <c r="CT201" s="298"/>
      <c r="CU201" s="298"/>
      <c r="CV201" s="298"/>
      <c r="CW201" s="298"/>
      <c r="CX201" s="298"/>
      <c r="CY201" s="298"/>
      <c r="CZ201" s="298"/>
      <c r="DA201" s="298"/>
      <c r="DB201" s="298"/>
      <c r="DC201" s="298"/>
      <c r="DD201" s="298"/>
      <c r="DE201" s="298"/>
      <c r="DF201" s="298"/>
    </row>
    <row r="202" spans="1:110" s="441" customFormat="1" ht="25.2" customHeight="1">
      <c r="A202" s="298"/>
      <c r="B202" s="293" t="s">
        <v>1349</v>
      </c>
      <c r="C202" s="294" t="s">
        <v>757</v>
      </c>
      <c r="D202" s="303" t="s">
        <v>678</v>
      </c>
      <c r="E202" s="304" t="s">
        <v>53</v>
      </c>
      <c r="F202" s="303">
        <v>230</v>
      </c>
      <c r="G202" s="529">
        <v>0.2</v>
      </c>
      <c r="H202" s="303">
        <v>1</v>
      </c>
      <c r="I202" s="303" t="s">
        <v>152</v>
      </c>
      <c r="J202" s="209"/>
      <c r="K202" s="525" t="s">
        <v>152</v>
      </c>
      <c r="L202" s="558" t="s">
        <v>152</v>
      </c>
      <c r="M202" s="206" t="s">
        <v>152</v>
      </c>
      <c r="N202" s="305" t="s">
        <v>152</v>
      </c>
      <c r="O202" s="303" t="s">
        <v>152</v>
      </c>
      <c r="P202" s="206" t="s">
        <v>152</v>
      </c>
      <c r="Q202" s="305"/>
      <c r="R202" s="303" t="s">
        <v>152</v>
      </c>
      <c r="S202" s="529" t="s">
        <v>152</v>
      </c>
      <c r="T202" s="303" t="s">
        <v>152</v>
      </c>
      <c r="U202" s="303" t="s">
        <v>152</v>
      </c>
      <c r="V202" s="206" t="s">
        <v>152</v>
      </c>
      <c r="W202" s="310" t="s">
        <v>192</v>
      </c>
      <c r="X202" s="361">
        <v>0</v>
      </c>
      <c r="Y202" s="361">
        <v>0</v>
      </c>
      <c r="Z202" s="361">
        <v>0</v>
      </c>
      <c r="AB202" s="442"/>
      <c r="AC202" s="298"/>
      <c r="AD202" s="298"/>
      <c r="AE202" s="298"/>
      <c r="AF202" s="298"/>
      <c r="AG202" s="298"/>
      <c r="AH202" s="298"/>
      <c r="AI202" s="298"/>
      <c r="AJ202" s="298"/>
      <c r="AK202" s="298"/>
      <c r="AL202" s="298"/>
      <c r="AM202" s="298"/>
      <c r="AN202" s="298"/>
      <c r="AO202" s="298"/>
      <c r="AP202" s="298"/>
      <c r="AQ202" s="298"/>
      <c r="AR202" s="298"/>
      <c r="AS202" s="298"/>
      <c r="AT202" s="298"/>
      <c r="AU202" s="298"/>
      <c r="AV202" s="298"/>
      <c r="AW202" s="298"/>
      <c r="AX202" s="298"/>
      <c r="AY202" s="298"/>
      <c r="AZ202" s="298"/>
      <c r="BA202" s="298"/>
      <c r="BB202" s="298"/>
      <c r="BC202" s="298"/>
      <c r="BD202" s="298"/>
      <c r="BE202" s="298"/>
      <c r="BF202" s="298"/>
      <c r="BG202" s="298"/>
      <c r="BH202" s="298"/>
      <c r="BI202" s="298"/>
      <c r="BJ202" s="298"/>
      <c r="BK202" s="298"/>
      <c r="BL202" s="298"/>
      <c r="BM202" s="298"/>
      <c r="BN202" s="298"/>
      <c r="BO202" s="298"/>
      <c r="BP202" s="298"/>
      <c r="BQ202" s="298"/>
      <c r="BR202" s="298"/>
      <c r="BS202" s="298"/>
      <c r="BT202" s="298"/>
      <c r="BU202" s="298"/>
      <c r="BV202" s="298"/>
      <c r="BW202" s="298"/>
      <c r="BX202" s="298"/>
      <c r="BY202" s="298"/>
      <c r="BZ202" s="298"/>
      <c r="CA202" s="298"/>
      <c r="CB202" s="298"/>
      <c r="CC202" s="298"/>
      <c r="CD202" s="298"/>
      <c r="CE202" s="298"/>
      <c r="CF202" s="298"/>
      <c r="CG202" s="298"/>
      <c r="CH202" s="298"/>
      <c r="CI202" s="298"/>
      <c r="CJ202" s="298"/>
      <c r="CK202" s="298"/>
      <c r="CL202" s="298"/>
      <c r="CM202" s="298"/>
      <c r="CN202" s="298"/>
      <c r="CO202" s="298"/>
      <c r="CP202" s="298"/>
      <c r="CQ202" s="298"/>
      <c r="CR202" s="298"/>
      <c r="CS202" s="298"/>
      <c r="CT202" s="298"/>
      <c r="CU202" s="298"/>
      <c r="CV202" s="298"/>
      <c r="CW202" s="298"/>
      <c r="CX202" s="298"/>
      <c r="CY202" s="298"/>
      <c r="CZ202" s="298"/>
      <c r="DA202" s="298"/>
      <c r="DB202" s="298"/>
      <c r="DC202" s="298"/>
      <c r="DD202" s="298"/>
      <c r="DE202" s="298"/>
      <c r="DF202" s="298"/>
    </row>
    <row r="203" spans="1:110" s="441" customFormat="1" ht="25.2" customHeight="1">
      <c r="A203" s="298"/>
      <c r="B203" s="158" t="s">
        <v>1349</v>
      </c>
      <c r="C203" s="188" t="s">
        <v>758</v>
      </c>
      <c r="D203" s="163" t="s">
        <v>681</v>
      </c>
      <c r="E203" s="164" t="s">
        <v>53</v>
      </c>
      <c r="F203" s="163">
        <v>230</v>
      </c>
      <c r="G203" s="326">
        <v>0.95</v>
      </c>
      <c r="H203" s="163">
        <v>1</v>
      </c>
      <c r="I203" s="163">
        <v>0.85</v>
      </c>
      <c r="J203" s="165">
        <f t="shared" si="53"/>
        <v>1.1176470588235294</v>
      </c>
      <c r="K203" s="384">
        <v>1</v>
      </c>
      <c r="L203" s="323">
        <v>1</v>
      </c>
      <c r="M203" s="165">
        <f>J203*K203*L203</f>
        <v>1.1176470588235294</v>
      </c>
      <c r="N203" s="166">
        <v>1</v>
      </c>
      <c r="O203" s="163">
        <v>1</v>
      </c>
      <c r="P203" s="165">
        <f>J203*N203*O203</f>
        <v>1.1176470588235294</v>
      </c>
      <c r="Q203" s="166">
        <v>1</v>
      </c>
      <c r="R203" s="163">
        <v>1</v>
      </c>
      <c r="S203" s="326">
        <f t="shared" ref="S203:S206" si="60">G203/H203*Q203*R203</f>
        <v>0.95</v>
      </c>
      <c r="T203" s="163">
        <v>24</v>
      </c>
      <c r="U203" s="163">
        <v>365</v>
      </c>
      <c r="V203" s="165">
        <f t="shared" ref="V203:V206" si="61">+S203*T203*U203</f>
        <v>8321.9999999999982</v>
      </c>
      <c r="W203" s="172" t="s">
        <v>192</v>
      </c>
      <c r="X203" s="361">
        <v>0</v>
      </c>
      <c r="Y203" s="361">
        <v>0</v>
      </c>
      <c r="Z203" s="361">
        <v>0</v>
      </c>
      <c r="AB203" s="442"/>
      <c r="AC203" s="298"/>
      <c r="AD203" s="298"/>
      <c r="AE203" s="298"/>
      <c r="AF203" s="298"/>
      <c r="AG203" s="298"/>
      <c r="AH203" s="298"/>
      <c r="AI203" s="298"/>
      <c r="AJ203" s="298"/>
      <c r="AK203" s="298"/>
      <c r="AL203" s="298"/>
      <c r="AM203" s="298"/>
      <c r="AN203" s="298"/>
      <c r="AO203" s="298"/>
      <c r="AP203" s="298"/>
      <c r="AQ203" s="298"/>
      <c r="AR203" s="298"/>
      <c r="AS203" s="298"/>
      <c r="AT203" s="298"/>
      <c r="AU203" s="298"/>
      <c r="AV203" s="298"/>
      <c r="AW203" s="298"/>
      <c r="AX203" s="298"/>
      <c r="AY203" s="298"/>
      <c r="AZ203" s="298"/>
      <c r="BA203" s="298"/>
      <c r="BB203" s="298"/>
      <c r="BC203" s="298"/>
      <c r="BD203" s="298"/>
      <c r="BE203" s="298"/>
      <c r="BF203" s="298"/>
      <c r="BG203" s="298"/>
      <c r="BH203" s="298"/>
      <c r="BI203" s="298"/>
      <c r="BJ203" s="298"/>
      <c r="BK203" s="298"/>
      <c r="BL203" s="298"/>
      <c r="BM203" s="298"/>
      <c r="BN203" s="298"/>
      <c r="BO203" s="298"/>
      <c r="BP203" s="298"/>
      <c r="BQ203" s="298"/>
      <c r="BR203" s="298"/>
      <c r="BS203" s="298"/>
      <c r="BT203" s="298"/>
      <c r="BU203" s="298"/>
      <c r="BV203" s="298"/>
      <c r="BW203" s="298"/>
      <c r="BX203" s="298"/>
      <c r="BY203" s="298"/>
      <c r="BZ203" s="298"/>
      <c r="CA203" s="298"/>
      <c r="CB203" s="298"/>
      <c r="CC203" s="298"/>
      <c r="CD203" s="298"/>
      <c r="CE203" s="298"/>
      <c r="CF203" s="298"/>
      <c r="CG203" s="298"/>
      <c r="CH203" s="298"/>
      <c r="CI203" s="298"/>
      <c r="CJ203" s="298"/>
      <c r="CK203" s="298"/>
      <c r="CL203" s="298"/>
      <c r="CM203" s="298"/>
      <c r="CN203" s="298"/>
      <c r="CO203" s="298"/>
      <c r="CP203" s="298"/>
      <c r="CQ203" s="298"/>
      <c r="CR203" s="298"/>
      <c r="CS203" s="298"/>
      <c r="CT203" s="298"/>
      <c r="CU203" s="298"/>
      <c r="CV203" s="298"/>
      <c r="CW203" s="298"/>
      <c r="CX203" s="298"/>
      <c r="CY203" s="298"/>
      <c r="CZ203" s="298"/>
      <c r="DA203" s="298"/>
      <c r="DB203" s="298"/>
      <c r="DC203" s="298"/>
      <c r="DD203" s="298"/>
      <c r="DE203" s="298"/>
      <c r="DF203" s="298"/>
    </row>
    <row r="204" spans="1:110" s="441" customFormat="1" ht="25.2" customHeight="1">
      <c r="A204" s="298"/>
      <c r="B204" s="158" t="s">
        <v>1349</v>
      </c>
      <c r="C204" s="188" t="s">
        <v>759</v>
      </c>
      <c r="D204" s="163" t="s">
        <v>682</v>
      </c>
      <c r="E204" s="164" t="s">
        <v>53</v>
      </c>
      <c r="F204" s="163">
        <v>230</v>
      </c>
      <c r="G204" s="326">
        <v>1.55</v>
      </c>
      <c r="H204" s="163">
        <v>1</v>
      </c>
      <c r="I204" s="163">
        <v>0.85</v>
      </c>
      <c r="J204" s="165">
        <f t="shared" si="53"/>
        <v>1.8235294117647061</v>
      </c>
      <c r="K204" s="384">
        <v>1</v>
      </c>
      <c r="L204" s="323">
        <v>1</v>
      </c>
      <c r="M204" s="165">
        <f>J204*K204*L204</f>
        <v>1.8235294117647061</v>
      </c>
      <c r="N204" s="166">
        <v>1</v>
      </c>
      <c r="O204" s="163">
        <v>1</v>
      </c>
      <c r="P204" s="165">
        <f t="shared" ref="P204:P206" si="62">J204*N204*O204</f>
        <v>1.8235294117647061</v>
      </c>
      <c r="Q204" s="166">
        <v>1</v>
      </c>
      <c r="R204" s="163">
        <v>1</v>
      </c>
      <c r="S204" s="326">
        <f t="shared" si="60"/>
        <v>1.55</v>
      </c>
      <c r="T204" s="163">
        <v>24</v>
      </c>
      <c r="U204" s="163">
        <v>365</v>
      </c>
      <c r="V204" s="165">
        <f t="shared" si="61"/>
        <v>13578.000000000002</v>
      </c>
      <c r="W204" s="172" t="s">
        <v>192</v>
      </c>
      <c r="X204" s="361">
        <v>0</v>
      </c>
      <c r="Y204" s="361">
        <v>0</v>
      </c>
      <c r="Z204" s="361">
        <v>0</v>
      </c>
      <c r="AB204" s="442"/>
      <c r="AC204" s="298"/>
      <c r="AD204" s="298"/>
      <c r="AE204" s="298"/>
      <c r="AF204" s="298"/>
      <c r="AG204" s="298"/>
      <c r="AH204" s="298"/>
      <c r="AI204" s="298"/>
      <c r="AJ204" s="298"/>
      <c r="AK204" s="298"/>
      <c r="AL204" s="298"/>
      <c r="AM204" s="298"/>
      <c r="AN204" s="298"/>
      <c r="AO204" s="298"/>
      <c r="AP204" s="298"/>
      <c r="AQ204" s="298"/>
      <c r="AR204" s="298"/>
      <c r="AS204" s="298"/>
      <c r="AT204" s="298"/>
      <c r="AU204" s="298"/>
      <c r="AV204" s="298"/>
      <c r="AW204" s="298"/>
      <c r="AX204" s="298"/>
      <c r="AY204" s="298"/>
      <c r="AZ204" s="298"/>
      <c r="BA204" s="298"/>
      <c r="BB204" s="298"/>
      <c r="BC204" s="298"/>
      <c r="BD204" s="298"/>
      <c r="BE204" s="298"/>
      <c r="BF204" s="298"/>
      <c r="BG204" s="298"/>
      <c r="BH204" s="298"/>
      <c r="BI204" s="298"/>
      <c r="BJ204" s="298"/>
      <c r="BK204" s="298"/>
      <c r="BL204" s="298"/>
      <c r="BM204" s="298"/>
      <c r="BN204" s="298"/>
      <c r="BO204" s="298"/>
      <c r="BP204" s="298"/>
      <c r="BQ204" s="298"/>
      <c r="BR204" s="298"/>
      <c r="BS204" s="298"/>
      <c r="BT204" s="298"/>
      <c r="BU204" s="298"/>
      <c r="BV204" s="298"/>
      <c r="BW204" s="298"/>
      <c r="BX204" s="298"/>
      <c r="BY204" s="298"/>
      <c r="BZ204" s="298"/>
      <c r="CA204" s="298"/>
      <c r="CB204" s="298"/>
      <c r="CC204" s="298"/>
      <c r="CD204" s="298"/>
      <c r="CE204" s="298"/>
      <c r="CF204" s="298"/>
      <c r="CG204" s="298"/>
      <c r="CH204" s="298"/>
      <c r="CI204" s="298"/>
      <c r="CJ204" s="298"/>
      <c r="CK204" s="298"/>
      <c r="CL204" s="298"/>
      <c r="CM204" s="298"/>
      <c r="CN204" s="298"/>
      <c r="CO204" s="298"/>
      <c r="CP204" s="298"/>
      <c r="CQ204" s="298"/>
      <c r="CR204" s="298"/>
      <c r="CS204" s="298"/>
      <c r="CT204" s="298"/>
      <c r="CU204" s="298"/>
      <c r="CV204" s="298"/>
      <c r="CW204" s="298"/>
      <c r="CX204" s="298"/>
      <c r="CY204" s="298"/>
      <c r="CZ204" s="298"/>
      <c r="DA204" s="298"/>
      <c r="DB204" s="298"/>
      <c r="DC204" s="298"/>
      <c r="DD204" s="298"/>
      <c r="DE204" s="298"/>
      <c r="DF204" s="298"/>
    </row>
    <row r="205" spans="1:110" s="441" customFormat="1" ht="25.2" customHeight="1">
      <c r="A205" s="298"/>
      <c r="B205" s="158" t="s">
        <v>1349</v>
      </c>
      <c r="C205" s="188" t="s">
        <v>760</v>
      </c>
      <c r="D205" s="163" t="s">
        <v>683</v>
      </c>
      <c r="E205" s="164" t="s">
        <v>53</v>
      </c>
      <c r="F205" s="163">
        <v>230</v>
      </c>
      <c r="G205" s="326">
        <v>0.55000000000000004</v>
      </c>
      <c r="H205" s="163">
        <v>1</v>
      </c>
      <c r="I205" s="163">
        <v>0.85</v>
      </c>
      <c r="J205" s="165">
        <f t="shared" si="53"/>
        <v>0.6470588235294118</v>
      </c>
      <c r="K205" s="384">
        <v>1</v>
      </c>
      <c r="L205" s="323">
        <v>1</v>
      </c>
      <c r="M205" s="165">
        <f>J205*K205*L205</f>
        <v>0.6470588235294118</v>
      </c>
      <c r="N205" s="166">
        <v>1</v>
      </c>
      <c r="O205" s="163">
        <v>1</v>
      </c>
      <c r="P205" s="165">
        <f t="shared" si="62"/>
        <v>0.6470588235294118</v>
      </c>
      <c r="Q205" s="166">
        <v>1</v>
      </c>
      <c r="R205" s="163">
        <v>1</v>
      </c>
      <c r="S205" s="326">
        <f t="shared" si="60"/>
        <v>0.55000000000000004</v>
      </c>
      <c r="T205" s="163">
        <v>24</v>
      </c>
      <c r="U205" s="163">
        <v>365</v>
      </c>
      <c r="V205" s="165">
        <f t="shared" si="61"/>
        <v>4818</v>
      </c>
      <c r="W205" s="172" t="s">
        <v>192</v>
      </c>
      <c r="X205" s="361">
        <v>0</v>
      </c>
      <c r="Y205" s="361">
        <v>0</v>
      </c>
      <c r="Z205" s="361">
        <v>0</v>
      </c>
      <c r="AB205" s="442"/>
      <c r="AC205" s="298"/>
      <c r="AD205" s="298"/>
      <c r="AE205" s="298"/>
      <c r="AF205" s="298"/>
      <c r="AG205" s="298"/>
      <c r="AH205" s="298"/>
      <c r="AI205" s="298"/>
      <c r="AJ205" s="298"/>
      <c r="AK205" s="298"/>
      <c r="AL205" s="298"/>
      <c r="AM205" s="298"/>
      <c r="AN205" s="298"/>
      <c r="AO205" s="298"/>
      <c r="AP205" s="298"/>
      <c r="AQ205" s="298"/>
      <c r="AR205" s="298"/>
      <c r="AS205" s="298"/>
      <c r="AT205" s="298"/>
      <c r="AU205" s="298"/>
      <c r="AV205" s="298"/>
      <c r="AW205" s="298"/>
      <c r="AX205" s="298"/>
      <c r="AY205" s="298"/>
      <c r="AZ205" s="298"/>
      <c r="BA205" s="298"/>
      <c r="BB205" s="298"/>
      <c r="BC205" s="298"/>
      <c r="BD205" s="298"/>
      <c r="BE205" s="298"/>
      <c r="BF205" s="298"/>
      <c r="BG205" s="298"/>
      <c r="BH205" s="298"/>
      <c r="BI205" s="298"/>
      <c r="BJ205" s="298"/>
      <c r="BK205" s="298"/>
      <c r="BL205" s="298"/>
      <c r="BM205" s="298"/>
      <c r="BN205" s="298"/>
      <c r="BO205" s="298"/>
      <c r="BP205" s="298"/>
      <c r="BQ205" s="298"/>
      <c r="BR205" s="298"/>
      <c r="BS205" s="298"/>
      <c r="BT205" s="298"/>
      <c r="BU205" s="298"/>
      <c r="BV205" s="298"/>
      <c r="BW205" s="298"/>
      <c r="BX205" s="298"/>
      <c r="BY205" s="298"/>
      <c r="BZ205" s="298"/>
      <c r="CA205" s="298"/>
      <c r="CB205" s="298"/>
      <c r="CC205" s="298"/>
      <c r="CD205" s="298"/>
      <c r="CE205" s="298"/>
      <c r="CF205" s="298"/>
      <c r="CG205" s="298"/>
      <c r="CH205" s="298"/>
      <c r="CI205" s="298"/>
      <c r="CJ205" s="298"/>
      <c r="CK205" s="298"/>
      <c r="CL205" s="298"/>
      <c r="CM205" s="298"/>
      <c r="CN205" s="298"/>
      <c r="CO205" s="298"/>
      <c r="CP205" s="298"/>
      <c r="CQ205" s="298"/>
      <c r="CR205" s="298"/>
      <c r="CS205" s="298"/>
      <c r="CT205" s="298"/>
      <c r="CU205" s="298"/>
      <c r="CV205" s="298"/>
      <c r="CW205" s="298"/>
      <c r="CX205" s="298"/>
      <c r="CY205" s="298"/>
      <c r="CZ205" s="298"/>
      <c r="DA205" s="298"/>
      <c r="DB205" s="298"/>
      <c r="DC205" s="298"/>
      <c r="DD205" s="298"/>
      <c r="DE205" s="298"/>
      <c r="DF205" s="298"/>
    </row>
    <row r="206" spans="1:110" s="441" customFormat="1" ht="25.2" customHeight="1">
      <c r="A206" s="298"/>
      <c r="B206" s="158" t="s">
        <v>1349</v>
      </c>
      <c r="C206" s="188" t="s">
        <v>761</v>
      </c>
      <c r="D206" s="163" t="s">
        <v>684</v>
      </c>
      <c r="E206" s="164" t="s">
        <v>53</v>
      </c>
      <c r="F206" s="163">
        <v>230</v>
      </c>
      <c r="G206" s="326">
        <v>0.95</v>
      </c>
      <c r="H206" s="163">
        <v>1</v>
      </c>
      <c r="I206" s="163">
        <v>0.85</v>
      </c>
      <c r="J206" s="165">
        <f t="shared" si="53"/>
        <v>1.1176470588235294</v>
      </c>
      <c r="K206" s="384">
        <v>1</v>
      </c>
      <c r="L206" s="323">
        <v>1</v>
      </c>
      <c r="M206" s="165">
        <f>J206*K206*L206</f>
        <v>1.1176470588235294</v>
      </c>
      <c r="N206" s="166">
        <v>1</v>
      </c>
      <c r="O206" s="163">
        <v>1</v>
      </c>
      <c r="P206" s="165">
        <f t="shared" si="62"/>
        <v>1.1176470588235294</v>
      </c>
      <c r="Q206" s="166">
        <v>1</v>
      </c>
      <c r="R206" s="163">
        <v>1</v>
      </c>
      <c r="S206" s="326">
        <f t="shared" si="60"/>
        <v>0.95</v>
      </c>
      <c r="T206" s="163">
        <v>24</v>
      </c>
      <c r="U206" s="163">
        <v>365</v>
      </c>
      <c r="V206" s="165">
        <f t="shared" si="61"/>
        <v>8321.9999999999982</v>
      </c>
      <c r="W206" s="172" t="s">
        <v>192</v>
      </c>
      <c r="X206" s="361">
        <v>0</v>
      </c>
      <c r="Y206" s="361">
        <v>0</v>
      </c>
      <c r="Z206" s="361">
        <v>0</v>
      </c>
      <c r="AB206" s="442"/>
      <c r="AC206" s="298"/>
      <c r="AD206" s="298"/>
      <c r="AE206" s="298"/>
      <c r="AF206" s="298"/>
      <c r="AG206" s="298"/>
      <c r="AH206" s="298"/>
      <c r="AI206" s="298"/>
      <c r="AJ206" s="298"/>
      <c r="AK206" s="298"/>
      <c r="AL206" s="298"/>
      <c r="AM206" s="298"/>
      <c r="AN206" s="298"/>
      <c r="AO206" s="298"/>
      <c r="AP206" s="298"/>
      <c r="AQ206" s="298"/>
      <c r="AR206" s="298"/>
      <c r="AS206" s="298"/>
      <c r="AT206" s="298"/>
      <c r="AU206" s="298"/>
      <c r="AV206" s="298"/>
      <c r="AW206" s="298"/>
      <c r="AX206" s="298"/>
      <c r="AY206" s="298"/>
      <c r="AZ206" s="298"/>
      <c r="BA206" s="298"/>
      <c r="BB206" s="298"/>
      <c r="BC206" s="298"/>
      <c r="BD206" s="298"/>
      <c r="BE206" s="298"/>
      <c r="BF206" s="298"/>
      <c r="BG206" s="298"/>
      <c r="BH206" s="298"/>
      <c r="BI206" s="298"/>
      <c r="BJ206" s="298"/>
      <c r="BK206" s="298"/>
      <c r="BL206" s="298"/>
      <c r="BM206" s="298"/>
      <c r="BN206" s="298"/>
      <c r="BO206" s="298"/>
      <c r="BP206" s="298"/>
      <c r="BQ206" s="298"/>
      <c r="BR206" s="298"/>
      <c r="BS206" s="298"/>
      <c r="BT206" s="298"/>
      <c r="BU206" s="298"/>
      <c r="BV206" s="298"/>
      <c r="BW206" s="298"/>
      <c r="BX206" s="298"/>
      <c r="BY206" s="298"/>
      <c r="BZ206" s="298"/>
      <c r="CA206" s="298"/>
      <c r="CB206" s="298"/>
      <c r="CC206" s="298"/>
      <c r="CD206" s="298"/>
      <c r="CE206" s="298"/>
      <c r="CF206" s="298"/>
      <c r="CG206" s="298"/>
      <c r="CH206" s="298"/>
      <c r="CI206" s="298"/>
      <c r="CJ206" s="298"/>
      <c r="CK206" s="298"/>
      <c r="CL206" s="298"/>
      <c r="CM206" s="298"/>
      <c r="CN206" s="298"/>
      <c r="CO206" s="298"/>
      <c r="CP206" s="298"/>
      <c r="CQ206" s="298"/>
      <c r="CR206" s="298"/>
      <c r="CS206" s="298"/>
      <c r="CT206" s="298"/>
      <c r="CU206" s="298"/>
      <c r="CV206" s="298"/>
      <c r="CW206" s="298"/>
      <c r="CX206" s="298"/>
      <c r="CY206" s="298"/>
      <c r="CZ206" s="298"/>
      <c r="DA206" s="298"/>
      <c r="DB206" s="298"/>
      <c r="DC206" s="298"/>
      <c r="DD206" s="298"/>
      <c r="DE206" s="298"/>
      <c r="DF206" s="298"/>
    </row>
    <row r="207" spans="1:110" s="391" customFormat="1" ht="25.2" customHeight="1">
      <c r="A207" s="298"/>
      <c r="B207" s="293" t="s">
        <v>1349</v>
      </c>
      <c r="C207" s="294" t="s">
        <v>739</v>
      </c>
      <c r="D207" s="558" t="s">
        <v>152</v>
      </c>
      <c r="E207" s="304" t="s">
        <v>53</v>
      </c>
      <c r="F207" s="303">
        <v>230</v>
      </c>
      <c r="G207" s="529">
        <v>0</v>
      </c>
      <c r="H207" s="303">
        <v>1</v>
      </c>
      <c r="I207" s="303">
        <v>0.85</v>
      </c>
      <c r="J207" s="206">
        <f t="shared" si="53"/>
        <v>0</v>
      </c>
      <c r="K207" s="525">
        <v>1</v>
      </c>
      <c r="L207" s="558" t="s">
        <v>152</v>
      </c>
      <c r="M207" s="206" t="s">
        <v>152</v>
      </c>
      <c r="N207" s="305" t="s">
        <v>152</v>
      </c>
      <c r="O207" s="303" t="s">
        <v>152</v>
      </c>
      <c r="P207" s="206" t="s">
        <v>152</v>
      </c>
      <c r="Q207" s="305"/>
      <c r="R207" s="303" t="s">
        <v>152</v>
      </c>
      <c r="S207" s="529" t="s">
        <v>152</v>
      </c>
      <c r="T207" s="303" t="s">
        <v>152</v>
      </c>
      <c r="U207" s="303" t="s">
        <v>152</v>
      </c>
      <c r="V207" s="206" t="s">
        <v>152</v>
      </c>
      <c r="W207" s="213" t="s">
        <v>192</v>
      </c>
      <c r="X207" s="213">
        <v>0</v>
      </c>
      <c r="Y207" s="213">
        <v>0</v>
      </c>
      <c r="Z207" s="213">
        <v>0</v>
      </c>
      <c r="AC207" s="121"/>
      <c r="AD207" s="121"/>
      <c r="AE207" s="121"/>
      <c r="AF207" s="121"/>
      <c r="AG207" s="121"/>
      <c r="AH207" s="121"/>
      <c r="AI207" s="121"/>
      <c r="AJ207" s="121"/>
      <c r="AK207" s="121"/>
      <c r="AL207" s="121"/>
      <c r="AM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  <c r="BI207" s="121"/>
      <c r="BJ207" s="121"/>
      <c r="BK207" s="121"/>
      <c r="BL207" s="121"/>
      <c r="BM207" s="121"/>
      <c r="BN207" s="121"/>
      <c r="BO207" s="121"/>
      <c r="BP207" s="121"/>
      <c r="BQ207" s="121"/>
      <c r="BR207" s="121"/>
      <c r="BS207" s="121"/>
      <c r="BT207" s="121"/>
      <c r="BU207" s="121"/>
      <c r="BV207" s="121"/>
      <c r="BW207" s="121"/>
      <c r="BX207" s="121"/>
      <c r="BY207" s="121"/>
      <c r="BZ207" s="121"/>
      <c r="CA207" s="121"/>
      <c r="CB207" s="121"/>
      <c r="CC207" s="121"/>
      <c r="CD207" s="121"/>
      <c r="CE207" s="121"/>
      <c r="CF207" s="121"/>
      <c r="CG207" s="121"/>
      <c r="CH207" s="121"/>
      <c r="CI207" s="121"/>
      <c r="CJ207" s="121"/>
      <c r="CK207" s="121"/>
      <c r="CL207" s="121"/>
      <c r="CM207" s="121"/>
      <c r="CN207" s="121"/>
      <c r="CO207" s="121"/>
      <c r="CP207" s="121"/>
      <c r="CQ207" s="121"/>
      <c r="CR207" s="121"/>
      <c r="CS207" s="121"/>
      <c r="CT207" s="121"/>
      <c r="CU207" s="121"/>
      <c r="CV207" s="121"/>
      <c r="CW207" s="121"/>
      <c r="CX207" s="121"/>
      <c r="CY207" s="121"/>
      <c r="CZ207" s="121"/>
      <c r="DA207" s="121"/>
      <c r="DB207" s="121"/>
      <c r="DC207" s="121"/>
      <c r="DD207" s="121"/>
      <c r="DE207" s="121"/>
      <c r="DF207" s="121"/>
    </row>
    <row r="208" spans="1:110" s="391" customFormat="1" ht="25.2" customHeight="1">
      <c r="A208" s="298"/>
      <c r="B208" s="293" t="s">
        <v>1349</v>
      </c>
      <c r="C208" s="654" t="s">
        <v>766</v>
      </c>
      <c r="D208" s="558" t="s">
        <v>152</v>
      </c>
      <c r="E208" s="304" t="s">
        <v>53</v>
      </c>
      <c r="F208" s="303">
        <v>230</v>
      </c>
      <c r="G208" s="529">
        <v>0.2</v>
      </c>
      <c r="H208" s="303">
        <v>1</v>
      </c>
      <c r="I208" s="303" t="s">
        <v>152</v>
      </c>
      <c r="J208" s="206" t="s">
        <v>152</v>
      </c>
      <c r="K208" s="525">
        <v>1</v>
      </c>
      <c r="L208" s="558" t="s">
        <v>152</v>
      </c>
      <c r="M208" s="206" t="s">
        <v>152</v>
      </c>
      <c r="N208" s="305" t="s">
        <v>152</v>
      </c>
      <c r="O208" s="303" t="s">
        <v>152</v>
      </c>
      <c r="P208" s="206" t="s">
        <v>152</v>
      </c>
      <c r="Q208" s="305"/>
      <c r="R208" s="303" t="s">
        <v>152</v>
      </c>
      <c r="S208" s="529" t="s">
        <v>152</v>
      </c>
      <c r="T208" s="303" t="s">
        <v>152</v>
      </c>
      <c r="U208" s="303" t="s">
        <v>152</v>
      </c>
      <c r="V208" s="206" t="s">
        <v>152</v>
      </c>
      <c r="W208" s="213" t="s">
        <v>192</v>
      </c>
      <c r="X208" s="182">
        <v>0</v>
      </c>
      <c r="Y208" s="182">
        <v>0</v>
      </c>
      <c r="Z208" s="182">
        <v>0</v>
      </c>
      <c r="AC208" s="121"/>
      <c r="AD208" s="121"/>
      <c r="AE208" s="121"/>
      <c r="AF208" s="121"/>
      <c r="AG208" s="121"/>
      <c r="AH208" s="121"/>
      <c r="AI208" s="121"/>
      <c r="AJ208" s="121"/>
      <c r="AK208" s="121"/>
      <c r="AL208" s="121"/>
      <c r="AM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  <c r="BI208" s="121"/>
      <c r="BJ208" s="121"/>
      <c r="BK208" s="121"/>
      <c r="BL208" s="121"/>
      <c r="BM208" s="121"/>
      <c r="BN208" s="121"/>
      <c r="BO208" s="121"/>
      <c r="BP208" s="121"/>
      <c r="BQ208" s="121"/>
      <c r="BR208" s="121"/>
      <c r="BS208" s="121"/>
      <c r="BT208" s="121"/>
      <c r="BU208" s="121"/>
      <c r="BV208" s="121"/>
      <c r="BW208" s="121"/>
      <c r="BX208" s="121"/>
      <c r="BY208" s="121"/>
      <c r="BZ208" s="121"/>
      <c r="CA208" s="121"/>
      <c r="CB208" s="121"/>
      <c r="CC208" s="121"/>
      <c r="CD208" s="121"/>
      <c r="CE208" s="121"/>
      <c r="CF208" s="121"/>
      <c r="CG208" s="121"/>
      <c r="CH208" s="121"/>
      <c r="CI208" s="121"/>
      <c r="CJ208" s="121"/>
      <c r="CK208" s="121"/>
      <c r="CL208" s="121"/>
      <c r="CM208" s="121"/>
      <c r="CN208" s="121"/>
      <c r="CO208" s="121"/>
      <c r="CP208" s="121"/>
      <c r="CQ208" s="121"/>
      <c r="CR208" s="121"/>
      <c r="CS208" s="121"/>
      <c r="CT208" s="121"/>
      <c r="CU208" s="121"/>
      <c r="CV208" s="121"/>
      <c r="CW208" s="121"/>
      <c r="CX208" s="121"/>
      <c r="CY208" s="121"/>
      <c r="CZ208" s="121"/>
      <c r="DA208" s="121"/>
      <c r="DB208" s="121"/>
      <c r="DC208" s="121"/>
      <c r="DD208" s="121"/>
      <c r="DE208" s="121"/>
      <c r="DF208" s="121"/>
    </row>
    <row r="209" spans="1:110" s="391" customFormat="1" ht="25.2" customHeight="1">
      <c r="A209" s="298"/>
      <c r="B209" s="293" t="s">
        <v>1349</v>
      </c>
      <c r="C209" s="654" t="s">
        <v>763</v>
      </c>
      <c r="D209" s="558" t="s">
        <v>152</v>
      </c>
      <c r="E209" s="304" t="s">
        <v>53</v>
      </c>
      <c r="F209" s="303">
        <v>230</v>
      </c>
      <c r="G209" s="529">
        <v>0.2</v>
      </c>
      <c r="H209" s="303">
        <v>1</v>
      </c>
      <c r="I209" s="303" t="s">
        <v>152</v>
      </c>
      <c r="J209" s="206" t="s">
        <v>152</v>
      </c>
      <c r="K209" s="525">
        <v>1</v>
      </c>
      <c r="L209" s="558" t="s">
        <v>152</v>
      </c>
      <c r="M209" s="206" t="s">
        <v>152</v>
      </c>
      <c r="N209" s="305" t="s">
        <v>152</v>
      </c>
      <c r="O209" s="303" t="s">
        <v>152</v>
      </c>
      <c r="P209" s="206" t="s">
        <v>152</v>
      </c>
      <c r="Q209" s="305"/>
      <c r="R209" s="303" t="s">
        <v>152</v>
      </c>
      <c r="S209" s="529" t="s">
        <v>152</v>
      </c>
      <c r="T209" s="303" t="s">
        <v>152</v>
      </c>
      <c r="U209" s="303" t="s">
        <v>152</v>
      </c>
      <c r="V209" s="206" t="s">
        <v>152</v>
      </c>
      <c r="W209" s="213" t="s">
        <v>192</v>
      </c>
      <c r="X209" s="182">
        <v>0</v>
      </c>
      <c r="Y209" s="182">
        <v>0</v>
      </c>
      <c r="Z209" s="182">
        <v>0</v>
      </c>
      <c r="AC209" s="121"/>
      <c r="AD209" s="121"/>
      <c r="AE209" s="121"/>
      <c r="AF209" s="121"/>
      <c r="AG209" s="121"/>
      <c r="AH209" s="121"/>
      <c r="AI209" s="121"/>
      <c r="AJ209" s="121"/>
      <c r="AK209" s="121"/>
      <c r="AL209" s="121"/>
      <c r="AM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  <c r="BI209" s="121"/>
      <c r="BJ209" s="121"/>
      <c r="BK209" s="121"/>
      <c r="BL209" s="121"/>
      <c r="BM209" s="121"/>
      <c r="BN209" s="121"/>
      <c r="BO209" s="121"/>
      <c r="BP209" s="121"/>
      <c r="BQ209" s="121"/>
      <c r="BR209" s="121"/>
      <c r="BS209" s="121"/>
      <c r="BT209" s="121"/>
      <c r="BU209" s="121"/>
      <c r="BV209" s="121"/>
      <c r="BW209" s="121"/>
      <c r="BX209" s="121"/>
      <c r="BY209" s="121"/>
      <c r="BZ209" s="121"/>
      <c r="CA209" s="121"/>
      <c r="CB209" s="121"/>
      <c r="CC209" s="121"/>
      <c r="CD209" s="121"/>
      <c r="CE209" s="121"/>
      <c r="CF209" s="121"/>
      <c r="CG209" s="121"/>
      <c r="CH209" s="121"/>
      <c r="CI209" s="121"/>
      <c r="CJ209" s="121"/>
      <c r="CK209" s="121"/>
      <c r="CL209" s="121"/>
      <c r="CM209" s="121"/>
      <c r="CN209" s="121"/>
      <c r="CO209" s="121"/>
      <c r="CP209" s="121"/>
      <c r="CQ209" s="121"/>
      <c r="CR209" s="121"/>
      <c r="CS209" s="121"/>
      <c r="CT209" s="121"/>
      <c r="CU209" s="121"/>
      <c r="CV209" s="121"/>
      <c r="CW209" s="121"/>
      <c r="CX209" s="121"/>
      <c r="CY209" s="121"/>
      <c r="CZ209" s="121"/>
      <c r="DA209" s="121"/>
      <c r="DB209" s="121"/>
      <c r="DC209" s="121"/>
      <c r="DD209" s="121"/>
      <c r="DE209" s="121"/>
      <c r="DF209" s="121"/>
    </row>
    <row r="210" spans="1:110" s="391" customFormat="1" ht="25.2" customHeight="1">
      <c r="A210" s="298"/>
      <c r="B210" s="293" t="s">
        <v>1349</v>
      </c>
      <c r="C210" s="654" t="s">
        <v>1030</v>
      </c>
      <c r="D210" s="558"/>
      <c r="E210" s="304" t="s">
        <v>53</v>
      </c>
      <c r="F210" s="303">
        <v>230</v>
      </c>
      <c r="G210" s="529">
        <v>0.7</v>
      </c>
      <c r="H210" s="303"/>
      <c r="I210" s="303"/>
      <c r="J210" s="206"/>
      <c r="K210" s="525">
        <v>1</v>
      </c>
      <c r="L210" s="558"/>
      <c r="M210" s="206"/>
      <c r="N210" s="305"/>
      <c r="O210" s="303"/>
      <c r="P210" s="206"/>
      <c r="Q210" s="305"/>
      <c r="R210" s="303"/>
      <c r="S210" s="529"/>
      <c r="T210" s="303"/>
      <c r="U210" s="303"/>
      <c r="V210" s="206"/>
      <c r="W210" s="213" t="s">
        <v>192</v>
      </c>
      <c r="X210" s="210">
        <v>0</v>
      </c>
      <c r="Y210" s="210">
        <v>0</v>
      </c>
      <c r="Z210" s="210">
        <v>0</v>
      </c>
      <c r="AC210" s="121"/>
      <c r="AD210" s="121"/>
      <c r="AE210" s="121"/>
      <c r="AF210" s="121"/>
      <c r="AG210" s="121"/>
      <c r="AH210" s="121"/>
      <c r="AI210" s="121"/>
      <c r="AJ210" s="121"/>
      <c r="AK210" s="121"/>
      <c r="AL210" s="121"/>
      <c r="AM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  <c r="BI210" s="121"/>
      <c r="BJ210" s="121"/>
      <c r="BK210" s="121"/>
      <c r="BL210" s="121"/>
      <c r="BM210" s="121"/>
      <c r="BN210" s="121"/>
      <c r="BO210" s="121"/>
      <c r="BP210" s="121"/>
      <c r="BQ210" s="121"/>
      <c r="BR210" s="121"/>
      <c r="BS210" s="121"/>
      <c r="BT210" s="121"/>
      <c r="BU210" s="121"/>
      <c r="BV210" s="121"/>
      <c r="BW210" s="121"/>
      <c r="BX210" s="121"/>
      <c r="BY210" s="121"/>
      <c r="BZ210" s="121"/>
      <c r="CA210" s="121"/>
      <c r="CB210" s="121"/>
      <c r="CC210" s="121"/>
      <c r="CD210" s="121"/>
      <c r="CE210" s="121"/>
      <c r="CF210" s="121"/>
      <c r="CG210" s="121"/>
      <c r="CH210" s="121"/>
      <c r="CI210" s="121"/>
      <c r="CJ210" s="121"/>
      <c r="CK210" s="121"/>
      <c r="CL210" s="121"/>
      <c r="CM210" s="121"/>
      <c r="CN210" s="121"/>
      <c r="CO210" s="121"/>
      <c r="CP210" s="121"/>
      <c r="CQ210" s="121"/>
      <c r="CR210" s="121"/>
      <c r="CS210" s="121"/>
      <c r="CT210" s="121"/>
      <c r="CU210" s="121"/>
      <c r="CV210" s="121"/>
      <c r="CW210" s="121"/>
      <c r="CX210" s="121"/>
      <c r="CY210" s="121"/>
      <c r="CZ210" s="121"/>
      <c r="DA210" s="121"/>
      <c r="DB210" s="121"/>
      <c r="DC210" s="121"/>
      <c r="DD210" s="121"/>
      <c r="DE210" s="121"/>
      <c r="DF210" s="121"/>
    </row>
    <row r="211" spans="1:110" s="391" customFormat="1" ht="25.2" customHeight="1">
      <c r="A211" s="298"/>
      <c r="B211" s="293" t="s">
        <v>1349</v>
      </c>
      <c r="C211" s="654" t="s">
        <v>1031</v>
      </c>
      <c r="D211" s="558"/>
      <c r="E211" s="304" t="s">
        <v>53</v>
      </c>
      <c r="F211" s="303">
        <v>230</v>
      </c>
      <c r="G211" s="529">
        <v>0.4</v>
      </c>
      <c r="H211" s="303"/>
      <c r="I211" s="303"/>
      <c r="J211" s="206"/>
      <c r="K211" s="525">
        <v>1</v>
      </c>
      <c r="L211" s="558"/>
      <c r="M211" s="206"/>
      <c r="N211" s="305"/>
      <c r="O211" s="303"/>
      <c r="P211" s="206"/>
      <c r="Q211" s="305"/>
      <c r="R211" s="303"/>
      <c r="S211" s="529"/>
      <c r="T211" s="303"/>
      <c r="U211" s="303"/>
      <c r="V211" s="206"/>
      <c r="W211" s="213" t="s">
        <v>192</v>
      </c>
      <c r="X211" s="210">
        <v>0</v>
      </c>
      <c r="Y211" s="210">
        <v>0</v>
      </c>
      <c r="Z211" s="210">
        <v>0</v>
      </c>
      <c r="AC211" s="121"/>
      <c r="AD211" s="121"/>
      <c r="AE211" s="121"/>
      <c r="AF211" s="121"/>
      <c r="AG211" s="121"/>
      <c r="AH211" s="121"/>
      <c r="AI211" s="121"/>
      <c r="AJ211" s="121"/>
      <c r="AK211" s="121"/>
      <c r="AL211" s="121"/>
      <c r="AM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  <c r="BI211" s="121"/>
      <c r="BJ211" s="121"/>
      <c r="BK211" s="121"/>
      <c r="BL211" s="121"/>
      <c r="BM211" s="121"/>
      <c r="BN211" s="121"/>
      <c r="BO211" s="121"/>
      <c r="BP211" s="121"/>
      <c r="BQ211" s="121"/>
      <c r="BR211" s="121"/>
      <c r="BS211" s="121"/>
      <c r="BT211" s="121"/>
      <c r="BU211" s="121"/>
      <c r="BV211" s="121"/>
      <c r="BW211" s="121"/>
      <c r="BX211" s="121"/>
      <c r="BY211" s="121"/>
      <c r="BZ211" s="121"/>
      <c r="CA211" s="121"/>
      <c r="CB211" s="121"/>
      <c r="CC211" s="121"/>
      <c r="CD211" s="121"/>
      <c r="CE211" s="121"/>
      <c r="CF211" s="121"/>
      <c r="CG211" s="121"/>
      <c r="CH211" s="121"/>
      <c r="CI211" s="121"/>
      <c r="CJ211" s="121"/>
      <c r="CK211" s="121"/>
      <c r="CL211" s="121"/>
      <c r="CM211" s="121"/>
      <c r="CN211" s="121"/>
      <c r="CO211" s="121"/>
      <c r="CP211" s="121"/>
      <c r="CQ211" s="121"/>
      <c r="CR211" s="121"/>
      <c r="CS211" s="121"/>
      <c r="CT211" s="121"/>
      <c r="CU211" s="121"/>
      <c r="CV211" s="121"/>
      <c r="CW211" s="121"/>
      <c r="CX211" s="121"/>
      <c r="CY211" s="121"/>
      <c r="CZ211" s="121"/>
      <c r="DA211" s="121"/>
      <c r="DB211" s="121"/>
      <c r="DC211" s="121"/>
      <c r="DD211" s="121"/>
      <c r="DE211" s="121"/>
      <c r="DF211" s="121"/>
    </row>
    <row r="212" spans="1:110" s="391" customFormat="1" ht="25.2" customHeight="1">
      <c r="A212" s="298"/>
      <c r="B212" s="293" t="s">
        <v>1349</v>
      </c>
      <c r="C212" s="654" t="s">
        <v>1032</v>
      </c>
      <c r="D212" s="558"/>
      <c r="E212" s="304" t="s">
        <v>53</v>
      </c>
      <c r="F212" s="303">
        <v>230</v>
      </c>
      <c r="G212" s="529">
        <v>0.2</v>
      </c>
      <c r="H212" s="303"/>
      <c r="I212" s="303"/>
      <c r="J212" s="206"/>
      <c r="K212" s="525">
        <v>1</v>
      </c>
      <c r="L212" s="558"/>
      <c r="M212" s="206"/>
      <c r="N212" s="305"/>
      <c r="O212" s="303"/>
      <c r="P212" s="206"/>
      <c r="Q212" s="305"/>
      <c r="R212" s="303"/>
      <c r="S212" s="529"/>
      <c r="T212" s="303"/>
      <c r="U212" s="303"/>
      <c r="V212" s="206"/>
      <c r="W212" s="213" t="s">
        <v>192</v>
      </c>
      <c r="X212" s="210">
        <v>0</v>
      </c>
      <c r="Y212" s="210">
        <v>0</v>
      </c>
      <c r="Z212" s="210">
        <v>0</v>
      </c>
      <c r="AC212" s="121"/>
      <c r="AD212" s="121"/>
      <c r="AE212" s="121"/>
      <c r="AF212" s="121"/>
      <c r="AG212" s="121"/>
      <c r="AH212" s="121"/>
      <c r="AI212" s="121"/>
      <c r="AJ212" s="121"/>
      <c r="AK212" s="121"/>
      <c r="AL212" s="121"/>
      <c r="AM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  <c r="BI212" s="121"/>
      <c r="BJ212" s="121"/>
      <c r="BK212" s="121"/>
      <c r="BL212" s="121"/>
      <c r="BM212" s="121"/>
      <c r="BN212" s="121"/>
      <c r="BO212" s="121"/>
      <c r="BP212" s="121"/>
      <c r="BQ212" s="121"/>
      <c r="BR212" s="121"/>
      <c r="BS212" s="121"/>
      <c r="BT212" s="121"/>
      <c r="BU212" s="121"/>
      <c r="BV212" s="121"/>
      <c r="BW212" s="121"/>
      <c r="BX212" s="121"/>
      <c r="BY212" s="121"/>
      <c r="BZ212" s="121"/>
      <c r="CA212" s="121"/>
      <c r="CB212" s="121"/>
      <c r="CC212" s="121"/>
      <c r="CD212" s="121"/>
      <c r="CE212" s="121"/>
      <c r="CF212" s="121"/>
      <c r="CG212" s="121"/>
      <c r="CH212" s="121"/>
      <c r="CI212" s="121"/>
      <c r="CJ212" s="121"/>
      <c r="CK212" s="121"/>
      <c r="CL212" s="121"/>
      <c r="CM212" s="121"/>
      <c r="CN212" s="121"/>
      <c r="CO212" s="121"/>
      <c r="CP212" s="121"/>
      <c r="CQ212" s="121"/>
      <c r="CR212" s="121"/>
      <c r="CS212" s="121"/>
      <c r="CT212" s="121"/>
      <c r="CU212" s="121"/>
      <c r="CV212" s="121"/>
      <c r="CW212" s="121"/>
      <c r="CX212" s="121"/>
      <c r="CY212" s="121"/>
      <c r="CZ212" s="121"/>
      <c r="DA212" s="121"/>
      <c r="DB212" s="121"/>
      <c r="DC212" s="121"/>
      <c r="DD212" s="121"/>
      <c r="DE212" s="121"/>
      <c r="DF212" s="121"/>
    </row>
    <row r="213" spans="1:110" s="298" customFormat="1" ht="25.2" customHeight="1">
      <c r="B213" s="293" t="s">
        <v>1349</v>
      </c>
      <c r="C213" s="654" t="s">
        <v>706</v>
      </c>
      <c r="D213" s="522" t="s">
        <v>707</v>
      </c>
      <c r="E213" s="304" t="s">
        <v>53</v>
      </c>
      <c r="F213" s="303">
        <v>230</v>
      </c>
      <c r="G213" s="529" t="s">
        <v>708</v>
      </c>
      <c r="H213" s="303">
        <v>1</v>
      </c>
      <c r="I213" s="303">
        <v>1</v>
      </c>
      <c r="J213" s="573" t="s">
        <v>152</v>
      </c>
      <c r="K213" s="558" t="s">
        <v>152</v>
      </c>
      <c r="L213" s="558" t="s">
        <v>152</v>
      </c>
      <c r="M213" s="573" t="s">
        <v>152</v>
      </c>
      <c r="N213" s="529" t="s">
        <v>152</v>
      </c>
      <c r="O213" s="303" t="s">
        <v>152</v>
      </c>
      <c r="P213" s="573" t="s">
        <v>152</v>
      </c>
      <c r="Q213" s="529" t="s">
        <v>152</v>
      </c>
      <c r="R213" s="303" t="s">
        <v>152</v>
      </c>
      <c r="S213" s="529" t="s">
        <v>152</v>
      </c>
      <c r="T213" s="303" t="s">
        <v>152</v>
      </c>
      <c r="U213" s="303" t="s">
        <v>152</v>
      </c>
      <c r="V213" s="529" t="s">
        <v>152</v>
      </c>
      <c r="W213" s="310" t="s">
        <v>192</v>
      </c>
      <c r="X213" s="552">
        <v>0</v>
      </c>
      <c r="Y213" s="552">
        <v>0</v>
      </c>
      <c r="Z213" s="552">
        <v>0</v>
      </c>
      <c r="AB213" s="299"/>
    </row>
    <row r="214" spans="1:110" s="298" customFormat="1" ht="25.2" customHeight="1">
      <c r="B214" s="293" t="s">
        <v>1349</v>
      </c>
      <c r="C214" s="654" t="s">
        <v>709</v>
      </c>
      <c r="D214" s="522" t="s">
        <v>710</v>
      </c>
      <c r="E214" s="304" t="s">
        <v>53</v>
      </c>
      <c r="F214" s="303">
        <v>230</v>
      </c>
      <c r="G214" s="529" t="s">
        <v>708</v>
      </c>
      <c r="H214" s="303">
        <v>1</v>
      </c>
      <c r="I214" s="303">
        <v>1</v>
      </c>
      <c r="J214" s="573" t="s">
        <v>152</v>
      </c>
      <c r="K214" s="558" t="s">
        <v>152</v>
      </c>
      <c r="L214" s="558" t="s">
        <v>152</v>
      </c>
      <c r="M214" s="573" t="s">
        <v>152</v>
      </c>
      <c r="N214" s="529" t="s">
        <v>152</v>
      </c>
      <c r="O214" s="303" t="s">
        <v>152</v>
      </c>
      <c r="P214" s="573" t="s">
        <v>152</v>
      </c>
      <c r="Q214" s="529" t="s">
        <v>152</v>
      </c>
      <c r="R214" s="303" t="s">
        <v>152</v>
      </c>
      <c r="S214" s="529" t="s">
        <v>152</v>
      </c>
      <c r="T214" s="303" t="s">
        <v>152</v>
      </c>
      <c r="U214" s="303" t="s">
        <v>152</v>
      </c>
      <c r="V214" s="529" t="s">
        <v>152</v>
      </c>
      <c r="W214" s="310" t="s">
        <v>192</v>
      </c>
      <c r="X214" s="552">
        <v>0</v>
      </c>
      <c r="Y214" s="552">
        <v>0</v>
      </c>
      <c r="Z214" s="552">
        <v>0</v>
      </c>
      <c r="AB214" s="299"/>
    </row>
    <row r="215" spans="1:110" s="298" customFormat="1" ht="25.2" customHeight="1">
      <c r="B215" s="293" t="s">
        <v>1349</v>
      </c>
      <c r="C215" s="294" t="s">
        <v>711</v>
      </c>
      <c r="D215" s="303" t="s">
        <v>712</v>
      </c>
      <c r="E215" s="304" t="s">
        <v>53</v>
      </c>
      <c r="F215" s="303">
        <v>230</v>
      </c>
      <c r="G215" s="529" t="s">
        <v>708</v>
      </c>
      <c r="H215" s="303">
        <v>1</v>
      </c>
      <c r="I215" s="303">
        <v>1</v>
      </c>
      <c r="J215" s="573" t="s">
        <v>152</v>
      </c>
      <c r="K215" s="558" t="s">
        <v>152</v>
      </c>
      <c r="L215" s="558" t="s">
        <v>152</v>
      </c>
      <c r="M215" s="573" t="s">
        <v>152</v>
      </c>
      <c r="N215" s="529" t="s">
        <v>152</v>
      </c>
      <c r="O215" s="303" t="s">
        <v>152</v>
      </c>
      <c r="P215" s="573" t="s">
        <v>152</v>
      </c>
      <c r="Q215" s="529" t="s">
        <v>152</v>
      </c>
      <c r="R215" s="303" t="s">
        <v>152</v>
      </c>
      <c r="S215" s="529" t="s">
        <v>152</v>
      </c>
      <c r="T215" s="303" t="s">
        <v>152</v>
      </c>
      <c r="U215" s="303" t="s">
        <v>152</v>
      </c>
      <c r="V215" s="529" t="s">
        <v>152</v>
      </c>
      <c r="W215" s="310" t="s">
        <v>192</v>
      </c>
      <c r="X215" s="552">
        <v>0</v>
      </c>
      <c r="Y215" s="552">
        <v>0</v>
      </c>
      <c r="Z215" s="552">
        <v>0</v>
      </c>
      <c r="AB215" s="299"/>
    </row>
    <row r="216" spans="1:110" s="446" customFormat="1" ht="25.2" customHeight="1">
      <c r="A216" s="457"/>
      <c r="B216" s="293" t="s">
        <v>1349</v>
      </c>
      <c r="C216" s="294" t="s">
        <v>713</v>
      </c>
      <c r="D216" s="303" t="s">
        <v>714</v>
      </c>
      <c r="E216" s="304" t="s">
        <v>53</v>
      </c>
      <c r="F216" s="303">
        <v>230</v>
      </c>
      <c r="G216" s="529" t="s">
        <v>708</v>
      </c>
      <c r="H216" s="303">
        <v>1</v>
      </c>
      <c r="I216" s="303">
        <v>1</v>
      </c>
      <c r="J216" s="573" t="s">
        <v>152</v>
      </c>
      <c r="K216" s="558" t="s">
        <v>152</v>
      </c>
      <c r="L216" s="558" t="s">
        <v>152</v>
      </c>
      <c r="M216" s="573" t="s">
        <v>152</v>
      </c>
      <c r="N216" s="529" t="s">
        <v>152</v>
      </c>
      <c r="O216" s="303" t="s">
        <v>152</v>
      </c>
      <c r="P216" s="573" t="s">
        <v>152</v>
      </c>
      <c r="Q216" s="529" t="s">
        <v>152</v>
      </c>
      <c r="R216" s="303" t="s">
        <v>152</v>
      </c>
      <c r="S216" s="529" t="s">
        <v>152</v>
      </c>
      <c r="T216" s="303" t="s">
        <v>152</v>
      </c>
      <c r="U216" s="303" t="s">
        <v>152</v>
      </c>
      <c r="V216" s="529" t="s">
        <v>152</v>
      </c>
      <c r="W216" s="310" t="s">
        <v>192</v>
      </c>
      <c r="X216" s="552">
        <v>0</v>
      </c>
      <c r="Y216" s="552">
        <v>0</v>
      </c>
      <c r="Z216" s="552">
        <v>0</v>
      </c>
      <c r="AA216" s="487"/>
      <c r="AB216" s="488"/>
      <c r="AC216" s="487"/>
      <c r="AD216" s="487"/>
      <c r="AE216" s="487"/>
      <c r="AF216" s="487"/>
      <c r="AG216" s="487"/>
      <c r="AH216" s="487"/>
      <c r="AI216" s="487"/>
      <c r="AJ216" s="487"/>
      <c r="AK216" s="457"/>
      <c r="AL216" s="457"/>
      <c r="AM216" s="457"/>
      <c r="AN216" s="457"/>
      <c r="AO216" s="457"/>
      <c r="AP216" s="457"/>
      <c r="AQ216" s="457"/>
      <c r="AR216" s="457"/>
      <c r="AS216" s="457"/>
      <c r="AT216" s="457"/>
      <c r="AU216" s="457"/>
      <c r="AV216" s="457"/>
      <c r="AW216" s="457"/>
      <c r="AX216" s="457"/>
      <c r="AY216" s="457"/>
      <c r="AZ216" s="457"/>
      <c r="BA216" s="457"/>
      <c r="BB216" s="457"/>
      <c r="BC216" s="457"/>
      <c r="BD216" s="457"/>
      <c r="BE216" s="457"/>
      <c r="BF216" s="457"/>
      <c r="BG216" s="457"/>
      <c r="BH216" s="457"/>
      <c r="BI216" s="457"/>
      <c r="BJ216" s="457"/>
      <c r="BK216" s="457"/>
      <c r="BL216" s="457"/>
      <c r="BM216" s="457"/>
      <c r="BN216" s="457"/>
      <c r="BO216" s="457"/>
      <c r="BP216" s="457"/>
      <c r="BQ216" s="457"/>
      <c r="BR216" s="457"/>
      <c r="BS216" s="457"/>
      <c r="BT216" s="457"/>
      <c r="BU216" s="457"/>
      <c r="BV216" s="457"/>
      <c r="BW216" s="457"/>
      <c r="BX216" s="457"/>
      <c r="BY216" s="457"/>
      <c r="BZ216" s="457"/>
      <c r="CA216" s="457"/>
      <c r="CB216" s="457"/>
      <c r="CC216" s="457"/>
      <c r="CD216" s="457"/>
      <c r="CE216" s="457"/>
      <c r="CF216" s="457"/>
      <c r="CG216" s="457"/>
      <c r="CH216" s="457"/>
      <c r="CI216" s="457"/>
      <c r="CJ216" s="457"/>
      <c r="CK216" s="457"/>
      <c r="CL216" s="457"/>
      <c r="CM216" s="457"/>
      <c r="CN216" s="457"/>
      <c r="CO216" s="457"/>
      <c r="CP216" s="457"/>
      <c r="CQ216" s="457"/>
      <c r="CR216" s="457"/>
      <c r="CS216" s="457"/>
      <c r="CT216" s="457"/>
      <c r="CU216" s="457"/>
      <c r="CV216" s="457"/>
      <c r="CW216" s="457"/>
      <c r="CX216" s="457"/>
      <c r="CY216" s="457"/>
      <c r="CZ216" s="457"/>
      <c r="DA216" s="457"/>
      <c r="DB216" s="457"/>
      <c r="DC216" s="457"/>
      <c r="DD216" s="457"/>
      <c r="DE216" s="457"/>
      <c r="DF216" s="457"/>
    </row>
    <row r="217" spans="1:110" s="298" customFormat="1" ht="25.2" customHeight="1">
      <c r="B217" s="293" t="s">
        <v>1349</v>
      </c>
      <c r="C217" s="294" t="s">
        <v>715</v>
      </c>
      <c r="D217" s="303" t="s">
        <v>662</v>
      </c>
      <c r="E217" s="304" t="s">
        <v>53</v>
      </c>
      <c r="F217" s="303">
        <v>230</v>
      </c>
      <c r="G217" s="529" t="s">
        <v>708</v>
      </c>
      <c r="H217" s="303">
        <v>1</v>
      </c>
      <c r="I217" s="303">
        <v>1</v>
      </c>
      <c r="J217" s="573" t="s">
        <v>152</v>
      </c>
      <c r="K217" s="558" t="s">
        <v>152</v>
      </c>
      <c r="L217" s="558" t="s">
        <v>152</v>
      </c>
      <c r="M217" s="573" t="s">
        <v>152</v>
      </c>
      <c r="N217" s="529" t="s">
        <v>152</v>
      </c>
      <c r="O217" s="303" t="s">
        <v>152</v>
      </c>
      <c r="P217" s="573" t="s">
        <v>152</v>
      </c>
      <c r="Q217" s="529" t="s">
        <v>152</v>
      </c>
      <c r="R217" s="303" t="s">
        <v>152</v>
      </c>
      <c r="S217" s="529" t="s">
        <v>152</v>
      </c>
      <c r="T217" s="303" t="s">
        <v>152</v>
      </c>
      <c r="U217" s="303" t="s">
        <v>152</v>
      </c>
      <c r="V217" s="529" t="s">
        <v>152</v>
      </c>
      <c r="W217" s="310" t="s">
        <v>192</v>
      </c>
      <c r="X217" s="552">
        <v>0</v>
      </c>
      <c r="Y217" s="552">
        <v>0</v>
      </c>
      <c r="Z217" s="552">
        <v>0</v>
      </c>
      <c r="AB217" s="299"/>
    </row>
    <row r="218" spans="1:110" s="298" customFormat="1" ht="25.2" customHeight="1">
      <c r="B218" s="158" t="s">
        <v>1407</v>
      </c>
      <c r="C218" s="188" t="s">
        <v>1371</v>
      </c>
      <c r="D218" s="163" t="s">
        <v>1289</v>
      </c>
      <c r="E218" s="164" t="s">
        <v>53</v>
      </c>
      <c r="F218" s="163">
        <v>230</v>
      </c>
      <c r="G218" s="326">
        <v>0.35</v>
      </c>
      <c r="H218" s="163">
        <v>1</v>
      </c>
      <c r="I218" s="163">
        <v>1</v>
      </c>
      <c r="J218" s="574">
        <f t="shared" ref="J218:J241" si="63">G218/H218/I218</f>
        <v>0.35</v>
      </c>
      <c r="K218" s="323">
        <v>1</v>
      </c>
      <c r="L218" s="323">
        <v>1</v>
      </c>
      <c r="M218" s="574">
        <f t="shared" ref="M218" si="64">J218*K218*L218</f>
        <v>0.35</v>
      </c>
      <c r="N218" s="326">
        <v>0</v>
      </c>
      <c r="O218" s="163">
        <v>1</v>
      </c>
      <c r="P218" s="574">
        <f t="shared" ref="P218:P241" si="65">J218*N218*O218</f>
        <v>0</v>
      </c>
      <c r="Q218" s="326">
        <v>1</v>
      </c>
      <c r="R218" s="163">
        <v>1</v>
      </c>
      <c r="S218" s="326">
        <f t="shared" ref="S218:S241" si="66">G218/H218*Q218*R218</f>
        <v>0.35</v>
      </c>
      <c r="T218" s="163">
        <v>24</v>
      </c>
      <c r="U218" s="163">
        <v>340</v>
      </c>
      <c r="V218" s="326">
        <f t="shared" ref="V218:V241" si="67">S218*T218*U218</f>
        <v>2855.9999999999995</v>
      </c>
      <c r="W218" s="172" t="s">
        <v>192</v>
      </c>
      <c r="X218" s="361">
        <v>0</v>
      </c>
      <c r="Y218" s="361">
        <v>0</v>
      </c>
      <c r="Z218" s="361">
        <v>0</v>
      </c>
      <c r="AB218" s="299"/>
    </row>
    <row r="219" spans="1:110" s="298" customFormat="1" ht="25.2" customHeight="1">
      <c r="B219" s="158" t="s">
        <v>1407</v>
      </c>
      <c r="C219" s="188" t="s">
        <v>1373</v>
      </c>
      <c r="D219" s="163"/>
      <c r="E219" s="164" t="s">
        <v>53</v>
      </c>
      <c r="F219" s="163">
        <v>230</v>
      </c>
      <c r="G219" s="326">
        <v>0.5</v>
      </c>
      <c r="H219" s="163">
        <v>1</v>
      </c>
      <c r="I219" s="163">
        <v>1</v>
      </c>
      <c r="J219" s="574">
        <f t="shared" ref="J219" si="68">G219/H219/I219</f>
        <v>0.5</v>
      </c>
      <c r="K219" s="323">
        <v>1</v>
      </c>
      <c r="L219" s="323">
        <v>1</v>
      </c>
      <c r="M219" s="574">
        <f t="shared" ref="M219" si="69">J219*K219*L219</f>
        <v>0.5</v>
      </c>
      <c r="N219" s="326">
        <v>0</v>
      </c>
      <c r="O219" s="163">
        <v>1</v>
      </c>
      <c r="P219" s="574">
        <f t="shared" ref="P219" si="70">J219*N219*O219</f>
        <v>0</v>
      </c>
      <c r="Q219" s="326">
        <v>1</v>
      </c>
      <c r="R219" s="163">
        <v>1</v>
      </c>
      <c r="S219" s="326">
        <f t="shared" ref="S219" si="71">G219/H219*Q219*R219</f>
        <v>0.5</v>
      </c>
      <c r="T219" s="163">
        <v>24</v>
      </c>
      <c r="U219" s="163">
        <v>340</v>
      </c>
      <c r="V219" s="326">
        <f t="shared" ref="V219" si="72">S219*T219*U219</f>
        <v>4080</v>
      </c>
      <c r="W219" s="172" t="s">
        <v>192</v>
      </c>
      <c r="X219" s="361">
        <v>0</v>
      </c>
      <c r="Y219" s="361">
        <v>0</v>
      </c>
      <c r="Z219" s="361">
        <v>0</v>
      </c>
      <c r="AB219" s="299"/>
    </row>
    <row r="220" spans="1:110" s="298" customFormat="1" ht="25.2" customHeight="1">
      <c r="B220" s="158" t="s">
        <v>1349</v>
      </c>
      <c r="C220" s="188" t="s">
        <v>1158</v>
      </c>
      <c r="D220" s="160" t="s">
        <v>1159</v>
      </c>
      <c r="E220" s="164" t="s">
        <v>53</v>
      </c>
      <c r="F220" s="163">
        <v>230</v>
      </c>
      <c r="G220" s="167">
        <v>0.72</v>
      </c>
      <c r="H220" s="167">
        <v>1</v>
      </c>
      <c r="I220" s="163">
        <v>0.8</v>
      </c>
      <c r="J220" s="165">
        <f t="shared" si="63"/>
        <v>0.89999999999999991</v>
      </c>
      <c r="K220" s="166">
        <v>0.33</v>
      </c>
      <c r="L220" s="167">
        <v>0.8</v>
      </c>
      <c r="M220" s="180">
        <f>J220*K220*L220</f>
        <v>0.23760000000000001</v>
      </c>
      <c r="N220" s="166">
        <v>0</v>
      </c>
      <c r="O220" s="163">
        <v>0</v>
      </c>
      <c r="P220" s="155">
        <f>J220*N220*O220</f>
        <v>0</v>
      </c>
      <c r="Q220" s="166">
        <v>0.33</v>
      </c>
      <c r="R220" s="163">
        <v>0.8</v>
      </c>
      <c r="S220" s="167">
        <f t="shared" si="66"/>
        <v>0.19008000000000003</v>
      </c>
      <c r="T220" s="163">
        <v>0</v>
      </c>
      <c r="U220" s="170">
        <v>0</v>
      </c>
      <c r="V220" s="189">
        <f t="shared" si="67"/>
        <v>0</v>
      </c>
      <c r="W220" s="157" t="s">
        <v>192</v>
      </c>
      <c r="X220" s="157">
        <v>0</v>
      </c>
      <c r="Y220" s="157">
        <v>0</v>
      </c>
      <c r="Z220" s="157">
        <v>0</v>
      </c>
      <c r="AB220" s="299"/>
    </row>
    <row r="221" spans="1:110" s="298" customFormat="1" ht="25.2" customHeight="1">
      <c r="B221" s="723" t="s">
        <v>1539</v>
      </c>
      <c r="C221" s="799" t="s">
        <v>1552</v>
      </c>
      <c r="D221" s="163" t="s">
        <v>717</v>
      </c>
      <c r="E221" s="164" t="s">
        <v>53</v>
      </c>
      <c r="F221" s="163">
        <v>230</v>
      </c>
      <c r="G221" s="326">
        <v>2</v>
      </c>
      <c r="H221" s="163">
        <v>1</v>
      </c>
      <c r="I221" s="163">
        <v>0.95</v>
      </c>
      <c r="J221" s="574">
        <f t="shared" si="63"/>
        <v>2.1052631578947367</v>
      </c>
      <c r="K221" s="323">
        <v>1</v>
      </c>
      <c r="L221" s="323">
        <v>1</v>
      </c>
      <c r="M221" s="574">
        <f t="shared" ref="M221:M241" si="73">J221*K221*L221</f>
        <v>2.1052631578947367</v>
      </c>
      <c r="N221" s="326">
        <v>1</v>
      </c>
      <c r="O221" s="163">
        <v>1</v>
      </c>
      <c r="P221" s="574">
        <f t="shared" si="65"/>
        <v>2.1052631578947367</v>
      </c>
      <c r="Q221" s="326">
        <v>1</v>
      </c>
      <c r="R221" s="163">
        <v>1</v>
      </c>
      <c r="S221" s="326">
        <f t="shared" si="66"/>
        <v>2</v>
      </c>
      <c r="T221" s="163">
        <v>24</v>
      </c>
      <c r="U221" s="163">
        <v>340</v>
      </c>
      <c r="V221" s="326">
        <f t="shared" si="67"/>
        <v>16320</v>
      </c>
      <c r="W221" s="172" t="s">
        <v>192</v>
      </c>
      <c r="X221" s="361">
        <v>0</v>
      </c>
      <c r="Y221" s="361">
        <v>0</v>
      </c>
      <c r="Z221" s="361">
        <v>0</v>
      </c>
      <c r="AB221" s="299"/>
    </row>
    <row r="222" spans="1:110" s="298" customFormat="1" ht="25.2" customHeight="1">
      <c r="B222" s="723" t="s">
        <v>1539</v>
      </c>
      <c r="C222" s="799" t="s">
        <v>1555</v>
      </c>
      <c r="D222" s="795" t="s">
        <v>723</v>
      </c>
      <c r="E222" s="791" t="s">
        <v>53</v>
      </c>
      <c r="F222" s="795">
        <v>230</v>
      </c>
      <c r="G222" s="745">
        <v>0.8</v>
      </c>
      <c r="H222" s="795">
        <v>1</v>
      </c>
      <c r="I222" s="795">
        <v>0.95</v>
      </c>
      <c r="J222" s="796">
        <f t="shared" si="63"/>
        <v>0.8421052631578948</v>
      </c>
      <c r="K222" s="797">
        <v>1</v>
      </c>
      <c r="L222" s="797">
        <v>1</v>
      </c>
      <c r="M222" s="796">
        <f t="shared" si="73"/>
        <v>0.8421052631578948</v>
      </c>
      <c r="N222" s="745">
        <v>1</v>
      </c>
      <c r="O222" s="795">
        <v>1</v>
      </c>
      <c r="P222" s="796">
        <f t="shared" si="65"/>
        <v>0.8421052631578948</v>
      </c>
      <c r="Q222" s="745">
        <v>1</v>
      </c>
      <c r="R222" s="795">
        <v>1</v>
      </c>
      <c r="S222" s="745">
        <f t="shared" si="66"/>
        <v>0.8</v>
      </c>
      <c r="T222" s="795">
        <v>24</v>
      </c>
      <c r="U222" s="795">
        <v>340</v>
      </c>
      <c r="V222" s="745">
        <f t="shared" si="67"/>
        <v>6528.0000000000009</v>
      </c>
      <c r="W222" s="746" t="s">
        <v>192</v>
      </c>
      <c r="X222" s="798">
        <v>0</v>
      </c>
      <c r="Y222" s="798">
        <v>0</v>
      </c>
      <c r="Z222" s="798">
        <v>0</v>
      </c>
      <c r="AB222" s="299"/>
    </row>
    <row r="223" spans="1:110" s="298" customFormat="1" ht="25.2" customHeight="1">
      <c r="B223" s="723" t="s">
        <v>1539</v>
      </c>
      <c r="C223" s="799" t="s">
        <v>1551</v>
      </c>
      <c r="D223" s="795" t="s">
        <v>1550</v>
      </c>
      <c r="E223" s="791" t="s">
        <v>53</v>
      </c>
      <c r="F223" s="795">
        <v>230</v>
      </c>
      <c r="G223" s="745">
        <v>0.5</v>
      </c>
      <c r="H223" s="795">
        <v>1</v>
      </c>
      <c r="I223" s="795">
        <v>0.95</v>
      </c>
      <c r="J223" s="796">
        <f t="shared" ref="J223" si="74">G223/H223/I223</f>
        <v>0.52631578947368418</v>
      </c>
      <c r="K223" s="797">
        <v>1</v>
      </c>
      <c r="L223" s="797">
        <v>1</v>
      </c>
      <c r="M223" s="796">
        <f t="shared" ref="M223" si="75">J223*K223*L223</f>
        <v>0.52631578947368418</v>
      </c>
      <c r="N223" s="745">
        <v>1</v>
      </c>
      <c r="O223" s="795">
        <v>1</v>
      </c>
      <c r="P223" s="796">
        <f t="shared" ref="P223" si="76">J223*N223*O223</f>
        <v>0.52631578947368418</v>
      </c>
      <c r="Q223" s="745">
        <v>1</v>
      </c>
      <c r="R223" s="795">
        <v>1</v>
      </c>
      <c r="S223" s="745">
        <f t="shared" ref="S223" si="77">G223/H223*Q223*R223</f>
        <v>0.5</v>
      </c>
      <c r="T223" s="795">
        <v>24</v>
      </c>
      <c r="U223" s="795">
        <v>340</v>
      </c>
      <c r="V223" s="745">
        <f t="shared" ref="V223" si="78">S223*T223*U223</f>
        <v>4080</v>
      </c>
      <c r="W223" s="746" t="s">
        <v>192</v>
      </c>
      <c r="X223" s="798">
        <v>0</v>
      </c>
      <c r="Y223" s="798">
        <v>0</v>
      </c>
      <c r="Z223" s="798">
        <v>0</v>
      </c>
      <c r="AB223" s="299"/>
    </row>
    <row r="224" spans="1:110" s="298" customFormat="1" ht="25.2" customHeight="1">
      <c r="B224" s="723" t="s">
        <v>1539</v>
      </c>
      <c r="C224" s="799" t="s">
        <v>1554</v>
      </c>
      <c r="D224" s="795" t="s">
        <v>1553</v>
      </c>
      <c r="E224" s="791" t="s">
        <v>53</v>
      </c>
      <c r="F224" s="795">
        <v>230</v>
      </c>
      <c r="G224" s="745">
        <v>0.8</v>
      </c>
      <c r="H224" s="795">
        <v>1</v>
      </c>
      <c r="I224" s="795">
        <v>0.95</v>
      </c>
      <c r="J224" s="796">
        <f t="shared" ref="J224" si="79">G224/H224/I224</f>
        <v>0.8421052631578948</v>
      </c>
      <c r="K224" s="797">
        <v>1</v>
      </c>
      <c r="L224" s="797">
        <v>1</v>
      </c>
      <c r="M224" s="796">
        <f t="shared" ref="M224" si="80">J224*K224*L224</f>
        <v>0.8421052631578948</v>
      </c>
      <c r="N224" s="745">
        <v>1</v>
      </c>
      <c r="O224" s="795">
        <v>1</v>
      </c>
      <c r="P224" s="796">
        <f t="shared" ref="P224" si="81">J224*N224*O224</f>
        <v>0.8421052631578948</v>
      </c>
      <c r="Q224" s="745">
        <v>1</v>
      </c>
      <c r="R224" s="795">
        <v>1</v>
      </c>
      <c r="S224" s="745">
        <f t="shared" ref="S224" si="82">G224/H224*Q224*R224</f>
        <v>0.8</v>
      </c>
      <c r="T224" s="795">
        <v>24</v>
      </c>
      <c r="U224" s="795">
        <v>340</v>
      </c>
      <c r="V224" s="745">
        <f t="shared" ref="V224" si="83">S224*T224*U224</f>
        <v>6528.0000000000009</v>
      </c>
      <c r="W224" s="746" t="s">
        <v>192</v>
      </c>
      <c r="X224" s="798">
        <v>0</v>
      </c>
      <c r="Y224" s="798">
        <v>0</v>
      </c>
      <c r="Z224" s="798">
        <v>0</v>
      </c>
      <c r="AB224" s="299"/>
    </row>
    <row r="225" spans="2:28" s="298" customFormat="1" ht="25.2" customHeight="1">
      <c r="B225" s="723" t="s">
        <v>1539</v>
      </c>
      <c r="C225" s="766" t="s">
        <v>1417</v>
      </c>
      <c r="D225" s="767" t="s">
        <v>717</v>
      </c>
      <c r="E225" s="768" t="s">
        <v>53</v>
      </c>
      <c r="F225" s="767">
        <v>230</v>
      </c>
      <c r="G225" s="769">
        <v>2</v>
      </c>
      <c r="H225" s="767">
        <v>1</v>
      </c>
      <c r="I225" s="767">
        <v>0.95</v>
      </c>
      <c r="J225" s="793">
        <f t="shared" si="63"/>
        <v>2.1052631578947367</v>
      </c>
      <c r="K225" s="772">
        <v>0</v>
      </c>
      <c r="L225" s="772">
        <v>1</v>
      </c>
      <c r="M225" s="793">
        <f t="shared" si="73"/>
        <v>0</v>
      </c>
      <c r="N225" s="769">
        <v>0</v>
      </c>
      <c r="O225" s="767">
        <v>1</v>
      </c>
      <c r="P225" s="793">
        <f t="shared" si="65"/>
        <v>0</v>
      </c>
      <c r="Q225" s="769">
        <v>0</v>
      </c>
      <c r="R225" s="767">
        <v>1</v>
      </c>
      <c r="S225" s="769">
        <f t="shared" si="66"/>
        <v>0</v>
      </c>
      <c r="T225" s="767">
        <v>24</v>
      </c>
      <c r="U225" s="767">
        <v>340</v>
      </c>
      <c r="V225" s="769">
        <f t="shared" si="67"/>
        <v>0</v>
      </c>
      <c r="W225" s="775" t="s">
        <v>192</v>
      </c>
      <c r="X225" s="776">
        <v>0</v>
      </c>
      <c r="Y225" s="776">
        <v>0</v>
      </c>
      <c r="Z225" s="776">
        <v>0</v>
      </c>
      <c r="AB225" s="299"/>
    </row>
    <row r="226" spans="2:28" s="298" customFormat="1" ht="25.2" customHeight="1">
      <c r="B226" s="723" t="s">
        <v>1539</v>
      </c>
      <c r="C226" s="766" t="s">
        <v>1418</v>
      </c>
      <c r="D226" s="767" t="s">
        <v>717</v>
      </c>
      <c r="E226" s="768" t="s">
        <v>53</v>
      </c>
      <c r="F226" s="767">
        <v>230</v>
      </c>
      <c r="G226" s="769">
        <v>0.3</v>
      </c>
      <c r="H226" s="767">
        <v>1</v>
      </c>
      <c r="I226" s="767">
        <v>1</v>
      </c>
      <c r="J226" s="793">
        <f t="shared" si="63"/>
        <v>0.3</v>
      </c>
      <c r="K226" s="772">
        <v>1</v>
      </c>
      <c r="L226" s="772">
        <v>1</v>
      </c>
      <c r="M226" s="793">
        <v>0</v>
      </c>
      <c r="N226" s="769">
        <v>0</v>
      </c>
      <c r="O226" s="767">
        <v>0</v>
      </c>
      <c r="P226" s="793">
        <f t="shared" si="65"/>
        <v>0</v>
      </c>
      <c r="Q226" s="769">
        <v>1</v>
      </c>
      <c r="R226" s="767">
        <v>1</v>
      </c>
      <c r="S226" s="769">
        <v>0</v>
      </c>
      <c r="T226" s="767">
        <v>24</v>
      </c>
      <c r="U226" s="767">
        <v>340</v>
      </c>
      <c r="V226" s="769">
        <f t="shared" si="67"/>
        <v>0</v>
      </c>
      <c r="W226" s="775" t="s">
        <v>192</v>
      </c>
      <c r="X226" s="776">
        <v>0</v>
      </c>
      <c r="Y226" s="776">
        <v>0</v>
      </c>
      <c r="Z226" s="776">
        <v>0</v>
      </c>
      <c r="AB226" s="299"/>
    </row>
    <row r="227" spans="2:28" s="298" customFormat="1" ht="25.2" customHeight="1">
      <c r="B227" s="158" t="s">
        <v>1479</v>
      </c>
      <c r="C227" s="188" t="s">
        <v>1227</v>
      </c>
      <c r="D227" s="163" t="s">
        <v>718</v>
      </c>
      <c r="E227" s="164" t="s">
        <v>53</v>
      </c>
      <c r="F227" s="163">
        <v>230</v>
      </c>
      <c r="G227" s="326">
        <v>2.468</v>
      </c>
      <c r="H227" s="163">
        <v>1</v>
      </c>
      <c r="I227" s="163">
        <v>0.95</v>
      </c>
      <c r="J227" s="574">
        <f t="shared" si="63"/>
        <v>2.5978947368421053</v>
      </c>
      <c r="K227" s="323">
        <v>1</v>
      </c>
      <c r="L227" s="323">
        <v>1</v>
      </c>
      <c r="M227" s="574">
        <v>0</v>
      </c>
      <c r="N227" s="326">
        <v>1</v>
      </c>
      <c r="O227" s="163">
        <v>1</v>
      </c>
      <c r="P227" s="574">
        <v>0</v>
      </c>
      <c r="Q227" s="326">
        <v>1</v>
      </c>
      <c r="R227" s="163">
        <v>1</v>
      </c>
      <c r="S227" s="326">
        <v>0</v>
      </c>
      <c r="T227" s="163">
        <v>24</v>
      </c>
      <c r="U227" s="163">
        <v>340</v>
      </c>
      <c r="V227" s="326">
        <f t="shared" si="67"/>
        <v>0</v>
      </c>
      <c r="W227" s="172" t="s">
        <v>192</v>
      </c>
      <c r="X227" s="361">
        <v>0</v>
      </c>
      <c r="Y227" s="361">
        <v>0</v>
      </c>
      <c r="Z227" s="361">
        <v>0</v>
      </c>
      <c r="AB227" s="299"/>
    </row>
    <row r="228" spans="2:28" s="298" customFormat="1" ht="25.2" customHeight="1">
      <c r="B228" s="158" t="s">
        <v>1479</v>
      </c>
      <c r="C228" s="188" t="s">
        <v>1231</v>
      </c>
      <c r="D228" s="163" t="s">
        <v>718</v>
      </c>
      <c r="E228" s="164" t="s">
        <v>53</v>
      </c>
      <c r="F228" s="163">
        <v>230</v>
      </c>
      <c r="G228" s="326">
        <v>2.468</v>
      </c>
      <c r="H228" s="163">
        <v>1</v>
      </c>
      <c r="I228" s="163">
        <v>0.95</v>
      </c>
      <c r="J228" s="574">
        <f t="shared" si="63"/>
        <v>2.5978947368421053</v>
      </c>
      <c r="K228" s="323">
        <v>0</v>
      </c>
      <c r="L228" s="323">
        <v>1</v>
      </c>
      <c r="M228" s="574">
        <f t="shared" si="73"/>
        <v>0</v>
      </c>
      <c r="N228" s="326">
        <v>0</v>
      </c>
      <c r="O228" s="163">
        <v>1</v>
      </c>
      <c r="P228" s="574">
        <f t="shared" si="65"/>
        <v>0</v>
      </c>
      <c r="Q228" s="326">
        <v>0</v>
      </c>
      <c r="R228" s="163">
        <v>1</v>
      </c>
      <c r="S228" s="326">
        <f t="shared" si="66"/>
        <v>0</v>
      </c>
      <c r="T228" s="163">
        <v>24</v>
      </c>
      <c r="U228" s="163">
        <v>340</v>
      </c>
      <c r="V228" s="326">
        <f t="shared" si="67"/>
        <v>0</v>
      </c>
      <c r="W228" s="172" t="s">
        <v>192</v>
      </c>
      <c r="X228" s="361">
        <v>0</v>
      </c>
      <c r="Y228" s="361">
        <v>0</v>
      </c>
      <c r="Z228" s="361">
        <v>0</v>
      </c>
      <c r="AB228" s="299"/>
    </row>
    <row r="229" spans="2:28" s="298" customFormat="1" ht="25.2" customHeight="1">
      <c r="B229" s="158" t="s">
        <v>1349</v>
      </c>
      <c r="C229" s="188" t="s">
        <v>1084</v>
      </c>
      <c r="D229" s="163" t="s">
        <v>718</v>
      </c>
      <c r="E229" s="164" t="s">
        <v>53</v>
      </c>
      <c r="F229" s="163">
        <v>230</v>
      </c>
      <c r="G229" s="326">
        <v>0.3</v>
      </c>
      <c r="H229" s="163">
        <v>1</v>
      </c>
      <c r="I229" s="163">
        <v>1</v>
      </c>
      <c r="J229" s="574">
        <f t="shared" si="63"/>
        <v>0.3</v>
      </c>
      <c r="K229" s="323">
        <v>1</v>
      </c>
      <c r="L229" s="323">
        <v>1</v>
      </c>
      <c r="M229" s="574">
        <f t="shared" si="73"/>
        <v>0.3</v>
      </c>
      <c r="N229" s="326">
        <v>0</v>
      </c>
      <c r="O229" s="163">
        <v>0</v>
      </c>
      <c r="P229" s="574">
        <f t="shared" si="65"/>
        <v>0</v>
      </c>
      <c r="Q229" s="326">
        <v>1</v>
      </c>
      <c r="R229" s="163">
        <v>1</v>
      </c>
      <c r="S229" s="326">
        <f t="shared" si="66"/>
        <v>0.3</v>
      </c>
      <c r="T229" s="163">
        <v>24</v>
      </c>
      <c r="U229" s="163">
        <v>340</v>
      </c>
      <c r="V229" s="326">
        <f t="shared" si="67"/>
        <v>2447.9999999999995</v>
      </c>
      <c r="W229" s="172" t="s">
        <v>192</v>
      </c>
      <c r="X229" s="361">
        <v>0</v>
      </c>
      <c r="Y229" s="361">
        <v>0</v>
      </c>
      <c r="Z229" s="361">
        <v>0</v>
      </c>
      <c r="AB229" s="299"/>
    </row>
    <row r="230" spans="2:28" s="298" customFormat="1" ht="25.2" customHeight="1">
      <c r="B230" s="158" t="s">
        <v>1479</v>
      </c>
      <c r="C230" s="188" t="s">
        <v>1488</v>
      </c>
      <c r="D230" s="163" t="s">
        <v>1085</v>
      </c>
      <c r="E230" s="164" t="s">
        <v>53</v>
      </c>
      <c r="F230" s="163">
        <v>230</v>
      </c>
      <c r="G230" s="326">
        <v>2.177</v>
      </c>
      <c r="H230" s="163">
        <v>1</v>
      </c>
      <c r="I230" s="163">
        <v>0.95</v>
      </c>
      <c r="J230" s="574">
        <f t="shared" si="63"/>
        <v>2.2915789473684214</v>
      </c>
      <c r="K230" s="323">
        <v>1</v>
      </c>
      <c r="L230" s="323">
        <v>1</v>
      </c>
      <c r="M230" s="574">
        <f t="shared" si="73"/>
        <v>2.2915789473684214</v>
      </c>
      <c r="N230" s="326">
        <v>1</v>
      </c>
      <c r="O230" s="163">
        <v>1</v>
      </c>
      <c r="P230" s="574">
        <f t="shared" si="65"/>
        <v>2.2915789473684214</v>
      </c>
      <c r="Q230" s="326">
        <v>1</v>
      </c>
      <c r="R230" s="163">
        <v>1</v>
      </c>
      <c r="S230" s="326">
        <f t="shared" si="66"/>
        <v>2.177</v>
      </c>
      <c r="T230" s="163">
        <v>24</v>
      </c>
      <c r="U230" s="163">
        <v>340</v>
      </c>
      <c r="V230" s="326">
        <f t="shared" si="67"/>
        <v>17764.320000000003</v>
      </c>
      <c r="W230" s="172" t="s">
        <v>192</v>
      </c>
      <c r="X230" s="361">
        <v>0</v>
      </c>
      <c r="Y230" s="361">
        <v>0</v>
      </c>
      <c r="Z230" s="361">
        <v>0</v>
      </c>
      <c r="AB230" s="299"/>
    </row>
    <row r="231" spans="2:28" s="298" customFormat="1" ht="25.2" customHeight="1">
      <c r="B231" s="158" t="s">
        <v>1479</v>
      </c>
      <c r="C231" s="188" t="s">
        <v>1489</v>
      </c>
      <c r="D231" s="163" t="s">
        <v>1085</v>
      </c>
      <c r="E231" s="164" t="s">
        <v>53</v>
      </c>
      <c r="F231" s="163">
        <v>230</v>
      </c>
      <c r="G231" s="326">
        <v>2.177</v>
      </c>
      <c r="H231" s="163">
        <v>1</v>
      </c>
      <c r="I231" s="163">
        <v>0.95</v>
      </c>
      <c r="J231" s="574">
        <f t="shared" si="63"/>
        <v>2.2915789473684214</v>
      </c>
      <c r="K231" s="323">
        <v>0</v>
      </c>
      <c r="L231" s="323">
        <v>1</v>
      </c>
      <c r="M231" s="574">
        <f t="shared" si="73"/>
        <v>0</v>
      </c>
      <c r="N231" s="326">
        <v>0</v>
      </c>
      <c r="O231" s="163">
        <v>1</v>
      </c>
      <c r="P231" s="574">
        <f t="shared" si="65"/>
        <v>0</v>
      </c>
      <c r="Q231" s="326">
        <v>0</v>
      </c>
      <c r="R231" s="163">
        <v>1</v>
      </c>
      <c r="S231" s="326">
        <f t="shared" si="66"/>
        <v>0</v>
      </c>
      <c r="T231" s="163">
        <v>24</v>
      </c>
      <c r="U231" s="163">
        <v>340</v>
      </c>
      <c r="V231" s="326">
        <f t="shared" si="67"/>
        <v>0</v>
      </c>
      <c r="W231" s="172" t="s">
        <v>192</v>
      </c>
      <c r="X231" s="361">
        <v>0</v>
      </c>
      <c r="Y231" s="361">
        <v>0</v>
      </c>
      <c r="Z231" s="361">
        <v>0</v>
      </c>
      <c r="AB231" s="299"/>
    </row>
    <row r="232" spans="2:28" s="298" customFormat="1" ht="25.2" customHeight="1">
      <c r="B232" s="158" t="s">
        <v>1349</v>
      </c>
      <c r="C232" s="188" t="s">
        <v>1490</v>
      </c>
      <c r="D232" s="163" t="s">
        <v>1085</v>
      </c>
      <c r="E232" s="164" t="s">
        <v>53</v>
      </c>
      <c r="F232" s="163">
        <v>230</v>
      </c>
      <c r="G232" s="326">
        <v>0.3</v>
      </c>
      <c r="H232" s="163">
        <v>1</v>
      </c>
      <c r="I232" s="163">
        <v>1</v>
      </c>
      <c r="J232" s="574">
        <f t="shared" si="63"/>
        <v>0.3</v>
      </c>
      <c r="K232" s="323">
        <v>1</v>
      </c>
      <c r="L232" s="323">
        <v>1</v>
      </c>
      <c r="M232" s="574">
        <f t="shared" si="73"/>
        <v>0.3</v>
      </c>
      <c r="N232" s="326">
        <v>0</v>
      </c>
      <c r="O232" s="163">
        <v>0</v>
      </c>
      <c r="P232" s="574">
        <f t="shared" si="65"/>
        <v>0</v>
      </c>
      <c r="Q232" s="326">
        <v>1</v>
      </c>
      <c r="R232" s="163">
        <v>1</v>
      </c>
      <c r="S232" s="326">
        <f t="shared" si="66"/>
        <v>0.3</v>
      </c>
      <c r="T232" s="163">
        <v>24</v>
      </c>
      <c r="U232" s="163">
        <v>340</v>
      </c>
      <c r="V232" s="326">
        <f t="shared" si="67"/>
        <v>2447.9999999999995</v>
      </c>
      <c r="W232" s="172" t="s">
        <v>192</v>
      </c>
      <c r="X232" s="361">
        <v>0</v>
      </c>
      <c r="Y232" s="361">
        <v>0</v>
      </c>
      <c r="Z232" s="361">
        <v>0</v>
      </c>
      <c r="AB232" s="299"/>
    </row>
    <row r="233" spans="2:28" s="298" customFormat="1" ht="25.2" customHeight="1">
      <c r="B233" s="158" t="s">
        <v>1479</v>
      </c>
      <c r="C233" s="188" t="s">
        <v>1228</v>
      </c>
      <c r="D233" s="163" t="s">
        <v>1086</v>
      </c>
      <c r="E233" s="164" t="s">
        <v>53</v>
      </c>
      <c r="F233" s="163">
        <v>230</v>
      </c>
      <c r="G233" s="326">
        <v>2.6179999999999999</v>
      </c>
      <c r="H233" s="163">
        <v>1</v>
      </c>
      <c r="I233" s="163">
        <v>0.95</v>
      </c>
      <c r="J233" s="574">
        <f t="shared" si="63"/>
        <v>2.7557894736842106</v>
      </c>
      <c r="K233" s="323">
        <v>1</v>
      </c>
      <c r="L233" s="323">
        <v>1</v>
      </c>
      <c r="M233" s="574">
        <f t="shared" si="73"/>
        <v>2.7557894736842106</v>
      </c>
      <c r="N233" s="326">
        <v>1</v>
      </c>
      <c r="O233" s="163">
        <v>1</v>
      </c>
      <c r="P233" s="574">
        <f t="shared" si="65"/>
        <v>2.7557894736842106</v>
      </c>
      <c r="Q233" s="326">
        <v>1</v>
      </c>
      <c r="R233" s="163">
        <v>1</v>
      </c>
      <c r="S233" s="326">
        <f t="shared" si="66"/>
        <v>2.6179999999999999</v>
      </c>
      <c r="T233" s="163">
        <v>24</v>
      </c>
      <c r="U233" s="163">
        <v>340</v>
      </c>
      <c r="V233" s="326">
        <f t="shared" si="67"/>
        <v>21362.879999999997</v>
      </c>
      <c r="W233" s="172" t="s">
        <v>192</v>
      </c>
      <c r="X233" s="361">
        <v>0</v>
      </c>
      <c r="Y233" s="361">
        <v>0</v>
      </c>
      <c r="Z233" s="361">
        <v>0</v>
      </c>
      <c r="AB233" s="299"/>
    </row>
    <row r="234" spans="2:28" s="298" customFormat="1" ht="25.2" customHeight="1">
      <c r="B234" s="158" t="s">
        <v>1479</v>
      </c>
      <c r="C234" s="188" t="s">
        <v>1232</v>
      </c>
      <c r="D234" s="163" t="s">
        <v>1086</v>
      </c>
      <c r="E234" s="164" t="s">
        <v>53</v>
      </c>
      <c r="F234" s="163">
        <v>230</v>
      </c>
      <c r="G234" s="326">
        <v>2.6179999999999999</v>
      </c>
      <c r="H234" s="163">
        <v>1</v>
      </c>
      <c r="I234" s="163">
        <v>0.95</v>
      </c>
      <c r="J234" s="574">
        <f t="shared" si="63"/>
        <v>2.7557894736842106</v>
      </c>
      <c r="K234" s="323">
        <v>0</v>
      </c>
      <c r="L234" s="323">
        <v>1</v>
      </c>
      <c r="M234" s="574">
        <f t="shared" si="73"/>
        <v>0</v>
      </c>
      <c r="N234" s="326">
        <v>0</v>
      </c>
      <c r="O234" s="163">
        <v>1</v>
      </c>
      <c r="P234" s="574">
        <f t="shared" si="65"/>
        <v>0</v>
      </c>
      <c r="Q234" s="326">
        <v>0</v>
      </c>
      <c r="R234" s="163">
        <v>1</v>
      </c>
      <c r="S234" s="326">
        <f t="shared" si="66"/>
        <v>0</v>
      </c>
      <c r="T234" s="163">
        <v>24</v>
      </c>
      <c r="U234" s="163">
        <v>340</v>
      </c>
      <c r="V234" s="326">
        <f t="shared" si="67"/>
        <v>0</v>
      </c>
      <c r="W234" s="172" t="s">
        <v>192</v>
      </c>
      <c r="X234" s="361">
        <v>0</v>
      </c>
      <c r="Y234" s="361">
        <v>0</v>
      </c>
      <c r="Z234" s="361">
        <v>0</v>
      </c>
      <c r="AB234" s="299"/>
    </row>
    <row r="235" spans="2:28" s="298" customFormat="1" ht="25.2" customHeight="1">
      <c r="B235" s="158" t="s">
        <v>1349</v>
      </c>
      <c r="C235" s="188" t="s">
        <v>1087</v>
      </c>
      <c r="D235" s="163" t="s">
        <v>1086</v>
      </c>
      <c r="E235" s="164" t="s">
        <v>53</v>
      </c>
      <c r="F235" s="163">
        <v>230</v>
      </c>
      <c r="G235" s="326">
        <v>0.3</v>
      </c>
      <c r="H235" s="163">
        <v>1</v>
      </c>
      <c r="I235" s="163">
        <v>1</v>
      </c>
      <c r="J235" s="574">
        <f t="shared" si="63"/>
        <v>0.3</v>
      </c>
      <c r="K235" s="323">
        <v>1</v>
      </c>
      <c r="L235" s="323">
        <v>1</v>
      </c>
      <c r="M235" s="574">
        <f t="shared" si="73"/>
        <v>0.3</v>
      </c>
      <c r="N235" s="326">
        <v>0</v>
      </c>
      <c r="O235" s="163">
        <v>0</v>
      </c>
      <c r="P235" s="574">
        <f t="shared" si="65"/>
        <v>0</v>
      </c>
      <c r="Q235" s="326">
        <v>1</v>
      </c>
      <c r="R235" s="163">
        <v>1</v>
      </c>
      <c r="S235" s="326">
        <f t="shared" si="66"/>
        <v>0.3</v>
      </c>
      <c r="T235" s="163">
        <v>24</v>
      </c>
      <c r="U235" s="163">
        <v>340</v>
      </c>
      <c r="V235" s="326">
        <f t="shared" si="67"/>
        <v>2447.9999999999995</v>
      </c>
      <c r="W235" s="172" t="s">
        <v>192</v>
      </c>
      <c r="X235" s="361">
        <v>0</v>
      </c>
      <c r="Y235" s="361">
        <v>0</v>
      </c>
      <c r="Z235" s="361">
        <v>0</v>
      </c>
      <c r="AB235" s="299"/>
    </row>
    <row r="236" spans="2:28" s="298" customFormat="1" ht="25.2" customHeight="1">
      <c r="B236" s="158" t="s">
        <v>1479</v>
      </c>
      <c r="C236" s="188" t="s">
        <v>1515</v>
      </c>
      <c r="D236" s="163" t="s">
        <v>1088</v>
      </c>
      <c r="E236" s="164" t="s">
        <v>53</v>
      </c>
      <c r="F236" s="163">
        <v>230</v>
      </c>
      <c r="G236" s="326">
        <v>1.2</v>
      </c>
      <c r="H236" s="163">
        <v>1</v>
      </c>
      <c r="I236" s="163">
        <v>0.95</v>
      </c>
      <c r="J236" s="574">
        <f t="shared" si="63"/>
        <v>1.263157894736842</v>
      </c>
      <c r="K236" s="323">
        <v>1</v>
      </c>
      <c r="L236" s="323">
        <v>1</v>
      </c>
      <c r="M236" s="574">
        <f t="shared" si="73"/>
        <v>1.263157894736842</v>
      </c>
      <c r="N236" s="326">
        <v>1</v>
      </c>
      <c r="O236" s="163">
        <v>1</v>
      </c>
      <c r="P236" s="574">
        <f t="shared" si="65"/>
        <v>1.263157894736842</v>
      </c>
      <c r="Q236" s="326">
        <v>1</v>
      </c>
      <c r="R236" s="163">
        <v>1</v>
      </c>
      <c r="S236" s="326">
        <f t="shared" si="66"/>
        <v>1.2</v>
      </c>
      <c r="T236" s="163">
        <v>24</v>
      </c>
      <c r="U236" s="163">
        <v>340</v>
      </c>
      <c r="V236" s="326">
        <f t="shared" si="67"/>
        <v>9791.9999999999982</v>
      </c>
      <c r="W236" s="172" t="s">
        <v>192</v>
      </c>
      <c r="X236" s="361">
        <v>0</v>
      </c>
      <c r="Y236" s="361">
        <v>0</v>
      </c>
      <c r="Z236" s="361">
        <v>0</v>
      </c>
      <c r="AB236" s="299"/>
    </row>
    <row r="237" spans="2:28" s="298" customFormat="1" ht="25.2" customHeight="1">
      <c r="B237" s="158" t="s">
        <v>1479</v>
      </c>
      <c r="C237" s="188" t="s">
        <v>1516</v>
      </c>
      <c r="D237" s="163" t="s">
        <v>1088</v>
      </c>
      <c r="E237" s="164" t="s">
        <v>53</v>
      </c>
      <c r="F237" s="163">
        <v>230</v>
      </c>
      <c r="G237" s="326">
        <v>1.2</v>
      </c>
      <c r="H237" s="163">
        <v>1</v>
      </c>
      <c r="I237" s="163">
        <v>0.95</v>
      </c>
      <c r="J237" s="574">
        <f t="shared" si="63"/>
        <v>1.263157894736842</v>
      </c>
      <c r="K237" s="323">
        <v>0</v>
      </c>
      <c r="L237" s="323">
        <v>1</v>
      </c>
      <c r="M237" s="574">
        <f t="shared" si="73"/>
        <v>0</v>
      </c>
      <c r="N237" s="326">
        <v>0</v>
      </c>
      <c r="O237" s="163">
        <v>1</v>
      </c>
      <c r="P237" s="574">
        <f t="shared" si="65"/>
        <v>0</v>
      </c>
      <c r="Q237" s="326">
        <v>0</v>
      </c>
      <c r="R237" s="163">
        <v>1</v>
      </c>
      <c r="S237" s="326">
        <f t="shared" si="66"/>
        <v>0</v>
      </c>
      <c r="T237" s="163">
        <v>24</v>
      </c>
      <c r="U237" s="163">
        <v>340</v>
      </c>
      <c r="V237" s="326">
        <f t="shared" si="67"/>
        <v>0</v>
      </c>
      <c r="W237" s="172" t="s">
        <v>192</v>
      </c>
      <c r="X237" s="361">
        <v>0</v>
      </c>
      <c r="Y237" s="361">
        <v>0</v>
      </c>
      <c r="Z237" s="361">
        <v>0</v>
      </c>
      <c r="AB237" s="299"/>
    </row>
    <row r="238" spans="2:28" s="298" customFormat="1" ht="25.2" customHeight="1">
      <c r="B238" s="158" t="s">
        <v>1479</v>
      </c>
      <c r="C238" s="188" t="s">
        <v>1517</v>
      </c>
      <c r="D238" s="163" t="s">
        <v>1088</v>
      </c>
      <c r="E238" s="164" t="s">
        <v>53</v>
      </c>
      <c r="F238" s="163">
        <v>230</v>
      </c>
      <c r="G238" s="326">
        <v>0.3</v>
      </c>
      <c r="H238" s="163">
        <v>1</v>
      </c>
      <c r="I238" s="163">
        <v>1</v>
      </c>
      <c r="J238" s="574">
        <f t="shared" si="63"/>
        <v>0.3</v>
      </c>
      <c r="K238" s="323">
        <v>1</v>
      </c>
      <c r="L238" s="323">
        <v>1</v>
      </c>
      <c r="M238" s="574">
        <f t="shared" si="73"/>
        <v>0.3</v>
      </c>
      <c r="N238" s="326">
        <v>0</v>
      </c>
      <c r="O238" s="163">
        <v>0</v>
      </c>
      <c r="P238" s="574">
        <f t="shared" si="65"/>
        <v>0</v>
      </c>
      <c r="Q238" s="326">
        <v>1</v>
      </c>
      <c r="R238" s="163">
        <v>1</v>
      </c>
      <c r="S238" s="326">
        <f t="shared" si="66"/>
        <v>0.3</v>
      </c>
      <c r="T238" s="163">
        <v>24</v>
      </c>
      <c r="U238" s="163">
        <v>340</v>
      </c>
      <c r="V238" s="326">
        <f t="shared" si="67"/>
        <v>2447.9999999999995</v>
      </c>
      <c r="W238" s="172" t="s">
        <v>192</v>
      </c>
      <c r="X238" s="361">
        <v>0</v>
      </c>
      <c r="Y238" s="361">
        <v>0</v>
      </c>
      <c r="Z238" s="361">
        <v>0</v>
      </c>
      <c r="AB238" s="299"/>
    </row>
    <row r="239" spans="2:28" s="298" customFormat="1" ht="25.2" customHeight="1">
      <c r="B239" s="158" t="s">
        <v>1479</v>
      </c>
      <c r="C239" s="188" t="s">
        <v>1229</v>
      </c>
      <c r="D239" s="163" t="s">
        <v>1089</v>
      </c>
      <c r="E239" s="164" t="s">
        <v>53</v>
      </c>
      <c r="F239" s="163">
        <v>230</v>
      </c>
      <c r="G239" s="326">
        <v>2.609</v>
      </c>
      <c r="H239" s="163">
        <v>1</v>
      </c>
      <c r="I239" s="163">
        <v>0.95</v>
      </c>
      <c r="J239" s="574">
        <f t="shared" si="63"/>
        <v>2.7463157894736843</v>
      </c>
      <c r="K239" s="323">
        <v>1</v>
      </c>
      <c r="L239" s="323">
        <v>1</v>
      </c>
      <c r="M239" s="574">
        <f t="shared" si="73"/>
        <v>2.7463157894736843</v>
      </c>
      <c r="N239" s="326">
        <v>1</v>
      </c>
      <c r="O239" s="163">
        <v>1</v>
      </c>
      <c r="P239" s="574">
        <f t="shared" si="65"/>
        <v>2.7463157894736843</v>
      </c>
      <c r="Q239" s="326">
        <v>1</v>
      </c>
      <c r="R239" s="163">
        <v>1</v>
      </c>
      <c r="S239" s="326">
        <f t="shared" si="66"/>
        <v>2.609</v>
      </c>
      <c r="T239" s="163">
        <v>24</v>
      </c>
      <c r="U239" s="163">
        <v>340</v>
      </c>
      <c r="V239" s="326">
        <f t="shared" si="67"/>
        <v>21289.439999999999</v>
      </c>
      <c r="W239" s="172" t="s">
        <v>192</v>
      </c>
      <c r="X239" s="361">
        <v>0</v>
      </c>
      <c r="Y239" s="361">
        <v>0</v>
      </c>
      <c r="Z239" s="361">
        <v>0</v>
      </c>
      <c r="AB239" s="299"/>
    </row>
    <row r="240" spans="2:28" s="298" customFormat="1" ht="25.2" customHeight="1">
      <c r="B240" s="158" t="s">
        <v>1479</v>
      </c>
      <c r="C240" s="188" t="s">
        <v>1230</v>
      </c>
      <c r="D240" s="163" t="s">
        <v>1089</v>
      </c>
      <c r="E240" s="164" t="s">
        <v>53</v>
      </c>
      <c r="F240" s="163">
        <v>230</v>
      </c>
      <c r="G240" s="326">
        <v>2.609</v>
      </c>
      <c r="H240" s="163">
        <v>1</v>
      </c>
      <c r="I240" s="163">
        <v>0.95</v>
      </c>
      <c r="J240" s="574">
        <f t="shared" si="63"/>
        <v>2.7463157894736843</v>
      </c>
      <c r="K240" s="323">
        <v>0</v>
      </c>
      <c r="L240" s="323">
        <v>1</v>
      </c>
      <c r="M240" s="574">
        <f t="shared" si="73"/>
        <v>0</v>
      </c>
      <c r="N240" s="326">
        <v>0</v>
      </c>
      <c r="O240" s="163">
        <v>1</v>
      </c>
      <c r="P240" s="574">
        <f t="shared" si="65"/>
        <v>0</v>
      </c>
      <c r="Q240" s="326">
        <v>0</v>
      </c>
      <c r="R240" s="163">
        <v>1</v>
      </c>
      <c r="S240" s="326">
        <f t="shared" si="66"/>
        <v>0</v>
      </c>
      <c r="T240" s="163">
        <v>24</v>
      </c>
      <c r="U240" s="163">
        <v>340</v>
      </c>
      <c r="V240" s="326">
        <f t="shared" si="67"/>
        <v>0</v>
      </c>
      <c r="W240" s="172" t="s">
        <v>192</v>
      </c>
      <c r="X240" s="361">
        <v>0</v>
      </c>
      <c r="Y240" s="361">
        <v>0</v>
      </c>
      <c r="Z240" s="361">
        <v>0</v>
      </c>
      <c r="AB240" s="299"/>
    </row>
    <row r="241" spans="1:110" s="298" customFormat="1" ht="25.2" customHeight="1">
      <c r="B241" s="158" t="s">
        <v>1349</v>
      </c>
      <c r="C241" s="188" t="s">
        <v>1090</v>
      </c>
      <c r="D241" s="163" t="s">
        <v>1089</v>
      </c>
      <c r="E241" s="164" t="s">
        <v>53</v>
      </c>
      <c r="F241" s="163">
        <v>230</v>
      </c>
      <c r="G241" s="326">
        <v>0.3</v>
      </c>
      <c r="H241" s="163">
        <v>1</v>
      </c>
      <c r="I241" s="163">
        <v>1</v>
      </c>
      <c r="J241" s="574">
        <f t="shared" si="63"/>
        <v>0.3</v>
      </c>
      <c r="K241" s="323">
        <v>1</v>
      </c>
      <c r="L241" s="323">
        <v>1</v>
      </c>
      <c r="M241" s="574">
        <f t="shared" si="73"/>
        <v>0.3</v>
      </c>
      <c r="N241" s="326">
        <v>0</v>
      </c>
      <c r="O241" s="163">
        <v>0</v>
      </c>
      <c r="P241" s="574">
        <f t="shared" si="65"/>
        <v>0</v>
      </c>
      <c r="Q241" s="326">
        <v>1</v>
      </c>
      <c r="R241" s="163">
        <v>1</v>
      </c>
      <c r="S241" s="326">
        <f t="shared" si="66"/>
        <v>0.3</v>
      </c>
      <c r="T241" s="163">
        <v>24</v>
      </c>
      <c r="U241" s="163">
        <v>340</v>
      </c>
      <c r="V241" s="326">
        <f t="shared" si="67"/>
        <v>2447.9999999999995</v>
      </c>
      <c r="W241" s="172" t="s">
        <v>192</v>
      </c>
      <c r="X241" s="361">
        <v>0</v>
      </c>
      <c r="Y241" s="361">
        <v>0</v>
      </c>
      <c r="Z241" s="361">
        <v>0</v>
      </c>
      <c r="AB241" s="299"/>
    </row>
    <row r="242" spans="1:110" s="298" customFormat="1" ht="25.2" customHeight="1">
      <c r="B242" s="293" t="s">
        <v>1349</v>
      </c>
      <c r="C242" s="294" t="s">
        <v>719</v>
      </c>
      <c r="D242" s="303" t="s">
        <v>720</v>
      </c>
      <c r="E242" s="304" t="s">
        <v>53</v>
      </c>
      <c r="F242" s="303">
        <v>230</v>
      </c>
      <c r="G242" s="529" t="s">
        <v>708</v>
      </c>
      <c r="H242" s="303">
        <v>1</v>
      </c>
      <c r="I242" s="303">
        <v>1</v>
      </c>
      <c r="J242" s="573" t="s">
        <v>152</v>
      </c>
      <c r="K242" s="558" t="s">
        <v>152</v>
      </c>
      <c r="L242" s="558" t="s">
        <v>152</v>
      </c>
      <c r="M242" s="573" t="s">
        <v>152</v>
      </c>
      <c r="N242" s="529" t="s">
        <v>152</v>
      </c>
      <c r="O242" s="303" t="s">
        <v>152</v>
      </c>
      <c r="P242" s="573" t="s">
        <v>152</v>
      </c>
      <c r="Q242" s="529" t="s">
        <v>152</v>
      </c>
      <c r="R242" s="303" t="s">
        <v>152</v>
      </c>
      <c r="S242" s="529" t="s">
        <v>152</v>
      </c>
      <c r="T242" s="303" t="s">
        <v>152</v>
      </c>
      <c r="U242" s="303" t="s">
        <v>152</v>
      </c>
      <c r="V242" s="529" t="s">
        <v>152</v>
      </c>
      <c r="W242" s="310" t="s">
        <v>192</v>
      </c>
      <c r="X242" s="552">
        <v>0</v>
      </c>
      <c r="Y242" s="552">
        <v>0</v>
      </c>
      <c r="Z242" s="552">
        <v>0</v>
      </c>
      <c r="AB242" s="299"/>
    </row>
    <row r="243" spans="1:110" s="446" customFormat="1" ht="25.2" customHeight="1">
      <c r="A243" s="457"/>
      <c r="B243" s="293" t="s">
        <v>1349</v>
      </c>
      <c r="C243" s="294" t="s">
        <v>721</v>
      </c>
      <c r="D243" s="303" t="s">
        <v>722</v>
      </c>
      <c r="E243" s="304" t="s">
        <v>53</v>
      </c>
      <c r="F243" s="303">
        <v>230</v>
      </c>
      <c r="G243" s="529" t="s">
        <v>708</v>
      </c>
      <c r="H243" s="303">
        <v>1</v>
      </c>
      <c r="I243" s="303">
        <v>1</v>
      </c>
      <c r="J243" s="573" t="s">
        <v>152</v>
      </c>
      <c r="K243" s="558" t="s">
        <v>152</v>
      </c>
      <c r="L243" s="558" t="s">
        <v>152</v>
      </c>
      <c r="M243" s="573" t="s">
        <v>152</v>
      </c>
      <c r="N243" s="529" t="s">
        <v>152</v>
      </c>
      <c r="O243" s="303" t="s">
        <v>152</v>
      </c>
      <c r="P243" s="573" t="s">
        <v>152</v>
      </c>
      <c r="Q243" s="529" t="s">
        <v>152</v>
      </c>
      <c r="R243" s="303" t="s">
        <v>152</v>
      </c>
      <c r="S243" s="529" t="s">
        <v>152</v>
      </c>
      <c r="T243" s="303" t="s">
        <v>152</v>
      </c>
      <c r="U243" s="303" t="s">
        <v>152</v>
      </c>
      <c r="V243" s="529" t="s">
        <v>152</v>
      </c>
      <c r="W243" s="310" t="s">
        <v>192</v>
      </c>
      <c r="X243" s="552">
        <v>0</v>
      </c>
      <c r="Y243" s="552">
        <v>0</v>
      </c>
      <c r="Z243" s="552">
        <v>0</v>
      </c>
      <c r="AA243" s="457"/>
      <c r="AB243" s="458"/>
      <c r="AC243" s="457"/>
      <c r="AD243" s="457"/>
      <c r="AE243" s="457"/>
      <c r="AF243" s="457"/>
      <c r="AG243" s="457"/>
      <c r="AH243" s="457"/>
      <c r="AI243" s="457"/>
      <c r="AJ243" s="457"/>
      <c r="AK243" s="457"/>
      <c r="AL243" s="457"/>
      <c r="AM243" s="457"/>
      <c r="AN243" s="457"/>
      <c r="AO243" s="457"/>
      <c r="AP243" s="457"/>
      <c r="AQ243" s="457"/>
      <c r="AR243" s="457"/>
      <c r="AS243" s="457"/>
      <c r="AT243" s="457"/>
      <c r="AU243" s="457"/>
      <c r="AV243" s="457"/>
      <c r="AW243" s="457"/>
      <c r="AX243" s="457"/>
      <c r="AY243" s="457"/>
      <c r="AZ243" s="457"/>
      <c r="BA243" s="457"/>
      <c r="BB243" s="457"/>
      <c r="BC243" s="457"/>
      <c r="BD243" s="457"/>
      <c r="BE243" s="457"/>
      <c r="BF243" s="457"/>
      <c r="BG243" s="457"/>
      <c r="BH243" s="457"/>
      <c r="BI243" s="457"/>
      <c r="BJ243" s="457"/>
      <c r="BK243" s="457"/>
      <c r="BL243" s="457"/>
      <c r="BM243" s="457"/>
      <c r="BN243" s="457"/>
      <c r="BO243" s="457"/>
      <c r="BP243" s="457"/>
      <c r="BQ243" s="457"/>
      <c r="BR243" s="457"/>
      <c r="BS243" s="457"/>
      <c r="BT243" s="457"/>
      <c r="BU243" s="457"/>
      <c r="BV243" s="457"/>
      <c r="BW243" s="457"/>
      <c r="BX243" s="457"/>
      <c r="BY243" s="457"/>
      <c r="BZ243" s="457"/>
      <c r="CA243" s="457"/>
      <c r="CB243" s="457"/>
      <c r="CC243" s="457"/>
      <c r="CD243" s="457"/>
      <c r="CE243" s="457"/>
      <c r="CF243" s="457"/>
      <c r="CG243" s="457"/>
      <c r="CH243" s="457"/>
      <c r="CI243" s="457"/>
      <c r="CJ243" s="457"/>
      <c r="CK243" s="457"/>
      <c r="CL243" s="457"/>
      <c r="CM243" s="457"/>
      <c r="CN243" s="457"/>
      <c r="CO243" s="457"/>
      <c r="CP243" s="457"/>
      <c r="CQ243" s="457"/>
      <c r="CR243" s="457"/>
      <c r="CS243" s="457"/>
      <c r="CT243" s="457"/>
      <c r="CU243" s="457"/>
      <c r="CV243" s="457"/>
      <c r="CW243" s="457"/>
      <c r="CX243" s="457"/>
      <c r="CY243" s="457"/>
      <c r="CZ243" s="457"/>
      <c r="DA243" s="457"/>
      <c r="DB243" s="457"/>
      <c r="DC243" s="457"/>
      <c r="DD243" s="457"/>
      <c r="DE243" s="457"/>
      <c r="DF243" s="457"/>
    </row>
    <row r="244" spans="1:110" s="298" customFormat="1" ht="25.2" customHeight="1">
      <c r="B244" s="158" t="s">
        <v>1407</v>
      </c>
      <c r="C244" s="294" t="s">
        <v>1225</v>
      </c>
      <c r="D244" s="303" t="s">
        <v>723</v>
      </c>
      <c r="E244" s="304" t="s">
        <v>53</v>
      </c>
      <c r="F244" s="303">
        <v>230</v>
      </c>
      <c r="G244" s="529">
        <v>2</v>
      </c>
      <c r="H244" s="303">
        <v>1</v>
      </c>
      <c r="I244" s="303">
        <v>0.95</v>
      </c>
      <c r="J244" s="703">
        <v>0</v>
      </c>
      <c r="K244" s="558">
        <v>1</v>
      </c>
      <c r="L244" s="558">
        <v>1</v>
      </c>
      <c r="M244" s="703">
        <v>0</v>
      </c>
      <c r="N244" s="529">
        <v>1</v>
      </c>
      <c r="O244" s="303">
        <v>1</v>
      </c>
      <c r="P244" s="703">
        <v>0</v>
      </c>
      <c r="Q244" s="529">
        <v>1</v>
      </c>
      <c r="R244" s="303">
        <v>1</v>
      </c>
      <c r="S244" s="529">
        <v>0</v>
      </c>
      <c r="T244" s="303">
        <v>24</v>
      </c>
      <c r="U244" s="303">
        <v>340</v>
      </c>
      <c r="V244" s="529">
        <f>S244*T244*U244</f>
        <v>0</v>
      </c>
      <c r="W244" s="310" t="s">
        <v>192</v>
      </c>
      <c r="X244" s="552">
        <v>0</v>
      </c>
      <c r="Y244" s="552">
        <v>0</v>
      </c>
      <c r="Z244" s="552">
        <v>0</v>
      </c>
      <c r="AB244" s="299"/>
    </row>
    <row r="245" spans="1:110" s="298" customFormat="1" ht="25.2" customHeight="1">
      <c r="B245" s="158" t="s">
        <v>1407</v>
      </c>
      <c r="C245" s="294" t="s">
        <v>1226</v>
      </c>
      <c r="D245" s="303" t="s">
        <v>723</v>
      </c>
      <c r="E245" s="304" t="s">
        <v>53</v>
      </c>
      <c r="F245" s="303">
        <v>230</v>
      </c>
      <c r="G245" s="529">
        <v>2</v>
      </c>
      <c r="H245" s="303">
        <v>1</v>
      </c>
      <c r="I245" s="303">
        <v>0.95</v>
      </c>
      <c r="J245" s="703">
        <v>0</v>
      </c>
      <c r="K245" s="558">
        <v>0</v>
      </c>
      <c r="L245" s="558">
        <v>1</v>
      </c>
      <c r="M245" s="703">
        <f>J245*K245*L245</f>
        <v>0</v>
      </c>
      <c r="N245" s="529">
        <v>0</v>
      </c>
      <c r="O245" s="303">
        <v>1</v>
      </c>
      <c r="P245" s="703">
        <f>J245*N245*O245</f>
        <v>0</v>
      </c>
      <c r="Q245" s="529">
        <v>0</v>
      </c>
      <c r="R245" s="303">
        <v>1</v>
      </c>
      <c r="S245" s="529">
        <f>G245/H245*Q245*R245</f>
        <v>0</v>
      </c>
      <c r="T245" s="303">
        <v>24</v>
      </c>
      <c r="U245" s="303">
        <v>340</v>
      </c>
      <c r="V245" s="529">
        <f>S245*T245*U245</f>
        <v>0</v>
      </c>
      <c r="W245" s="310" t="s">
        <v>192</v>
      </c>
      <c r="X245" s="552">
        <v>0</v>
      </c>
      <c r="Y245" s="552">
        <v>0</v>
      </c>
      <c r="Z245" s="552">
        <v>0</v>
      </c>
      <c r="AB245" s="299"/>
    </row>
    <row r="246" spans="1:110" s="298" customFormat="1" ht="25.2" customHeight="1">
      <c r="B246" s="158" t="s">
        <v>1407</v>
      </c>
      <c r="C246" s="294" t="s">
        <v>1083</v>
      </c>
      <c r="D246" s="303" t="s">
        <v>723</v>
      </c>
      <c r="E246" s="304" t="s">
        <v>53</v>
      </c>
      <c r="F246" s="303">
        <v>230</v>
      </c>
      <c r="G246" s="529">
        <v>0.3</v>
      </c>
      <c r="H246" s="303">
        <v>1</v>
      </c>
      <c r="I246" s="303">
        <v>1</v>
      </c>
      <c r="J246" s="703">
        <v>0</v>
      </c>
      <c r="K246" s="558">
        <v>1</v>
      </c>
      <c r="L246" s="558">
        <v>1</v>
      </c>
      <c r="M246" s="703">
        <f>J246*K246*L246</f>
        <v>0</v>
      </c>
      <c r="N246" s="529">
        <v>0</v>
      </c>
      <c r="O246" s="303">
        <v>0</v>
      </c>
      <c r="P246" s="703">
        <f>J246*N246*O246</f>
        <v>0</v>
      </c>
      <c r="Q246" s="529">
        <v>1</v>
      </c>
      <c r="R246" s="303">
        <v>1</v>
      </c>
      <c r="S246" s="529">
        <f>G246/H246*Q246*R246</f>
        <v>0.3</v>
      </c>
      <c r="T246" s="303">
        <v>24</v>
      </c>
      <c r="U246" s="303">
        <v>340</v>
      </c>
      <c r="V246" s="529">
        <f>S246*T246*U246</f>
        <v>2447.9999999999995</v>
      </c>
      <c r="W246" s="310" t="s">
        <v>192</v>
      </c>
      <c r="X246" s="552">
        <v>0</v>
      </c>
      <c r="Y246" s="552">
        <v>0</v>
      </c>
      <c r="Z246" s="552">
        <v>0</v>
      </c>
      <c r="AB246" s="299"/>
    </row>
    <row r="247" spans="1:110" s="298" customFormat="1" ht="25.2" customHeight="1">
      <c r="B247" s="293" t="s">
        <v>1349</v>
      </c>
      <c r="C247" s="294" t="s">
        <v>716</v>
      </c>
      <c r="D247" s="303" t="s">
        <v>723</v>
      </c>
      <c r="E247" s="304" t="s">
        <v>53</v>
      </c>
      <c r="F247" s="303">
        <v>230</v>
      </c>
      <c r="G247" s="529" t="s">
        <v>708</v>
      </c>
      <c r="H247" s="303">
        <v>1</v>
      </c>
      <c r="I247" s="303">
        <v>1</v>
      </c>
      <c r="J247" s="573" t="s">
        <v>152</v>
      </c>
      <c r="K247" s="558" t="s">
        <v>152</v>
      </c>
      <c r="L247" s="558" t="s">
        <v>152</v>
      </c>
      <c r="M247" s="573" t="s">
        <v>152</v>
      </c>
      <c r="N247" s="529" t="s">
        <v>152</v>
      </c>
      <c r="O247" s="303" t="s">
        <v>152</v>
      </c>
      <c r="P247" s="573" t="s">
        <v>152</v>
      </c>
      <c r="Q247" s="529" t="s">
        <v>152</v>
      </c>
      <c r="R247" s="303" t="s">
        <v>152</v>
      </c>
      <c r="S247" s="529" t="s">
        <v>152</v>
      </c>
      <c r="T247" s="303" t="s">
        <v>152</v>
      </c>
      <c r="U247" s="303" t="s">
        <v>152</v>
      </c>
      <c r="V247" s="529" t="s">
        <v>152</v>
      </c>
      <c r="W247" s="310" t="s">
        <v>192</v>
      </c>
      <c r="X247" s="552">
        <v>0</v>
      </c>
      <c r="Y247" s="552">
        <v>0</v>
      </c>
      <c r="Z247" s="552">
        <v>0</v>
      </c>
      <c r="AB247" s="299"/>
    </row>
    <row r="248" spans="1:110" s="436" customFormat="1" ht="25.2" customHeight="1">
      <c r="A248" s="123"/>
      <c r="B248" s="293" t="s">
        <v>1349</v>
      </c>
      <c r="C248" s="385" t="s">
        <v>1060</v>
      </c>
      <c r="D248" s="205"/>
      <c r="E248" s="304" t="s">
        <v>53</v>
      </c>
      <c r="F248" s="303">
        <v>230</v>
      </c>
      <c r="G248" s="297">
        <v>3</v>
      </c>
      <c r="H248" s="204">
        <v>1</v>
      </c>
      <c r="I248" s="205">
        <v>0.8</v>
      </c>
      <c r="J248" s="209">
        <f>G248/H248/I248</f>
        <v>3.75</v>
      </c>
      <c r="K248" s="387">
        <v>0.5</v>
      </c>
      <c r="L248" s="297">
        <v>1</v>
      </c>
      <c r="M248" s="211">
        <v>0</v>
      </c>
      <c r="N248" s="387">
        <v>1</v>
      </c>
      <c r="O248" s="539">
        <v>1</v>
      </c>
      <c r="P248" s="388">
        <v>0</v>
      </c>
      <c r="Q248" s="387">
        <v>1</v>
      </c>
      <c r="R248" s="539">
        <v>1</v>
      </c>
      <c r="S248" s="307">
        <v>0</v>
      </c>
      <c r="T248" s="308">
        <v>24</v>
      </c>
      <c r="U248" s="308">
        <v>340</v>
      </c>
      <c r="V248" s="575">
        <f>+S248*T248*U248</f>
        <v>0</v>
      </c>
      <c r="W248" s="210" t="s">
        <v>192</v>
      </c>
      <c r="X248" s="213">
        <v>0</v>
      </c>
      <c r="Y248" s="213">
        <v>0</v>
      </c>
      <c r="Z248" s="213">
        <v>0</v>
      </c>
      <c r="AA248" s="228"/>
      <c r="AB248" s="228"/>
      <c r="AC248" s="228"/>
      <c r="AD248" s="228"/>
      <c r="AE248" s="228"/>
      <c r="AF248" s="228"/>
      <c r="AG248" s="228"/>
      <c r="AH248" s="228"/>
      <c r="AI248" s="228"/>
      <c r="AJ248" s="228"/>
      <c r="AK248" s="228"/>
      <c r="AL248" s="228"/>
      <c r="AM248" s="228"/>
      <c r="AN248" s="228"/>
      <c r="AO248" s="228"/>
      <c r="AP248" s="228"/>
      <c r="AQ248" s="228"/>
      <c r="AR248" s="228"/>
      <c r="AS248" s="228"/>
      <c r="AT248" s="228"/>
      <c r="AU248" s="228"/>
      <c r="AV248" s="228"/>
      <c r="AW248" s="228"/>
      <c r="AX248" s="228"/>
      <c r="AY248" s="228"/>
      <c r="AZ248" s="228"/>
      <c r="BA248" s="228"/>
      <c r="BB248" s="228"/>
      <c r="BC248" s="228"/>
      <c r="BD248" s="228"/>
      <c r="BE248" s="228"/>
      <c r="BF248" s="228"/>
      <c r="BG248" s="228"/>
      <c r="BH248" s="228"/>
      <c r="BI248" s="228"/>
      <c r="BJ248" s="228"/>
      <c r="BK248" s="228"/>
      <c r="BL248" s="228"/>
      <c r="BM248" s="228"/>
      <c r="BN248" s="228"/>
      <c r="BO248" s="228"/>
      <c r="BP248" s="228"/>
      <c r="BQ248" s="228"/>
      <c r="BR248" s="228"/>
      <c r="BS248" s="228"/>
      <c r="BT248" s="228"/>
      <c r="BU248" s="228"/>
      <c r="BV248" s="228"/>
      <c r="BW248" s="228"/>
      <c r="BX248" s="228"/>
      <c r="BY248" s="228"/>
      <c r="BZ248" s="228"/>
      <c r="CA248" s="228"/>
      <c r="CB248" s="228"/>
      <c r="CC248" s="228"/>
      <c r="CD248" s="228"/>
      <c r="CE248" s="228"/>
      <c r="CF248" s="228"/>
      <c r="CG248" s="228"/>
      <c r="CH248" s="228"/>
      <c r="CI248" s="228"/>
      <c r="CJ248" s="228"/>
      <c r="CK248" s="228"/>
      <c r="CL248" s="228"/>
      <c r="CM248" s="228"/>
      <c r="CN248" s="228"/>
      <c r="CO248" s="228"/>
      <c r="CP248" s="228"/>
      <c r="CQ248" s="228"/>
      <c r="CR248" s="228"/>
      <c r="CS248" s="228"/>
      <c r="CT248" s="228"/>
      <c r="CU248" s="228"/>
      <c r="CV248" s="228"/>
      <c r="CW248" s="228"/>
      <c r="CX248" s="228"/>
      <c r="CY248" s="228"/>
      <c r="CZ248" s="228"/>
      <c r="DA248" s="228"/>
      <c r="DB248" s="228"/>
      <c r="DC248" s="228"/>
      <c r="DD248" s="228"/>
      <c r="DE248" s="228"/>
      <c r="DF248" s="228"/>
    </row>
    <row r="249" spans="1:110" s="436" customFormat="1" ht="25.2" customHeight="1">
      <c r="A249" s="123"/>
      <c r="B249" s="158" t="s">
        <v>1349</v>
      </c>
      <c r="C249" s="174" t="s">
        <v>1133</v>
      </c>
      <c r="D249" s="175"/>
      <c r="E249" s="164" t="s">
        <v>53</v>
      </c>
      <c r="F249" s="163">
        <v>230</v>
      </c>
      <c r="G249" s="179">
        <v>1.7</v>
      </c>
      <c r="H249" s="176">
        <v>1</v>
      </c>
      <c r="I249" s="175">
        <v>0.95</v>
      </c>
      <c r="J249" s="180">
        <f>G249/H249/I249</f>
        <v>1.7894736842105263</v>
      </c>
      <c r="K249" s="343">
        <v>1</v>
      </c>
      <c r="L249" s="179">
        <v>1</v>
      </c>
      <c r="M249" s="181">
        <f>J249*K249*L249</f>
        <v>1.7894736842105263</v>
      </c>
      <c r="N249" s="343">
        <v>1</v>
      </c>
      <c r="O249" s="350">
        <v>1</v>
      </c>
      <c r="P249" s="351">
        <f>J249*N249*O249</f>
        <v>1.7894736842105263</v>
      </c>
      <c r="Q249" s="343">
        <v>1</v>
      </c>
      <c r="R249" s="350">
        <v>1</v>
      </c>
      <c r="S249" s="169">
        <f>G249/H249*Q249*R249</f>
        <v>1.7</v>
      </c>
      <c r="T249" s="170">
        <v>24</v>
      </c>
      <c r="U249" s="170">
        <v>340</v>
      </c>
      <c r="V249" s="341">
        <f>+S249*T249*U249</f>
        <v>13871.999999999998</v>
      </c>
      <c r="W249" s="197" t="s">
        <v>192</v>
      </c>
      <c r="X249" s="182">
        <v>0</v>
      </c>
      <c r="Y249" s="182">
        <v>0</v>
      </c>
      <c r="Z249" s="182">
        <v>0</v>
      </c>
      <c r="AA249" s="228"/>
      <c r="AB249" s="228"/>
      <c r="AC249" s="228"/>
      <c r="AD249" s="228"/>
      <c r="AE249" s="228"/>
      <c r="AF249" s="228"/>
      <c r="AG249" s="228"/>
      <c r="AH249" s="228"/>
      <c r="AI249" s="228"/>
      <c r="AJ249" s="228"/>
      <c r="AK249" s="228"/>
      <c r="AL249" s="228"/>
      <c r="AM249" s="228"/>
      <c r="AN249" s="228"/>
      <c r="AO249" s="228"/>
      <c r="AP249" s="228"/>
      <c r="AQ249" s="228"/>
      <c r="AR249" s="228"/>
      <c r="AS249" s="228"/>
      <c r="AT249" s="228"/>
      <c r="AU249" s="228"/>
      <c r="AV249" s="228"/>
      <c r="AW249" s="228"/>
      <c r="AX249" s="228"/>
      <c r="AY249" s="228"/>
      <c r="AZ249" s="228"/>
      <c r="BA249" s="228"/>
      <c r="BB249" s="228"/>
      <c r="BC249" s="228"/>
      <c r="BD249" s="228"/>
      <c r="BE249" s="228"/>
      <c r="BF249" s="228"/>
      <c r="BG249" s="228"/>
      <c r="BH249" s="228"/>
      <c r="BI249" s="228"/>
      <c r="BJ249" s="228"/>
      <c r="BK249" s="228"/>
      <c r="BL249" s="228"/>
      <c r="BM249" s="228"/>
      <c r="BN249" s="228"/>
      <c r="BO249" s="228"/>
      <c r="BP249" s="228"/>
      <c r="BQ249" s="228"/>
      <c r="BR249" s="228"/>
      <c r="BS249" s="228"/>
      <c r="BT249" s="228"/>
      <c r="BU249" s="228"/>
      <c r="BV249" s="228"/>
      <c r="BW249" s="228"/>
      <c r="BX249" s="228"/>
      <c r="BY249" s="228"/>
      <c r="BZ249" s="228"/>
      <c r="CA249" s="228"/>
      <c r="CB249" s="228"/>
      <c r="CC249" s="228"/>
      <c r="CD249" s="228"/>
      <c r="CE249" s="228"/>
      <c r="CF249" s="228"/>
      <c r="CG249" s="228"/>
      <c r="CH249" s="228"/>
      <c r="CI249" s="228"/>
      <c r="CJ249" s="228"/>
      <c r="CK249" s="228"/>
      <c r="CL249" s="228"/>
      <c r="CM249" s="228"/>
      <c r="CN249" s="228"/>
      <c r="CO249" s="228"/>
      <c r="CP249" s="228"/>
      <c r="CQ249" s="228"/>
      <c r="CR249" s="228"/>
      <c r="CS249" s="228"/>
      <c r="CT249" s="228"/>
      <c r="CU249" s="228"/>
      <c r="CV249" s="228"/>
      <c r="CW249" s="228"/>
      <c r="CX249" s="228"/>
      <c r="CY249" s="228"/>
      <c r="CZ249" s="228"/>
      <c r="DA249" s="228"/>
      <c r="DB249" s="228"/>
      <c r="DC249" s="228"/>
      <c r="DD249" s="228"/>
      <c r="DE249" s="228"/>
      <c r="DF249" s="228"/>
    </row>
    <row r="250" spans="1:110" s="298" customFormat="1" ht="25.2" customHeight="1">
      <c r="B250" s="723" t="s">
        <v>1539</v>
      </c>
      <c r="C250" s="794" t="s">
        <v>1562</v>
      </c>
      <c r="D250" s="795" t="s">
        <v>1561</v>
      </c>
      <c r="E250" s="164" t="s">
        <v>53</v>
      </c>
      <c r="F250" s="163">
        <v>230</v>
      </c>
      <c r="G250" s="745">
        <v>1.8</v>
      </c>
      <c r="H250" s="163">
        <v>1</v>
      </c>
      <c r="I250" s="163">
        <v>0.95</v>
      </c>
      <c r="J250" s="574">
        <f t="shared" ref="J250:J255" si="84">G250/H250/I250</f>
        <v>1.8947368421052633</v>
      </c>
      <c r="K250" s="323">
        <v>1</v>
      </c>
      <c r="L250" s="323">
        <v>1</v>
      </c>
      <c r="M250" s="574">
        <f t="shared" ref="M250:M255" si="85">J250*K250*L250</f>
        <v>1.8947368421052633</v>
      </c>
      <c r="N250" s="326">
        <v>1</v>
      </c>
      <c r="O250" s="163">
        <v>1</v>
      </c>
      <c r="P250" s="574">
        <f t="shared" ref="P250:P255" si="86">J250*N250*O250</f>
        <v>1.8947368421052633</v>
      </c>
      <c r="Q250" s="326">
        <v>1</v>
      </c>
      <c r="R250" s="163">
        <v>1</v>
      </c>
      <c r="S250" s="289">
        <f t="shared" ref="S250:S255" si="87">G250/H250*Q250*R250</f>
        <v>1.8</v>
      </c>
      <c r="T250" s="163">
        <v>24</v>
      </c>
      <c r="U250" s="163">
        <v>340</v>
      </c>
      <c r="V250" s="326">
        <f t="shared" ref="V250:V255" si="88">S250*T250*U250</f>
        <v>14688.000000000002</v>
      </c>
      <c r="W250" s="172" t="s">
        <v>192</v>
      </c>
      <c r="X250" s="361">
        <v>0</v>
      </c>
      <c r="Y250" s="361">
        <v>0</v>
      </c>
      <c r="Z250" s="361">
        <v>0</v>
      </c>
      <c r="AB250" s="299"/>
    </row>
    <row r="251" spans="1:110" s="298" customFormat="1" ht="25.2" customHeight="1">
      <c r="B251" s="723" t="s">
        <v>1539</v>
      </c>
      <c r="C251" s="794" t="s">
        <v>1564</v>
      </c>
      <c r="D251" s="795" t="s">
        <v>1563</v>
      </c>
      <c r="E251" s="164" t="s">
        <v>53</v>
      </c>
      <c r="F251" s="163">
        <v>230</v>
      </c>
      <c r="G251" s="745">
        <v>0.35</v>
      </c>
      <c r="H251" s="163">
        <v>1</v>
      </c>
      <c r="I251" s="163">
        <v>0.95</v>
      </c>
      <c r="J251" s="574">
        <f t="shared" ref="J251" si="89">G251/H251/I251</f>
        <v>0.36842105263157893</v>
      </c>
      <c r="K251" s="323">
        <v>1</v>
      </c>
      <c r="L251" s="323">
        <v>1</v>
      </c>
      <c r="M251" s="574">
        <f t="shared" ref="M251" si="90">J251*K251*L251</f>
        <v>0.36842105263157893</v>
      </c>
      <c r="N251" s="326">
        <v>1</v>
      </c>
      <c r="O251" s="163">
        <v>1</v>
      </c>
      <c r="P251" s="574">
        <f t="shared" ref="P251" si="91">J251*N251*O251</f>
        <v>0.36842105263157893</v>
      </c>
      <c r="Q251" s="326">
        <v>1</v>
      </c>
      <c r="R251" s="163">
        <v>1</v>
      </c>
      <c r="S251" s="289">
        <f t="shared" ref="S251" si="92">G251/H251*Q251*R251</f>
        <v>0.35</v>
      </c>
      <c r="T251" s="163">
        <v>24</v>
      </c>
      <c r="U251" s="163">
        <v>340</v>
      </c>
      <c r="V251" s="326">
        <f t="shared" ref="V251" si="93">S251*T251*U251</f>
        <v>2855.9999999999995</v>
      </c>
      <c r="W251" s="172" t="s">
        <v>192</v>
      </c>
      <c r="X251" s="361">
        <v>0</v>
      </c>
      <c r="Y251" s="361">
        <v>0</v>
      </c>
      <c r="Z251" s="361">
        <v>0</v>
      </c>
      <c r="AB251" s="299"/>
    </row>
    <row r="252" spans="1:110" s="298" customFormat="1" ht="25.2" customHeight="1">
      <c r="B252" s="723" t="s">
        <v>1539</v>
      </c>
      <c r="C252" s="794" t="s">
        <v>1566</v>
      </c>
      <c r="D252" s="795" t="s">
        <v>1565</v>
      </c>
      <c r="E252" s="164" t="s">
        <v>53</v>
      </c>
      <c r="F252" s="163">
        <v>230</v>
      </c>
      <c r="G252" s="745">
        <v>0.35</v>
      </c>
      <c r="H252" s="163">
        <v>1</v>
      </c>
      <c r="I252" s="163">
        <v>0.95</v>
      </c>
      <c r="J252" s="574">
        <f t="shared" ref="J252" si="94">G252/H252/I252</f>
        <v>0.36842105263157893</v>
      </c>
      <c r="K252" s="323">
        <v>1</v>
      </c>
      <c r="L252" s="323">
        <v>1</v>
      </c>
      <c r="M252" s="574">
        <f t="shared" ref="M252" si="95">J252*K252*L252</f>
        <v>0.36842105263157893</v>
      </c>
      <c r="N252" s="326">
        <v>1</v>
      </c>
      <c r="O252" s="163">
        <v>1</v>
      </c>
      <c r="P252" s="574">
        <f t="shared" ref="P252" si="96">J252*N252*O252</f>
        <v>0.36842105263157893</v>
      </c>
      <c r="Q252" s="326">
        <v>1</v>
      </c>
      <c r="R252" s="163">
        <v>1</v>
      </c>
      <c r="S252" s="289">
        <f t="shared" ref="S252" si="97">G252/H252*Q252*R252</f>
        <v>0.35</v>
      </c>
      <c r="T252" s="163">
        <v>24</v>
      </c>
      <c r="U252" s="163">
        <v>340</v>
      </c>
      <c r="V252" s="326">
        <f t="shared" ref="V252" si="98">S252*T252*U252</f>
        <v>2855.9999999999995</v>
      </c>
      <c r="W252" s="172" t="s">
        <v>192</v>
      </c>
      <c r="X252" s="361">
        <v>0</v>
      </c>
      <c r="Y252" s="361">
        <v>0</v>
      </c>
      <c r="Z252" s="361">
        <v>0</v>
      </c>
      <c r="AB252" s="299"/>
    </row>
    <row r="253" spans="1:110" s="298" customFormat="1" ht="25.2" customHeight="1">
      <c r="B253" s="723" t="s">
        <v>1539</v>
      </c>
      <c r="C253" s="794" t="s">
        <v>1567</v>
      </c>
      <c r="D253" s="795" t="s">
        <v>1568</v>
      </c>
      <c r="E253" s="164" t="s">
        <v>53</v>
      </c>
      <c r="F253" s="163">
        <v>230</v>
      </c>
      <c r="G253" s="745">
        <v>0.35</v>
      </c>
      <c r="H253" s="163">
        <v>1</v>
      </c>
      <c r="I253" s="163">
        <v>0.95</v>
      </c>
      <c r="J253" s="574">
        <f t="shared" ref="J253" si="99">G253/H253/I253</f>
        <v>0.36842105263157893</v>
      </c>
      <c r="K253" s="323">
        <v>1</v>
      </c>
      <c r="L253" s="323">
        <v>1</v>
      </c>
      <c r="M253" s="574">
        <f t="shared" ref="M253" si="100">J253*K253*L253</f>
        <v>0.36842105263157893</v>
      </c>
      <c r="N253" s="326">
        <v>1</v>
      </c>
      <c r="O253" s="163">
        <v>1</v>
      </c>
      <c r="P253" s="574">
        <f t="shared" ref="P253" si="101">J253*N253*O253</f>
        <v>0.36842105263157893</v>
      </c>
      <c r="Q253" s="326">
        <v>1</v>
      </c>
      <c r="R253" s="163">
        <v>1</v>
      </c>
      <c r="S253" s="289">
        <f t="shared" ref="S253" si="102">G253/H253*Q253*R253</f>
        <v>0.35</v>
      </c>
      <c r="T253" s="163">
        <v>24</v>
      </c>
      <c r="U253" s="163">
        <v>340</v>
      </c>
      <c r="V253" s="326">
        <f t="shared" ref="V253" si="103">S253*T253*U253</f>
        <v>2855.9999999999995</v>
      </c>
      <c r="W253" s="172" t="s">
        <v>192</v>
      </c>
      <c r="X253" s="361">
        <v>0</v>
      </c>
      <c r="Y253" s="361">
        <v>0</v>
      </c>
      <c r="Z253" s="361">
        <v>0</v>
      </c>
      <c r="AB253" s="299"/>
    </row>
    <row r="254" spans="1:110" s="298" customFormat="1" ht="25.2" customHeight="1">
      <c r="B254" s="723" t="s">
        <v>1539</v>
      </c>
      <c r="C254" s="792" t="s">
        <v>1398</v>
      </c>
      <c r="D254" s="767" t="s">
        <v>1400</v>
      </c>
      <c r="E254" s="768" t="s">
        <v>53</v>
      </c>
      <c r="F254" s="767">
        <v>230</v>
      </c>
      <c r="G254" s="769">
        <v>0.9</v>
      </c>
      <c r="H254" s="767">
        <v>1</v>
      </c>
      <c r="I254" s="767">
        <v>0.95</v>
      </c>
      <c r="J254" s="793">
        <f t="shared" si="84"/>
        <v>0.94736842105263164</v>
      </c>
      <c r="K254" s="772">
        <v>0</v>
      </c>
      <c r="L254" s="772">
        <v>1</v>
      </c>
      <c r="M254" s="793">
        <f t="shared" si="85"/>
        <v>0</v>
      </c>
      <c r="N254" s="769">
        <v>0</v>
      </c>
      <c r="O254" s="767">
        <v>1</v>
      </c>
      <c r="P254" s="793">
        <f t="shared" si="86"/>
        <v>0</v>
      </c>
      <c r="Q254" s="769">
        <v>0</v>
      </c>
      <c r="R254" s="767">
        <v>1</v>
      </c>
      <c r="S254" s="769">
        <f t="shared" si="87"/>
        <v>0</v>
      </c>
      <c r="T254" s="767">
        <v>24</v>
      </c>
      <c r="U254" s="767">
        <v>340</v>
      </c>
      <c r="V254" s="769">
        <f t="shared" si="88"/>
        <v>0</v>
      </c>
      <c r="W254" s="775" t="s">
        <v>192</v>
      </c>
      <c r="X254" s="776">
        <v>0</v>
      </c>
      <c r="Y254" s="776">
        <v>0</v>
      </c>
      <c r="Z254" s="776">
        <v>0</v>
      </c>
      <c r="AB254" s="299"/>
    </row>
    <row r="255" spans="1:110" s="298" customFormat="1" ht="25.2" customHeight="1" thickBot="1">
      <c r="B255" s="723" t="s">
        <v>1539</v>
      </c>
      <c r="C255" s="792" t="s">
        <v>1399</v>
      </c>
      <c r="D255" s="767" t="s">
        <v>1400</v>
      </c>
      <c r="E255" s="768" t="s">
        <v>53</v>
      </c>
      <c r="F255" s="767">
        <v>230</v>
      </c>
      <c r="G255" s="769">
        <v>0.3</v>
      </c>
      <c r="H255" s="767">
        <v>1</v>
      </c>
      <c r="I255" s="767">
        <v>1</v>
      </c>
      <c r="J255" s="793">
        <f t="shared" si="84"/>
        <v>0.3</v>
      </c>
      <c r="K255" s="772">
        <v>0</v>
      </c>
      <c r="L255" s="772">
        <v>1</v>
      </c>
      <c r="M255" s="793">
        <f t="shared" si="85"/>
        <v>0</v>
      </c>
      <c r="N255" s="769">
        <v>0</v>
      </c>
      <c r="O255" s="767">
        <v>0</v>
      </c>
      <c r="P255" s="793">
        <f t="shared" si="86"/>
        <v>0</v>
      </c>
      <c r="Q255" s="769">
        <v>0</v>
      </c>
      <c r="R255" s="767">
        <v>1</v>
      </c>
      <c r="S255" s="769">
        <f t="shared" si="87"/>
        <v>0</v>
      </c>
      <c r="T255" s="767">
        <v>24</v>
      </c>
      <c r="U255" s="767">
        <v>340</v>
      </c>
      <c r="V255" s="769">
        <f t="shared" si="88"/>
        <v>0</v>
      </c>
      <c r="W255" s="775" t="s">
        <v>192</v>
      </c>
      <c r="X255" s="776">
        <v>0</v>
      </c>
      <c r="Y255" s="776">
        <v>0</v>
      </c>
      <c r="Z255" s="776">
        <v>0</v>
      </c>
      <c r="AB255" s="299"/>
    </row>
    <row r="256" spans="1:110" s="214" customFormat="1" ht="25.2" customHeight="1" thickBot="1">
      <c r="B256" s="407"/>
      <c r="C256" s="474" t="s">
        <v>1275</v>
      </c>
      <c r="D256" s="205"/>
      <c r="E256" s="204"/>
      <c r="F256" s="205"/>
      <c r="G256" s="297"/>
      <c r="H256" s="415"/>
      <c r="I256" s="414"/>
      <c r="J256" s="209"/>
      <c r="K256" s="207"/>
      <c r="L256" s="205"/>
      <c r="M256" s="408"/>
      <c r="N256" s="207"/>
      <c r="O256" s="205"/>
      <c r="P256" s="210"/>
      <c r="Q256" s="207"/>
      <c r="R256" s="205"/>
      <c r="S256" s="211"/>
      <c r="T256" s="205"/>
      <c r="U256" s="205"/>
      <c r="V256" s="409"/>
      <c r="W256" s="410"/>
      <c r="X256" s="411"/>
      <c r="Y256" s="411"/>
      <c r="Z256" s="411"/>
    </row>
    <row r="257" spans="1:110" s="423" customFormat="1" ht="25.2" customHeight="1">
      <c r="A257" s="118"/>
      <c r="B257" s="158" t="s">
        <v>1349</v>
      </c>
      <c r="C257" s="677" t="s">
        <v>1142</v>
      </c>
      <c r="D257" s="159"/>
      <c r="E257" s="164" t="s">
        <v>974</v>
      </c>
      <c r="F257" s="163">
        <v>400</v>
      </c>
      <c r="G257" s="163">
        <v>7.94</v>
      </c>
      <c r="H257" s="367">
        <v>1</v>
      </c>
      <c r="I257" s="163">
        <v>0.85</v>
      </c>
      <c r="J257" s="180">
        <f t="shared" ref="J257" si="104">G257/H257/I257</f>
        <v>9.3411764705882359</v>
      </c>
      <c r="K257" s="166">
        <v>1</v>
      </c>
      <c r="L257" s="163">
        <v>0.91</v>
      </c>
      <c r="M257" s="181">
        <f t="shared" ref="M257:M259" si="105">J257*K257*L257</f>
        <v>8.5004705882352951</v>
      </c>
      <c r="N257" s="166">
        <v>1</v>
      </c>
      <c r="O257" s="163">
        <v>0.91</v>
      </c>
      <c r="P257" s="193">
        <f>J257*N257*O257</f>
        <v>8.5004705882352951</v>
      </c>
      <c r="Q257" s="166">
        <v>1</v>
      </c>
      <c r="R257" s="163">
        <v>0.91</v>
      </c>
      <c r="S257" s="169">
        <f t="shared" ref="S257:S259" si="106">G257/H257*Q257*R257</f>
        <v>7.2254000000000005</v>
      </c>
      <c r="T257" s="163">
        <v>24</v>
      </c>
      <c r="U257" s="170">
        <v>340</v>
      </c>
      <c r="V257" s="191">
        <f t="shared" ref="V257" si="107">S257*T257*U257</f>
        <v>58959.264000000003</v>
      </c>
      <c r="W257" s="172" t="s">
        <v>192</v>
      </c>
      <c r="X257" s="172">
        <v>0</v>
      </c>
      <c r="Y257" s="172">
        <v>0</v>
      </c>
      <c r="Z257" s="172">
        <v>0</v>
      </c>
      <c r="AA257" s="118"/>
      <c r="AB257" s="118"/>
      <c r="AC257" s="118"/>
      <c r="AD257" s="118"/>
      <c r="AE257" s="118"/>
      <c r="AF257" s="118"/>
      <c r="AG257" s="118"/>
      <c r="AH257" s="118"/>
      <c r="AI257" s="118"/>
      <c r="AJ257" s="118"/>
      <c r="AK257" s="118"/>
      <c r="AL257" s="118"/>
      <c r="AM257" s="118"/>
      <c r="AN257" s="118"/>
      <c r="AO257" s="118"/>
      <c r="AP257" s="118"/>
      <c r="AQ257" s="118"/>
      <c r="AR257" s="118"/>
      <c r="AS257" s="118"/>
      <c r="AT257" s="118"/>
      <c r="AU257" s="118"/>
      <c r="AV257" s="118"/>
      <c r="AW257" s="118"/>
      <c r="AX257" s="118"/>
      <c r="AY257" s="118"/>
      <c r="AZ257" s="118"/>
      <c r="BA257" s="118"/>
      <c r="BB257" s="118"/>
      <c r="BC257" s="118"/>
      <c r="BD257" s="118"/>
      <c r="BE257" s="118"/>
      <c r="BF257" s="118"/>
      <c r="BG257" s="118"/>
      <c r="BH257" s="118"/>
      <c r="BI257" s="118"/>
      <c r="BJ257" s="118"/>
      <c r="BK257" s="118"/>
      <c r="BL257" s="118"/>
      <c r="BM257" s="118"/>
      <c r="BN257" s="118"/>
      <c r="BO257" s="118"/>
      <c r="BP257" s="118"/>
      <c r="BQ257" s="118"/>
      <c r="BR257" s="118"/>
      <c r="BS257" s="118"/>
      <c r="BT257" s="118"/>
      <c r="BU257" s="118"/>
      <c r="BV257" s="118"/>
      <c r="BW257" s="118"/>
      <c r="BX257" s="118"/>
      <c r="BY257" s="118"/>
      <c r="BZ257" s="118"/>
      <c r="CA257" s="118"/>
      <c r="CB257" s="118"/>
      <c r="CC257" s="118"/>
      <c r="CD257" s="118"/>
      <c r="CE257" s="118"/>
      <c r="CF257" s="118"/>
      <c r="CG257" s="118"/>
      <c r="CH257" s="118"/>
      <c r="CI257" s="118"/>
      <c r="CJ257" s="118"/>
      <c r="CK257" s="118"/>
      <c r="CL257" s="118"/>
      <c r="CM257" s="118"/>
      <c r="CN257" s="118"/>
      <c r="CO257" s="118"/>
      <c r="CP257" s="118"/>
      <c r="CQ257" s="118"/>
      <c r="CR257" s="118"/>
      <c r="CS257" s="118"/>
      <c r="CT257" s="118"/>
      <c r="CU257" s="118"/>
      <c r="CV257" s="118"/>
      <c r="CW257" s="118"/>
      <c r="CX257" s="118"/>
      <c r="CY257" s="118"/>
      <c r="CZ257" s="118"/>
      <c r="DA257" s="118"/>
      <c r="DB257" s="118"/>
      <c r="DC257" s="118"/>
      <c r="DD257" s="118"/>
      <c r="DE257" s="118"/>
      <c r="DF257" s="118"/>
    </row>
    <row r="258" spans="1:110" s="423" customFormat="1" ht="25.2" customHeight="1">
      <c r="A258" s="118"/>
      <c r="B258" s="158" t="s">
        <v>1349</v>
      </c>
      <c r="C258" s="655" t="s">
        <v>1150</v>
      </c>
      <c r="D258" s="159"/>
      <c r="E258" s="164" t="s">
        <v>974</v>
      </c>
      <c r="F258" s="163">
        <v>400</v>
      </c>
      <c r="G258" s="163">
        <v>5.0270000000000001</v>
      </c>
      <c r="H258" s="576">
        <v>1</v>
      </c>
      <c r="I258" s="167">
        <v>1</v>
      </c>
      <c r="J258" s="534">
        <f t="shared" ref="J258:J266" si="108">G258/H258/I258</f>
        <v>5.0270000000000001</v>
      </c>
      <c r="K258" s="369">
        <v>1</v>
      </c>
      <c r="L258" s="167">
        <v>1</v>
      </c>
      <c r="M258" s="181">
        <f t="shared" si="105"/>
        <v>5.0270000000000001</v>
      </c>
      <c r="N258" s="166">
        <v>1</v>
      </c>
      <c r="O258" s="163">
        <v>1</v>
      </c>
      <c r="P258" s="193">
        <f>J258*N258*O258</f>
        <v>5.0270000000000001</v>
      </c>
      <c r="Q258" s="166">
        <v>1</v>
      </c>
      <c r="R258" s="163">
        <v>1</v>
      </c>
      <c r="S258" s="169">
        <f t="shared" si="106"/>
        <v>5.0270000000000001</v>
      </c>
      <c r="T258" s="163">
        <v>24</v>
      </c>
      <c r="U258" s="170">
        <v>340</v>
      </c>
      <c r="V258" s="191">
        <f t="shared" ref="V258:V266" si="109">S258*T258*U258</f>
        <v>41020.32</v>
      </c>
      <c r="W258" s="172" t="s">
        <v>192</v>
      </c>
      <c r="X258" s="172">
        <v>0</v>
      </c>
      <c r="Y258" s="172">
        <v>0</v>
      </c>
      <c r="Z258" s="172">
        <v>0</v>
      </c>
      <c r="AA258" s="118"/>
      <c r="AB258" s="118"/>
      <c r="AC258" s="118"/>
      <c r="AD258" s="118"/>
      <c r="AE258" s="118"/>
      <c r="AF258" s="118"/>
      <c r="AG258" s="118"/>
      <c r="AH258" s="118"/>
      <c r="AI258" s="118"/>
      <c r="AJ258" s="118"/>
      <c r="AK258" s="118"/>
      <c r="AL258" s="118"/>
      <c r="AM258" s="118"/>
      <c r="AN258" s="118"/>
      <c r="AO258" s="118"/>
      <c r="AP258" s="118"/>
      <c r="AQ258" s="118"/>
      <c r="AR258" s="118"/>
      <c r="AS258" s="118"/>
      <c r="AT258" s="118"/>
      <c r="AU258" s="118"/>
      <c r="AV258" s="118"/>
      <c r="AW258" s="118"/>
      <c r="AX258" s="118"/>
      <c r="AY258" s="118"/>
      <c r="AZ258" s="118"/>
      <c r="BA258" s="118"/>
      <c r="BB258" s="118"/>
      <c r="BC258" s="118"/>
      <c r="BD258" s="118"/>
      <c r="BE258" s="118"/>
      <c r="BF258" s="118"/>
      <c r="BG258" s="118"/>
      <c r="BH258" s="118"/>
      <c r="BI258" s="118"/>
      <c r="BJ258" s="118"/>
      <c r="BK258" s="118"/>
      <c r="BL258" s="118"/>
      <c r="BM258" s="118"/>
      <c r="BN258" s="118"/>
      <c r="BO258" s="118"/>
      <c r="BP258" s="118"/>
      <c r="BQ258" s="118"/>
      <c r="BR258" s="118"/>
      <c r="BS258" s="118"/>
      <c r="BT258" s="118"/>
      <c r="BU258" s="118"/>
      <c r="BV258" s="118"/>
      <c r="BW258" s="118"/>
      <c r="BX258" s="118"/>
      <c r="BY258" s="118"/>
      <c r="BZ258" s="118"/>
      <c r="CA258" s="118"/>
      <c r="CB258" s="118"/>
      <c r="CC258" s="118"/>
      <c r="CD258" s="118"/>
      <c r="CE258" s="118"/>
      <c r="CF258" s="118"/>
      <c r="CG258" s="118"/>
      <c r="CH258" s="118"/>
      <c r="CI258" s="118"/>
      <c r="CJ258" s="118"/>
      <c r="CK258" s="118"/>
      <c r="CL258" s="118"/>
      <c r="CM258" s="118"/>
      <c r="CN258" s="118"/>
      <c r="CO258" s="118"/>
      <c r="CP258" s="118"/>
      <c r="CQ258" s="118"/>
      <c r="CR258" s="118"/>
      <c r="CS258" s="118"/>
      <c r="CT258" s="118"/>
      <c r="CU258" s="118"/>
      <c r="CV258" s="118"/>
      <c r="CW258" s="118"/>
      <c r="CX258" s="118"/>
      <c r="CY258" s="118"/>
      <c r="CZ258" s="118"/>
      <c r="DA258" s="118"/>
      <c r="DB258" s="118"/>
      <c r="DC258" s="118"/>
      <c r="DD258" s="118"/>
      <c r="DE258" s="118"/>
      <c r="DF258" s="118"/>
    </row>
    <row r="259" spans="1:110" s="423" customFormat="1" ht="25.2" customHeight="1">
      <c r="A259" s="118"/>
      <c r="B259" s="158" t="s">
        <v>1349</v>
      </c>
      <c r="C259" s="655" t="s">
        <v>1151</v>
      </c>
      <c r="D259" s="159"/>
      <c r="E259" s="164" t="s">
        <v>974</v>
      </c>
      <c r="F259" s="163">
        <v>400</v>
      </c>
      <c r="G259" s="163">
        <v>4.5279999999999996</v>
      </c>
      <c r="H259" s="167">
        <v>1</v>
      </c>
      <c r="I259" s="167">
        <v>1</v>
      </c>
      <c r="J259" s="534">
        <f t="shared" si="108"/>
        <v>4.5279999999999996</v>
      </c>
      <c r="K259" s="577">
        <v>1</v>
      </c>
      <c r="L259" s="167">
        <v>1</v>
      </c>
      <c r="M259" s="181">
        <f t="shared" si="105"/>
        <v>4.5279999999999996</v>
      </c>
      <c r="N259" s="166">
        <v>1</v>
      </c>
      <c r="O259" s="163">
        <v>1</v>
      </c>
      <c r="P259" s="193">
        <f>J259*N259*O259</f>
        <v>4.5279999999999996</v>
      </c>
      <c r="Q259" s="166">
        <v>1</v>
      </c>
      <c r="R259" s="163">
        <v>1</v>
      </c>
      <c r="S259" s="169">
        <f t="shared" si="106"/>
        <v>4.5279999999999996</v>
      </c>
      <c r="T259" s="163">
        <v>24</v>
      </c>
      <c r="U259" s="170">
        <v>340</v>
      </c>
      <c r="V259" s="191">
        <f t="shared" si="109"/>
        <v>36948.479999999996</v>
      </c>
      <c r="W259" s="172" t="s">
        <v>192</v>
      </c>
      <c r="X259" s="172">
        <v>0</v>
      </c>
      <c r="Y259" s="172">
        <v>0</v>
      </c>
      <c r="Z259" s="172">
        <v>0</v>
      </c>
      <c r="AA259" s="118"/>
      <c r="AB259" s="118"/>
      <c r="AC259" s="118"/>
      <c r="AD259" s="118"/>
      <c r="AE259" s="118"/>
      <c r="AF259" s="118"/>
      <c r="AG259" s="118"/>
      <c r="AH259" s="118"/>
      <c r="AI259" s="118"/>
      <c r="AJ259" s="118"/>
      <c r="AK259" s="118"/>
      <c r="AL259" s="118"/>
      <c r="AM259" s="118"/>
      <c r="AN259" s="118"/>
      <c r="AO259" s="118"/>
      <c r="AP259" s="118"/>
      <c r="AQ259" s="118"/>
      <c r="AR259" s="118"/>
      <c r="AS259" s="118"/>
      <c r="AT259" s="118"/>
      <c r="AU259" s="118"/>
      <c r="AV259" s="118"/>
      <c r="AW259" s="118"/>
      <c r="AX259" s="118"/>
      <c r="AY259" s="118"/>
      <c r="AZ259" s="118"/>
      <c r="BA259" s="118"/>
      <c r="BB259" s="118"/>
      <c r="BC259" s="118"/>
      <c r="BD259" s="118"/>
      <c r="BE259" s="118"/>
      <c r="BF259" s="118"/>
      <c r="BG259" s="118"/>
      <c r="BH259" s="118"/>
      <c r="BI259" s="118"/>
      <c r="BJ259" s="118"/>
      <c r="BK259" s="118"/>
      <c r="BL259" s="118"/>
      <c r="BM259" s="118"/>
      <c r="BN259" s="118"/>
      <c r="BO259" s="118"/>
      <c r="BP259" s="118"/>
      <c r="BQ259" s="118"/>
      <c r="BR259" s="118"/>
      <c r="BS259" s="118"/>
      <c r="BT259" s="118"/>
      <c r="BU259" s="118"/>
      <c r="BV259" s="118"/>
      <c r="BW259" s="118"/>
      <c r="BX259" s="118"/>
      <c r="BY259" s="118"/>
      <c r="BZ259" s="118"/>
      <c r="CA259" s="118"/>
      <c r="CB259" s="118"/>
      <c r="CC259" s="118"/>
      <c r="CD259" s="118"/>
      <c r="CE259" s="118"/>
      <c r="CF259" s="118"/>
      <c r="CG259" s="118"/>
      <c r="CH259" s="118"/>
      <c r="CI259" s="118"/>
      <c r="CJ259" s="118"/>
      <c r="CK259" s="118"/>
      <c r="CL259" s="118"/>
      <c r="CM259" s="118"/>
      <c r="CN259" s="118"/>
      <c r="CO259" s="118"/>
      <c r="CP259" s="118"/>
      <c r="CQ259" s="118"/>
      <c r="CR259" s="118"/>
      <c r="CS259" s="118"/>
      <c r="CT259" s="118"/>
      <c r="CU259" s="118"/>
      <c r="CV259" s="118"/>
      <c r="CW259" s="118"/>
      <c r="CX259" s="118"/>
      <c r="CY259" s="118"/>
      <c r="CZ259" s="118"/>
      <c r="DA259" s="118"/>
      <c r="DB259" s="118"/>
      <c r="DC259" s="118"/>
      <c r="DD259" s="118"/>
      <c r="DE259" s="118"/>
      <c r="DF259" s="118"/>
    </row>
    <row r="260" spans="1:110" s="423" customFormat="1" ht="25.2" customHeight="1">
      <c r="A260" s="118"/>
      <c r="B260" s="158" t="s">
        <v>1349</v>
      </c>
      <c r="C260" s="655" t="s">
        <v>1149</v>
      </c>
      <c r="D260" s="159"/>
      <c r="E260" s="164" t="s">
        <v>974</v>
      </c>
      <c r="F260" s="163">
        <v>400</v>
      </c>
      <c r="G260" s="163">
        <v>13.3</v>
      </c>
      <c r="H260" s="167">
        <v>1</v>
      </c>
      <c r="I260" s="167">
        <v>0.85</v>
      </c>
      <c r="J260" s="180">
        <f t="shared" ref="J260" si="110">G260/H260/I260</f>
        <v>15.647058823529413</v>
      </c>
      <c r="K260" s="577">
        <v>0.3</v>
      </c>
      <c r="L260" s="167">
        <v>1</v>
      </c>
      <c r="M260" s="181">
        <f t="shared" ref="M260" si="111">J260*K260*L260</f>
        <v>4.6941176470588237</v>
      </c>
      <c r="N260" s="166">
        <v>0.3</v>
      </c>
      <c r="O260" s="163">
        <v>1</v>
      </c>
      <c r="P260" s="180">
        <f t="shared" ref="P260" si="112">J260*N260*O260</f>
        <v>4.6941176470588237</v>
      </c>
      <c r="Q260" s="166">
        <v>0.3</v>
      </c>
      <c r="R260" s="163">
        <v>1</v>
      </c>
      <c r="S260" s="169">
        <f t="shared" ref="S260" si="113">G260/H260*Q260*R260</f>
        <v>3.99</v>
      </c>
      <c r="T260" s="163">
        <v>24</v>
      </c>
      <c r="U260" s="170">
        <v>340</v>
      </c>
      <c r="V260" s="191">
        <f t="shared" ref="V260" si="114">S260*T260*U260</f>
        <v>32558.400000000001</v>
      </c>
      <c r="W260" s="172" t="s">
        <v>192</v>
      </c>
      <c r="X260" s="172">
        <v>0</v>
      </c>
      <c r="Y260" s="172">
        <v>0</v>
      </c>
      <c r="Z260" s="172">
        <v>1</v>
      </c>
      <c r="AA260" s="118"/>
      <c r="AB260" s="118"/>
      <c r="AC260" s="118"/>
      <c r="AD260" s="118"/>
      <c r="AE260" s="118"/>
      <c r="AF260" s="118"/>
      <c r="AG260" s="118"/>
      <c r="AH260" s="118"/>
      <c r="AI260" s="118"/>
      <c r="AJ260" s="118"/>
      <c r="AK260" s="118"/>
      <c r="AL260" s="118"/>
      <c r="AM260" s="118"/>
      <c r="AN260" s="118"/>
      <c r="AO260" s="118"/>
      <c r="AP260" s="118"/>
      <c r="AQ260" s="118"/>
      <c r="AR260" s="118"/>
      <c r="AS260" s="118"/>
      <c r="AT260" s="118"/>
      <c r="AU260" s="118"/>
      <c r="AV260" s="118"/>
      <c r="AW260" s="118"/>
      <c r="AX260" s="118"/>
      <c r="AY260" s="118"/>
      <c r="AZ260" s="118"/>
      <c r="BA260" s="118"/>
      <c r="BB260" s="118"/>
      <c r="BC260" s="118"/>
      <c r="BD260" s="118"/>
      <c r="BE260" s="118"/>
      <c r="BF260" s="118"/>
      <c r="BG260" s="118"/>
      <c r="BH260" s="118"/>
      <c r="BI260" s="118"/>
      <c r="BJ260" s="118"/>
      <c r="BK260" s="118"/>
      <c r="BL260" s="118"/>
      <c r="BM260" s="118"/>
      <c r="BN260" s="118"/>
      <c r="BO260" s="118"/>
      <c r="BP260" s="118"/>
      <c r="BQ260" s="118"/>
      <c r="BR260" s="118"/>
      <c r="BS260" s="118"/>
      <c r="BT260" s="118"/>
      <c r="BU260" s="118"/>
      <c r="BV260" s="118"/>
      <c r="BW260" s="118"/>
      <c r="BX260" s="118"/>
      <c r="BY260" s="118"/>
      <c r="BZ260" s="118"/>
      <c r="CA260" s="118"/>
      <c r="CB260" s="118"/>
      <c r="CC260" s="118"/>
      <c r="CD260" s="118"/>
      <c r="CE260" s="118"/>
      <c r="CF260" s="118"/>
      <c r="CG260" s="118"/>
      <c r="CH260" s="118"/>
      <c r="CI260" s="118"/>
      <c r="CJ260" s="118"/>
      <c r="CK260" s="118"/>
      <c r="CL260" s="118"/>
      <c r="CM260" s="118"/>
      <c r="CN260" s="118"/>
      <c r="CO260" s="118"/>
      <c r="CP260" s="118"/>
      <c r="CQ260" s="118"/>
      <c r="CR260" s="118"/>
      <c r="CS260" s="118"/>
      <c r="CT260" s="118"/>
      <c r="CU260" s="118"/>
      <c r="CV260" s="118"/>
      <c r="CW260" s="118"/>
      <c r="CX260" s="118"/>
      <c r="CY260" s="118"/>
      <c r="CZ260" s="118"/>
      <c r="DA260" s="118"/>
      <c r="DB260" s="118"/>
      <c r="DC260" s="118"/>
      <c r="DD260" s="118"/>
      <c r="DE260" s="118"/>
      <c r="DF260" s="118"/>
    </row>
    <row r="261" spans="1:110" s="423" customFormat="1" ht="25.2" customHeight="1">
      <c r="A261" s="118"/>
      <c r="B261" s="158" t="s">
        <v>1479</v>
      </c>
      <c r="C261" s="655" t="s">
        <v>1143</v>
      </c>
      <c r="D261" s="159"/>
      <c r="E261" s="164" t="s">
        <v>974</v>
      </c>
      <c r="F261" s="163">
        <v>400</v>
      </c>
      <c r="G261" s="163">
        <v>4.1500000000000004</v>
      </c>
      <c r="H261" s="167">
        <v>1</v>
      </c>
      <c r="I261" s="167">
        <v>0.85</v>
      </c>
      <c r="J261" s="180">
        <f t="shared" si="108"/>
        <v>4.882352941176471</v>
      </c>
      <c r="K261" s="577">
        <v>0.3</v>
      </c>
      <c r="L261" s="167">
        <v>1</v>
      </c>
      <c r="M261" s="181">
        <f t="shared" ref="M261:M266" si="115">J261*K261*L261</f>
        <v>1.4647058823529413</v>
      </c>
      <c r="N261" s="166">
        <v>0.3</v>
      </c>
      <c r="O261" s="163">
        <v>1</v>
      </c>
      <c r="P261" s="180">
        <f t="shared" ref="P261:P270" si="116">J261*N261*O261</f>
        <v>1.4647058823529413</v>
      </c>
      <c r="Q261" s="166">
        <v>0.3</v>
      </c>
      <c r="R261" s="163">
        <v>1</v>
      </c>
      <c r="S261" s="169">
        <f t="shared" ref="S261:S266" si="117">G261/H261*Q261*R261</f>
        <v>1.2450000000000001</v>
      </c>
      <c r="T261" s="163">
        <v>24</v>
      </c>
      <c r="U261" s="170">
        <v>340</v>
      </c>
      <c r="V261" s="191">
        <f t="shared" si="109"/>
        <v>10159.200000000001</v>
      </c>
      <c r="W261" s="172" t="s">
        <v>192</v>
      </c>
      <c r="X261" s="172">
        <v>0</v>
      </c>
      <c r="Y261" s="172">
        <v>0</v>
      </c>
      <c r="Z261" s="172">
        <v>1</v>
      </c>
      <c r="AA261" s="118"/>
      <c r="AB261" s="118"/>
      <c r="AC261" s="118"/>
      <c r="AD261" s="118"/>
      <c r="AE261" s="118"/>
      <c r="AF261" s="118"/>
      <c r="AG261" s="118"/>
      <c r="AH261" s="118"/>
      <c r="AI261" s="118"/>
      <c r="AJ261" s="118"/>
      <c r="AK261" s="118"/>
      <c r="AL261" s="118"/>
      <c r="AM261" s="118"/>
      <c r="AN261" s="118"/>
      <c r="AO261" s="118"/>
      <c r="AP261" s="118"/>
      <c r="AQ261" s="118"/>
      <c r="AR261" s="118"/>
      <c r="AS261" s="118"/>
      <c r="AT261" s="118"/>
      <c r="AU261" s="118"/>
      <c r="AV261" s="118"/>
      <c r="AW261" s="118"/>
      <c r="AX261" s="118"/>
      <c r="AY261" s="118"/>
      <c r="AZ261" s="118"/>
      <c r="BA261" s="118"/>
      <c r="BB261" s="118"/>
      <c r="BC261" s="118"/>
      <c r="BD261" s="118"/>
      <c r="BE261" s="118"/>
      <c r="BF261" s="118"/>
      <c r="BG261" s="118"/>
      <c r="BH261" s="118"/>
      <c r="BI261" s="118"/>
      <c r="BJ261" s="118"/>
      <c r="BK261" s="118"/>
      <c r="BL261" s="118"/>
      <c r="BM261" s="118"/>
      <c r="BN261" s="118"/>
      <c r="BO261" s="118"/>
      <c r="BP261" s="118"/>
      <c r="BQ261" s="118"/>
      <c r="BR261" s="118"/>
      <c r="BS261" s="118"/>
      <c r="BT261" s="118"/>
      <c r="BU261" s="118"/>
      <c r="BV261" s="118"/>
      <c r="BW261" s="118"/>
      <c r="BX261" s="118"/>
      <c r="BY261" s="118"/>
      <c r="BZ261" s="118"/>
      <c r="CA261" s="118"/>
      <c r="CB261" s="118"/>
      <c r="CC261" s="118"/>
      <c r="CD261" s="118"/>
      <c r="CE261" s="118"/>
      <c r="CF261" s="118"/>
      <c r="CG261" s="118"/>
      <c r="CH261" s="118"/>
      <c r="CI261" s="118"/>
      <c r="CJ261" s="118"/>
      <c r="CK261" s="118"/>
      <c r="CL261" s="118"/>
      <c r="CM261" s="118"/>
      <c r="CN261" s="118"/>
      <c r="CO261" s="118"/>
      <c r="CP261" s="118"/>
      <c r="CQ261" s="118"/>
      <c r="CR261" s="118"/>
      <c r="CS261" s="118"/>
      <c r="CT261" s="118"/>
      <c r="CU261" s="118"/>
      <c r="CV261" s="118"/>
      <c r="CW261" s="118"/>
      <c r="CX261" s="118"/>
      <c r="CY261" s="118"/>
      <c r="CZ261" s="118"/>
      <c r="DA261" s="118"/>
      <c r="DB261" s="118"/>
      <c r="DC261" s="118"/>
      <c r="DD261" s="118"/>
      <c r="DE261" s="118"/>
      <c r="DF261" s="118"/>
    </row>
    <row r="262" spans="1:110" s="423" customFormat="1" ht="25.2" customHeight="1">
      <c r="A262" s="118"/>
      <c r="B262" s="158" t="s">
        <v>1479</v>
      </c>
      <c r="C262" s="655" t="s">
        <v>1144</v>
      </c>
      <c r="D262" s="159"/>
      <c r="E262" s="164" t="s">
        <v>974</v>
      </c>
      <c r="F262" s="163">
        <v>400</v>
      </c>
      <c r="G262" s="163">
        <v>4.1500000000000004</v>
      </c>
      <c r="H262" s="167">
        <v>1</v>
      </c>
      <c r="I262" s="167">
        <v>0.85</v>
      </c>
      <c r="J262" s="180">
        <f t="shared" si="108"/>
        <v>4.882352941176471</v>
      </c>
      <c r="K262" s="577">
        <v>0.3</v>
      </c>
      <c r="L262" s="167">
        <v>1</v>
      </c>
      <c r="M262" s="181">
        <f t="shared" si="115"/>
        <v>1.4647058823529413</v>
      </c>
      <c r="N262" s="166">
        <v>0.3</v>
      </c>
      <c r="O262" s="163">
        <v>1</v>
      </c>
      <c r="P262" s="180">
        <f t="shared" si="116"/>
        <v>1.4647058823529413</v>
      </c>
      <c r="Q262" s="166">
        <v>0.3</v>
      </c>
      <c r="R262" s="163">
        <v>1</v>
      </c>
      <c r="S262" s="169">
        <f t="shared" si="117"/>
        <v>1.2450000000000001</v>
      </c>
      <c r="T262" s="163">
        <v>24</v>
      </c>
      <c r="U262" s="170">
        <v>340</v>
      </c>
      <c r="V262" s="191">
        <f t="shared" si="109"/>
        <v>10159.200000000001</v>
      </c>
      <c r="W262" s="172" t="s">
        <v>192</v>
      </c>
      <c r="X262" s="172">
        <v>0</v>
      </c>
      <c r="Y262" s="172">
        <v>0</v>
      </c>
      <c r="Z262" s="172">
        <v>1</v>
      </c>
      <c r="AA262" s="118"/>
      <c r="AB262" s="118"/>
      <c r="AC262" s="118"/>
      <c r="AD262" s="118"/>
      <c r="AE262" s="118"/>
      <c r="AF262" s="118"/>
      <c r="AG262" s="118"/>
      <c r="AH262" s="118"/>
      <c r="AI262" s="118"/>
      <c r="AJ262" s="118"/>
      <c r="AK262" s="118"/>
      <c r="AL262" s="118"/>
      <c r="AM262" s="118"/>
      <c r="AN262" s="118"/>
      <c r="AO262" s="118"/>
      <c r="AP262" s="118"/>
      <c r="AQ262" s="118"/>
      <c r="AR262" s="118"/>
      <c r="AS262" s="118"/>
      <c r="AT262" s="118"/>
      <c r="AU262" s="118"/>
      <c r="AV262" s="118"/>
      <c r="AW262" s="118"/>
      <c r="AX262" s="118"/>
      <c r="AY262" s="118"/>
      <c r="AZ262" s="118"/>
      <c r="BA262" s="118"/>
      <c r="BB262" s="118"/>
      <c r="BC262" s="118"/>
      <c r="BD262" s="118"/>
      <c r="BE262" s="118"/>
      <c r="BF262" s="118"/>
      <c r="BG262" s="118"/>
      <c r="BH262" s="118"/>
      <c r="BI262" s="118"/>
      <c r="BJ262" s="118"/>
      <c r="BK262" s="118"/>
      <c r="BL262" s="118"/>
      <c r="BM262" s="118"/>
      <c r="BN262" s="118"/>
      <c r="BO262" s="118"/>
      <c r="BP262" s="118"/>
      <c r="BQ262" s="118"/>
      <c r="BR262" s="118"/>
      <c r="BS262" s="118"/>
      <c r="BT262" s="118"/>
      <c r="BU262" s="118"/>
      <c r="BV262" s="118"/>
      <c r="BW262" s="118"/>
      <c r="BX262" s="118"/>
      <c r="BY262" s="118"/>
      <c r="BZ262" s="118"/>
      <c r="CA262" s="118"/>
      <c r="CB262" s="118"/>
      <c r="CC262" s="118"/>
      <c r="CD262" s="118"/>
      <c r="CE262" s="118"/>
      <c r="CF262" s="118"/>
      <c r="CG262" s="118"/>
      <c r="CH262" s="118"/>
      <c r="CI262" s="118"/>
      <c r="CJ262" s="118"/>
      <c r="CK262" s="118"/>
      <c r="CL262" s="118"/>
      <c r="CM262" s="118"/>
      <c r="CN262" s="118"/>
      <c r="CO262" s="118"/>
      <c r="CP262" s="118"/>
      <c r="CQ262" s="118"/>
      <c r="CR262" s="118"/>
      <c r="CS262" s="118"/>
      <c r="CT262" s="118"/>
      <c r="CU262" s="118"/>
      <c r="CV262" s="118"/>
      <c r="CW262" s="118"/>
      <c r="CX262" s="118"/>
      <c r="CY262" s="118"/>
      <c r="CZ262" s="118"/>
      <c r="DA262" s="118"/>
      <c r="DB262" s="118"/>
      <c r="DC262" s="118"/>
      <c r="DD262" s="118"/>
      <c r="DE262" s="118"/>
      <c r="DF262" s="118"/>
    </row>
    <row r="263" spans="1:110" s="423" customFormat="1" ht="25.2" customHeight="1">
      <c r="A263" s="118"/>
      <c r="B263" s="158" t="s">
        <v>1349</v>
      </c>
      <c r="C263" s="655" t="s">
        <v>1147</v>
      </c>
      <c r="D263" s="159"/>
      <c r="E263" s="164" t="s">
        <v>974</v>
      </c>
      <c r="F263" s="163">
        <v>400</v>
      </c>
      <c r="G263" s="163">
        <v>0.75</v>
      </c>
      <c r="H263" s="167">
        <v>1</v>
      </c>
      <c r="I263" s="167">
        <v>0.85</v>
      </c>
      <c r="J263" s="180">
        <f t="shared" si="108"/>
        <v>0.88235294117647056</v>
      </c>
      <c r="K263" s="577">
        <v>0.3</v>
      </c>
      <c r="L263" s="167">
        <v>1</v>
      </c>
      <c r="M263" s="181">
        <f t="shared" si="115"/>
        <v>0.26470588235294118</v>
      </c>
      <c r="N263" s="166">
        <v>0.3</v>
      </c>
      <c r="O263" s="163">
        <v>1</v>
      </c>
      <c r="P263" s="180">
        <f t="shared" si="116"/>
        <v>0.26470588235294118</v>
      </c>
      <c r="Q263" s="166">
        <v>0.3</v>
      </c>
      <c r="R263" s="163">
        <v>1</v>
      </c>
      <c r="S263" s="169">
        <f t="shared" si="117"/>
        <v>0.22499999999999998</v>
      </c>
      <c r="T263" s="163">
        <v>24</v>
      </c>
      <c r="U263" s="170">
        <v>340</v>
      </c>
      <c r="V263" s="191">
        <f t="shared" si="109"/>
        <v>1835.9999999999998</v>
      </c>
      <c r="W263" s="172" t="s">
        <v>192</v>
      </c>
      <c r="X263" s="172">
        <v>0</v>
      </c>
      <c r="Y263" s="172">
        <v>0</v>
      </c>
      <c r="Z263" s="172">
        <v>1</v>
      </c>
      <c r="AA263" s="118"/>
      <c r="AB263" s="118"/>
      <c r="AC263" s="118"/>
      <c r="AD263" s="118"/>
      <c r="AE263" s="118"/>
      <c r="AF263" s="118"/>
      <c r="AG263" s="118"/>
      <c r="AH263" s="118"/>
      <c r="AI263" s="118"/>
      <c r="AJ263" s="118"/>
      <c r="AK263" s="118"/>
      <c r="AL263" s="118"/>
      <c r="AM263" s="118"/>
      <c r="AN263" s="118"/>
      <c r="AO263" s="118"/>
      <c r="AP263" s="118"/>
      <c r="AQ263" s="118"/>
      <c r="AR263" s="118"/>
      <c r="AS263" s="118"/>
      <c r="AT263" s="118"/>
      <c r="AU263" s="118"/>
      <c r="AV263" s="118"/>
      <c r="AW263" s="118"/>
      <c r="AX263" s="118"/>
      <c r="AY263" s="118"/>
      <c r="AZ263" s="118"/>
      <c r="BA263" s="118"/>
      <c r="BB263" s="118"/>
      <c r="BC263" s="118"/>
      <c r="BD263" s="118"/>
      <c r="BE263" s="118"/>
      <c r="BF263" s="118"/>
      <c r="BG263" s="118"/>
      <c r="BH263" s="118"/>
      <c r="BI263" s="118"/>
      <c r="BJ263" s="118"/>
      <c r="BK263" s="118"/>
      <c r="BL263" s="118"/>
      <c r="BM263" s="118"/>
      <c r="BN263" s="118"/>
      <c r="BO263" s="118"/>
      <c r="BP263" s="118"/>
      <c r="BQ263" s="118"/>
      <c r="BR263" s="118"/>
      <c r="BS263" s="118"/>
      <c r="BT263" s="118"/>
      <c r="BU263" s="118"/>
      <c r="BV263" s="118"/>
      <c r="BW263" s="118"/>
      <c r="BX263" s="118"/>
      <c r="BY263" s="118"/>
      <c r="BZ263" s="118"/>
      <c r="CA263" s="118"/>
      <c r="CB263" s="118"/>
      <c r="CC263" s="118"/>
      <c r="CD263" s="118"/>
      <c r="CE263" s="118"/>
      <c r="CF263" s="118"/>
      <c r="CG263" s="118"/>
      <c r="CH263" s="118"/>
      <c r="CI263" s="118"/>
      <c r="CJ263" s="118"/>
      <c r="CK263" s="118"/>
      <c r="CL263" s="118"/>
      <c r="CM263" s="118"/>
      <c r="CN263" s="118"/>
      <c r="CO263" s="118"/>
      <c r="CP263" s="118"/>
      <c r="CQ263" s="118"/>
      <c r="CR263" s="118"/>
      <c r="CS263" s="118"/>
      <c r="CT263" s="118"/>
      <c r="CU263" s="118"/>
      <c r="CV263" s="118"/>
      <c r="CW263" s="118"/>
      <c r="CX263" s="118"/>
      <c r="CY263" s="118"/>
      <c r="CZ263" s="118"/>
      <c r="DA263" s="118"/>
      <c r="DB263" s="118"/>
      <c r="DC263" s="118"/>
      <c r="DD263" s="118"/>
      <c r="DE263" s="118"/>
      <c r="DF263" s="118"/>
    </row>
    <row r="264" spans="1:110" s="423" customFormat="1" ht="25.2" customHeight="1">
      <c r="A264" s="118"/>
      <c r="B264" s="158" t="s">
        <v>1349</v>
      </c>
      <c r="C264" s="655" t="s">
        <v>1148</v>
      </c>
      <c r="D264" s="159"/>
      <c r="E264" s="164" t="s">
        <v>974</v>
      </c>
      <c r="F264" s="163">
        <v>400</v>
      </c>
      <c r="G264" s="163">
        <v>0.75</v>
      </c>
      <c r="H264" s="167">
        <v>1</v>
      </c>
      <c r="I264" s="167">
        <v>0.85</v>
      </c>
      <c r="J264" s="180">
        <f t="shared" si="108"/>
        <v>0.88235294117647056</v>
      </c>
      <c r="K264" s="577">
        <v>0.3</v>
      </c>
      <c r="L264" s="167">
        <v>1</v>
      </c>
      <c r="M264" s="181">
        <f t="shared" si="115"/>
        <v>0.26470588235294118</v>
      </c>
      <c r="N264" s="166">
        <v>0.3</v>
      </c>
      <c r="O264" s="163">
        <v>1</v>
      </c>
      <c r="P264" s="180">
        <f t="shared" si="116"/>
        <v>0.26470588235294118</v>
      </c>
      <c r="Q264" s="166">
        <v>0.3</v>
      </c>
      <c r="R264" s="163">
        <v>1</v>
      </c>
      <c r="S264" s="169">
        <f t="shared" si="117"/>
        <v>0.22499999999999998</v>
      </c>
      <c r="T264" s="163">
        <v>24</v>
      </c>
      <c r="U264" s="170">
        <v>340</v>
      </c>
      <c r="V264" s="191">
        <f t="shared" si="109"/>
        <v>1835.9999999999998</v>
      </c>
      <c r="W264" s="172" t="s">
        <v>192</v>
      </c>
      <c r="X264" s="172">
        <v>0</v>
      </c>
      <c r="Y264" s="172">
        <v>0</v>
      </c>
      <c r="Z264" s="172">
        <v>1</v>
      </c>
      <c r="AA264" s="118"/>
      <c r="AB264" s="118"/>
      <c r="AC264" s="118"/>
      <c r="AD264" s="118"/>
      <c r="AE264" s="118"/>
      <c r="AF264" s="118"/>
      <c r="AG264" s="118"/>
      <c r="AH264" s="118"/>
      <c r="AI264" s="118"/>
      <c r="AJ264" s="118"/>
      <c r="AK264" s="118"/>
      <c r="AL264" s="118"/>
      <c r="AM264" s="118"/>
      <c r="AN264" s="118"/>
      <c r="AO264" s="118"/>
      <c r="AP264" s="118"/>
      <c r="AQ264" s="118"/>
      <c r="AR264" s="118"/>
      <c r="AS264" s="118"/>
      <c r="AT264" s="118"/>
      <c r="AU264" s="118"/>
      <c r="AV264" s="118"/>
      <c r="AW264" s="118"/>
      <c r="AX264" s="118"/>
      <c r="AY264" s="118"/>
      <c r="AZ264" s="118"/>
      <c r="BA264" s="118"/>
      <c r="BB264" s="118"/>
      <c r="BC264" s="118"/>
      <c r="BD264" s="118"/>
      <c r="BE264" s="118"/>
      <c r="BF264" s="118"/>
      <c r="BG264" s="118"/>
      <c r="BH264" s="118"/>
      <c r="BI264" s="118"/>
      <c r="BJ264" s="118"/>
      <c r="BK264" s="118"/>
      <c r="BL264" s="118"/>
      <c r="BM264" s="118"/>
      <c r="BN264" s="118"/>
      <c r="BO264" s="118"/>
      <c r="BP264" s="118"/>
      <c r="BQ264" s="118"/>
      <c r="BR264" s="118"/>
      <c r="BS264" s="118"/>
      <c r="BT264" s="118"/>
      <c r="BU264" s="118"/>
      <c r="BV264" s="118"/>
      <c r="BW264" s="118"/>
      <c r="BX264" s="118"/>
      <c r="BY264" s="118"/>
      <c r="BZ264" s="118"/>
      <c r="CA264" s="118"/>
      <c r="CB264" s="118"/>
      <c r="CC264" s="118"/>
      <c r="CD264" s="118"/>
      <c r="CE264" s="118"/>
      <c r="CF264" s="118"/>
      <c r="CG264" s="118"/>
      <c r="CH264" s="118"/>
      <c r="CI264" s="118"/>
      <c r="CJ264" s="118"/>
      <c r="CK264" s="118"/>
      <c r="CL264" s="118"/>
      <c r="CM264" s="118"/>
      <c r="CN264" s="118"/>
      <c r="CO264" s="118"/>
      <c r="CP264" s="118"/>
      <c r="CQ264" s="118"/>
      <c r="CR264" s="118"/>
      <c r="CS264" s="118"/>
      <c r="CT264" s="118"/>
      <c r="CU264" s="118"/>
      <c r="CV264" s="118"/>
      <c r="CW264" s="118"/>
      <c r="CX264" s="118"/>
      <c r="CY264" s="118"/>
      <c r="CZ264" s="118"/>
      <c r="DA264" s="118"/>
      <c r="DB264" s="118"/>
      <c r="DC264" s="118"/>
      <c r="DD264" s="118"/>
      <c r="DE264" s="118"/>
      <c r="DF264" s="118"/>
    </row>
    <row r="265" spans="1:110" s="423" customFormat="1" ht="25.2" customHeight="1">
      <c r="A265" s="118"/>
      <c r="B265" s="158" t="s">
        <v>1349</v>
      </c>
      <c r="C265" s="655" t="s">
        <v>1146</v>
      </c>
      <c r="D265" s="159"/>
      <c r="E265" s="164" t="s">
        <v>974</v>
      </c>
      <c r="F265" s="163">
        <v>400</v>
      </c>
      <c r="G265" s="163">
        <v>0.75</v>
      </c>
      <c r="H265" s="167">
        <v>1</v>
      </c>
      <c r="I265" s="167">
        <v>0.85</v>
      </c>
      <c r="J265" s="180">
        <f t="shared" si="108"/>
        <v>0.88235294117647056</v>
      </c>
      <c r="K265" s="577">
        <v>0.3</v>
      </c>
      <c r="L265" s="167">
        <v>1</v>
      </c>
      <c r="M265" s="181">
        <f t="shared" si="115"/>
        <v>0.26470588235294118</v>
      </c>
      <c r="N265" s="166">
        <v>0.3</v>
      </c>
      <c r="O265" s="163">
        <v>1</v>
      </c>
      <c r="P265" s="180">
        <f t="shared" si="116"/>
        <v>0.26470588235294118</v>
      </c>
      <c r="Q265" s="166">
        <v>0.3</v>
      </c>
      <c r="R265" s="163">
        <v>1</v>
      </c>
      <c r="S265" s="169">
        <f t="shared" si="117"/>
        <v>0.22499999999999998</v>
      </c>
      <c r="T265" s="163">
        <v>24</v>
      </c>
      <c r="U265" s="170">
        <v>340</v>
      </c>
      <c r="V265" s="191">
        <f t="shared" si="109"/>
        <v>1835.9999999999998</v>
      </c>
      <c r="W265" s="172" t="s">
        <v>192</v>
      </c>
      <c r="X265" s="172">
        <v>0</v>
      </c>
      <c r="Y265" s="172">
        <v>0</v>
      </c>
      <c r="Z265" s="172">
        <v>1</v>
      </c>
      <c r="AA265" s="118"/>
      <c r="AB265" s="118"/>
      <c r="AC265" s="118"/>
      <c r="AD265" s="118"/>
      <c r="AE265" s="118"/>
      <c r="AF265" s="118"/>
      <c r="AG265" s="118"/>
      <c r="AH265" s="118"/>
      <c r="AI265" s="118"/>
      <c r="AJ265" s="118"/>
      <c r="AK265" s="118"/>
      <c r="AL265" s="118"/>
      <c r="AM265" s="118"/>
      <c r="AN265" s="118"/>
      <c r="AO265" s="118"/>
      <c r="AP265" s="118"/>
      <c r="AQ265" s="118"/>
      <c r="AR265" s="118"/>
      <c r="AS265" s="118"/>
      <c r="AT265" s="118"/>
      <c r="AU265" s="118"/>
      <c r="AV265" s="118"/>
      <c r="AW265" s="118"/>
      <c r="AX265" s="118"/>
      <c r="AY265" s="118"/>
      <c r="AZ265" s="118"/>
      <c r="BA265" s="118"/>
      <c r="BB265" s="118"/>
      <c r="BC265" s="118"/>
      <c r="BD265" s="118"/>
      <c r="BE265" s="118"/>
      <c r="BF265" s="118"/>
      <c r="BG265" s="118"/>
      <c r="BH265" s="118"/>
      <c r="BI265" s="118"/>
      <c r="BJ265" s="118"/>
      <c r="BK265" s="118"/>
      <c r="BL265" s="118"/>
      <c r="BM265" s="118"/>
      <c r="BN265" s="118"/>
      <c r="BO265" s="118"/>
      <c r="BP265" s="118"/>
      <c r="BQ265" s="118"/>
      <c r="BR265" s="118"/>
      <c r="BS265" s="118"/>
      <c r="BT265" s="118"/>
      <c r="BU265" s="118"/>
      <c r="BV265" s="118"/>
      <c r="BW265" s="118"/>
      <c r="BX265" s="118"/>
      <c r="BY265" s="118"/>
      <c r="BZ265" s="118"/>
      <c r="CA265" s="118"/>
      <c r="CB265" s="118"/>
      <c r="CC265" s="118"/>
      <c r="CD265" s="118"/>
      <c r="CE265" s="118"/>
      <c r="CF265" s="118"/>
      <c r="CG265" s="118"/>
      <c r="CH265" s="118"/>
      <c r="CI265" s="118"/>
      <c r="CJ265" s="118"/>
      <c r="CK265" s="118"/>
      <c r="CL265" s="118"/>
      <c r="CM265" s="118"/>
      <c r="CN265" s="118"/>
      <c r="CO265" s="118"/>
      <c r="CP265" s="118"/>
      <c r="CQ265" s="118"/>
      <c r="CR265" s="118"/>
      <c r="CS265" s="118"/>
      <c r="CT265" s="118"/>
      <c r="CU265" s="118"/>
      <c r="CV265" s="118"/>
      <c r="CW265" s="118"/>
      <c r="CX265" s="118"/>
      <c r="CY265" s="118"/>
      <c r="CZ265" s="118"/>
      <c r="DA265" s="118"/>
      <c r="DB265" s="118"/>
      <c r="DC265" s="118"/>
      <c r="DD265" s="118"/>
      <c r="DE265" s="118"/>
      <c r="DF265" s="118"/>
    </row>
    <row r="266" spans="1:110" s="423" customFormat="1" ht="25.2" customHeight="1">
      <c r="A266" s="118"/>
      <c r="B266" s="158" t="s">
        <v>1349</v>
      </c>
      <c r="C266" s="655" t="s">
        <v>1145</v>
      </c>
      <c r="D266" s="217"/>
      <c r="E266" s="164" t="s">
        <v>974</v>
      </c>
      <c r="F266" s="163">
        <v>400</v>
      </c>
      <c r="G266" s="163">
        <v>0.75</v>
      </c>
      <c r="H266" s="167">
        <v>1</v>
      </c>
      <c r="I266" s="167">
        <v>0.85</v>
      </c>
      <c r="J266" s="180">
        <f t="shared" si="108"/>
        <v>0.88235294117647056</v>
      </c>
      <c r="K266" s="577">
        <v>0.3</v>
      </c>
      <c r="L266" s="167">
        <v>1</v>
      </c>
      <c r="M266" s="181">
        <f t="shared" si="115"/>
        <v>0.26470588235294118</v>
      </c>
      <c r="N266" s="166">
        <v>0.3</v>
      </c>
      <c r="O266" s="163">
        <v>1</v>
      </c>
      <c r="P266" s="180">
        <f t="shared" si="116"/>
        <v>0.26470588235294118</v>
      </c>
      <c r="Q266" s="166">
        <v>0.3</v>
      </c>
      <c r="R266" s="163">
        <v>1</v>
      </c>
      <c r="S266" s="169">
        <f t="shared" si="117"/>
        <v>0.22499999999999998</v>
      </c>
      <c r="T266" s="163">
        <v>24</v>
      </c>
      <c r="U266" s="170">
        <v>340</v>
      </c>
      <c r="V266" s="191">
        <f t="shared" si="109"/>
        <v>1835.9999999999998</v>
      </c>
      <c r="W266" s="172" t="s">
        <v>192</v>
      </c>
      <c r="X266" s="172">
        <v>0</v>
      </c>
      <c r="Y266" s="172">
        <v>0</v>
      </c>
      <c r="Z266" s="172">
        <v>1</v>
      </c>
      <c r="AA266" s="118"/>
      <c r="AB266" s="118"/>
      <c r="AC266" s="118"/>
      <c r="AD266" s="118"/>
      <c r="AE266" s="118"/>
      <c r="AF266" s="118"/>
      <c r="AG266" s="118"/>
      <c r="AH266" s="118"/>
      <c r="AI266" s="118"/>
      <c r="AJ266" s="118"/>
      <c r="AK266" s="118"/>
      <c r="AL266" s="118"/>
      <c r="AM266" s="118"/>
      <c r="AN266" s="118"/>
      <c r="AO266" s="118"/>
      <c r="AP266" s="118"/>
      <c r="AQ266" s="118"/>
      <c r="AR266" s="118"/>
      <c r="AS266" s="118"/>
      <c r="AT266" s="118"/>
      <c r="AU266" s="118"/>
      <c r="AV266" s="118"/>
      <c r="AW266" s="118"/>
      <c r="AX266" s="118"/>
      <c r="AY266" s="118"/>
      <c r="AZ266" s="118"/>
      <c r="BA266" s="118"/>
      <c r="BB266" s="118"/>
      <c r="BC266" s="118"/>
      <c r="BD266" s="118"/>
      <c r="BE266" s="118"/>
      <c r="BF266" s="118"/>
      <c r="BG266" s="118"/>
      <c r="BH266" s="118"/>
      <c r="BI266" s="118"/>
      <c r="BJ266" s="118"/>
      <c r="BK266" s="118"/>
      <c r="BL266" s="118"/>
      <c r="BM266" s="118"/>
      <c r="BN266" s="118"/>
      <c r="BO266" s="118"/>
      <c r="BP266" s="118"/>
      <c r="BQ266" s="118"/>
      <c r="BR266" s="118"/>
      <c r="BS266" s="118"/>
      <c r="BT266" s="118"/>
      <c r="BU266" s="118"/>
      <c r="BV266" s="118"/>
      <c r="BW266" s="118"/>
      <c r="BX266" s="118"/>
      <c r="BY266" s="118"/>
      <c r="BZ266" s="118"/>
      <c r="CA266" s="118"/>
      <c r="CB266" s="118"/>
      <c r="CC266" s="118"/>
      <c r="CD266" s="118"/>
      <c r="CE266" s="118"/>
      <c r="CF266" s="118"/>
      <c r="CG266" s="118"/>
      <c r="CH266" s="118"/>
      <c r="CI266" s="118"/>
      <c r="CJ266" s="118"/>
      <c r="CK266" s="118"/>
      <c r="CL266" s="118"/>
      <c r="CM266" s="118"/>
      <c r="CN266" s="118"/>
      <c r="CO266" s="118"/>
      <c r="CP266" s="118"/>
      <c r="CQ266" s="118"/>
      <c r="CR266" s="118"/>
      <c r="CS266" s="118"/>
      <c r="CT266" s="118"/>
      <c r="CU266" s="118"/>
      <c r="CV266" s="118"/>
      <c r="CW266" s="118"/>
      <c r="CX266" s="118"/>
      <c r="CY266" s="118"/>
      <c r="CZ266" s="118"/>
      <c r="DA266" s="118"/>
      <c r="DB266" s="118"/>
      <c r="DC266" s="118"/>
      <c r="DD266" s="118"/>
      <c r="DE266" s="118"/>
      <c r="DF266" s="118"/>
    </row>
    <row r="267" spans="1:110" s="423" customFormat="1" ht="25.2" customHeight="1">
      <c r="A267" s="118"/>
      <c r="B267" s="158" t="s">
        <v>1349</v>
      </c>
      <c r="C267" s="655" t="s">
        <v>1124</v>
      </c>
      <c r="D267" s="159"/>
      <c r="E267" s="164" t="s">
        <v>974</v>
      </c>
      <c r="F267" s="163">
        <v>400</v>
      </c>
      <c r="G267" s="163">
        <v>0.75</v>
      </c>
      <c r="H267" s="167">
        <v>1</v>
      </c>
      <c r="I267" s="167">
        <v>0.85</v>
      </c>
      <c r="J267" s="180">
        <f>G267/H267/I267</f>
        <v>0.88235294117647056</v>
      </c>
      <c r="K267" s="577">
        <v>0.3</v>
      </c>
      <c r="L267" s="167">
        <v>1</v>
      </c>
      <c r="M267" s="181">
        <f>J267*K267*L267</f>
        <v>0.26470588235294118</v>
      </c>
      <c r="N267" s="166">
        <v>0.3</v>
      </c>
      <c r="O267" s="163">
        <v>1</v>
      </c>
      <c r="P267" s="180">
        <f t="shared" ref="P267:P269" si="118">J267*N267*O267</f>
        <v>0.26470588235294118</v>
      </c>
      <c r="Q267" s="166">
        <v>0.3</v>
      </c>
      <c r="R267" s="163">
        <v>1</v>
      </c>
      <c r="S267" s="169">
        <f>G267/H267*Q267*R267</f>
        <v>0.22499999999999998</v>
      </c>
      <c r="T267" s="163">
        <v>24</v>
      </c>
      <c r="U267" s="170">
        <v>340</v>
      </c>
      <c r="V267" s="191">
        <f>S267*T267*U267</f>
        <v>1835.9999999999998</v>
      </c>
      <c r="W267" s="172" t="s">
        <v>192</v>
      </c>
      <c r="X267" s="172">
        <v>0</v>
      </c>
      <c r="Y267" s="172">
        <v>0</v>
      </c>
      <c r="Z267" s="172">
        <v>1</v>
      </c>
      <c r="AA267" s="118"/>
      <c r="AB267" s="118"/>
      <c r="AC267" s="118"/>
      <c r="AD267" s="118"/>
      <c r="AE267" s="118"/>
      <c r="AF267" s="118"/>
      <c r="AG267" s="118"/>
      <c r="AH267" s="118"/>
      <c r="AI267" s="118"/>
      <c r="AJ267" s="118"/>
      <c r="AK267" s="118"/>
      <c r="AL267" s="118"/>
      <c r="AM267" s="118"/>
      <c r="AN267" s="118"/>
      <c r="AO267" s="118"/>
      <c r="AP267" s="118"/>
      <c r="AQ267" s="118"/>
      <c r="AR267" s="118"/>
      <c r="AS267" s="118"/>
      <c r="AT267" s="118"/>
      <c r="AU267" s="118"/>
      <c r="AV267" s="118"/>
      <c r="AW267" s="118"/>
      <c r="AX267" s="118"/>
      <c r="AY267" s="118"/>
      <c r="AZ267" s="118"/>
      <c r="BA267" s="118"/>
      <c r="BB267" s="118"/>
      <c r="BC267" s="118"/>
      <c r="BD267" s="118"/>
      <c r="BE267" s="118"/>
      <c r="BF267" s="118"/>
      <c r="BG267" s="118"/>
      <c r="BH267" s="118"/>
      <c r="BI267" s="118"/>
      <c r="BJ267" s="118"/>
      <c r="BK267" s="118"/>
      <c r="BL267" s="118"/>
      <c r="BM267" s="118"/>
      <c r="BN267" s="118"/>
      <c r="BO267" s="118"/>
      <c r="BP267" s="118"/>
      <c r="BQ267" s="118"/>
      <c r="BR267" s="118"/>
      <c r="BS267" s="118"/>
      <c r="BT267" s="118"/>
      <c r="BU267" s="118"/>
      <c r="BV267" s="118"/>
      <c r="BW267" s="118"/>
      <c r="BX267" s="118"/>
      <c r="BY267" s="118"/>
      <c r="BZ267" s="118"/>
      <c r="CA267" s="118"/>
      <c r="CB267" s="118"/>
      <c r="CC267" s="118"/>
      <c r="CD267" s="118"/>
      <c r="CE267" s="118"/>
      <c r="CF267" s="118"/>
      <c r="CG267" s="118"/>
      <c r="CH267" s="118"/>
      <c r="CI267" s="118"/>
      <c r="CJ267" s="118"/>
      <c r="CK267" s="118"/>
      <c r="CL267" s="118"/>
      <c r="CM267" s="118"/>
      <c r="CN267" s="118"/>
      <c r="CO267" s="118"/>
      <c r="CP267" s="118"/>
      <c r="CQ267" s="118"/>
      <c r="CR267" s="118"/>
      <c r="CS267" s="118"/>
      <c r="CT267" s="118"/>
      <c r="CU267" s="118"/>
      <c r="CV267" s="118"/>
      <c r="CW267" s="118"/>
      <c r="CX267" s="118"/>
      <c r="CY267" s="118"/>
      <c r="CZ267" s="118"/>
      <c r="DA267" s="118"/>
      <c r="DB267" s="118"/>
      <c r="DC267" s="118"/>
      <c r="DD267" s="118"/>
      <c r="DE267" s="118"/>
      <c r="DF267" s="118"/>
    </row>
    <row r="268" spans="1:110" s="423" customFormat="1" ht="25.2" customHeight="1">
      <c r="A268" s="118"/>
      <c r="B268" s="158" t="s">
        <v>1407</v>
      </c>
      <c r="C268" s="655" t="s">
        <v>1385</v>
      </c>
      <c r="D268" s="159"/>
      <c r="E268" s="164" t="s">
        <v>53</v>
      </c>
      <c r="F268" s="163">
        <v>230</v>
      </c>
      <c r="G268" s="163">
        <v>0.3</v>
      </c>
      <c r="H268" s="167">
        <v>1</v>
      </c>
      <c r="I268" s="167">
        <v>0.85</v>
      </c>
      <c r="J268" s="180">
        <f>G268/H268/I268</f>
        <v>0.35294117647058826</v>
      </c>
      <c r="K268" s="577">
        <v>1</v>
      </c>
      <c r="L268" s="167">
        <v>1</v>
      </c>
      <c r="M268" s="181">
        <f>J268*K268*L268</f>
        <v>0.35294117647058826</v>
      </c>
      <c r="N268" s="166">
        <v>1</v>
      </c>
      <c r="O268" s="163">
        <v>1</v>
      </c>
      <c r="P268" s="180">
        <f t="shared" si="118"/>
        <v>0.35294117647058826</v>
      </c>
      <c r="Q268" s="166">
        <v>1</v>
      </c>
      <c r="R268" s="163">
        <v>1</v>
      </c>
      <c r="S268" s="169">
        <f>G268/H268*Q268*R268</f>
        <v>0.3</v>
      </c>
      <c r="T268" s="163">
        <v>24</v>
      </c>
      <c r="U268" s="170">
        <v>340</v>
      </c>
      <c r="V268" s="191">
        <f>S268*T268*U268</f>
        <v>2447.9999999999995</v>
      </c>
      <c r="W268" s="172" t="s">
        <v>192</v>
      </c>
      <c r="X268" s="172">
        <v>0</v>
      </c>
      <c r="Y268" s="172">
        <v>0</v>
      </c>
      <c r="Z268" s="172">
        <v>0</v>
      </c>
      <c r="AA268" s="118"/>
      <c r="AB268" s="118"/>
      <c r="AC268" s="118"/>
      <c r="AD268" s="118"/>
      <c r="AE268" s="118"/>
      <c r="AF268" s="118"/>
      <c r="AG268" s="118"/>
      <c r="AH268" s="118"/>
      <c r="AI268" s="118"/>
      <c r="AJ268" s="118"/>
      <c r="AK268" s="118"/>
      <c r="AL268" s="118"/>
      <c r="AM268" s="118"/>
      <c r="AN268" s="118"/>
      <c r="AO268" s="118"/>
      <c r="AP268" s="118"/>
      <c r="AQ268" s="118"/>
      <c r="AR268" s="118"/>
      <c r="AS268" s="118"/>
      <c r="AT268" s="118"/>
      <c r="AU268" s="118"/>
      <c r="AV268" s="118"/>
      <c r="AW268" s="118"/>
      <c r="AX268" s="118"/>
      <c r="AY268" s="118"/>
      <c r="AZ268" s="118"/>
      <c r="BA268" s="118"/>
      <c r="BB268" s="118"/>
      <c r="BC268" s="118"/>
      <c r="BD268" s="118"/>
      <c r="BE268" s="118"/>
      <c r="BF268" s="118"/>
      <c r="BG268" s="118"/>
      <c r="BH268" s="118"/>
      <c r="BI268" s="118"/>
      <c r="BJ268" s="118"/>
      <c r="BK268" s="118"/>
      <c r="BL268" s="118"/>
      <c r="BM268" s="118"/>
      <c r="BN268" s="118"/>
      <c r="BO268" s="118"/>
      <c r="BP268" s="118"/>
      <c r="BQ268" s="118"/>
      <c r="BR268" s="118"/>
      <c r="BS268" s="118"/>
      <c r="BT268" s="118"/>
      <c r="BU268" s="118"/>
      <c r="BV268" s="118"/>
      <c r="BW268" s="118"/>
      <c r="BX268" s="118"/>
      <c r="BY268" s="118"/>
      <c r="BZ268" s="118"/>
      <c r="CA268" s="118"/>
      <c r="CB268" s="118"/>
      <c r="CC268" s="118"/>
      <c r="CD268" s="118"/>
      <c r="CE268" s="118"/>
      <c r="CF268" s="118"/>
      <c r="CG268" s="118"/>
      <c r="CH268" s="118"/>
      <c r="CI268" s="118"/>
      <c r="CJ268" s="118"/>
      <c r="CK268" s="118"/>
      <c r="CL268" s="118"/>
      <c r="CM268" s="118"/>
      <c r="CN268" s="118"/>
      <c r="CO268" s="118"/>
      <c r="CP268" s="118"/>
      <c r="CQ268" s="118"/>
      <c r="CR268" s="118"/>
      <c r="CS268" s="118"/>
      <c r="CT268" s="118"/>
      <c r="CU268" s="118"/>
      <c r="CV268" s="118"/>
      <c r="CW268" s="118"/>
      <c r="CX268" s="118"/>
      <c r="CY268" s="118"/>
      <c r="CZ268" s="118"/>
      <c r="DA268" s="118"/>
      <c r="DB268" s="118"/>
      <c r="DC268" s="118"/>
      <c r="DD268" s="118"/>
      <c r="DE268" s="118"/>
      <c r="DF268" s="118"/>
    </row>
    <row r="269" spans="1:110" s="423" customFormat="1" ht="25.2" customHeight="1">
      <c r="A269" s="118"/>
      <c r="B269" s="158" t="s">
        <v>1407</v>
      </c>
      <c r="C269" s="655" t="s">
        <v>1386</v>
      </c>
      <c r="D269" s="159"/>
      <c r="E269" s="164" t="s">
        <v>53</v>
      </c>
      <c r="F269" s="163">
        <v>230</v>
      </c>
      <c r="G269" s="163">
        <v>0.3</v>
      </c>
      <c r="H269" s="167">
        <v>1</v>
      </c>
      <c r="I269" s="167">
        <v>0.85</v>
      </c>
      <c r="J269" s="180">
        <f>G269/H269/I269</f>
        <v>0.35294117647058826</v>
      </c>
      <c r="K269" s="577">
        <v>0</v>
      </c>
      <c r="L269" s="167">
        <v>1</v>
      </c>
      <c r="M269" s="181">
        <f>J269*K269*L269</f>
        <v>0</v>
      </c>
      <c r="N269" s="166">
        <v>1</v>
      </c>
      <c r="O269" s="163">
        <v>1</v>
      </c>
      <c r="P269" s="180">
        <f t="shared" si="118"/>
        <v>0.35294117647058826</v>
      </c>
      <c r="Q269" s="166">
        <v>0</v>
      </c>
      <c r="R269" s="163">
        <v>1</v>
      </c>
      <c r="S269" s="169">
        <f>G269/H269*Q269*R269</f>
        <v>0</v>
      </c>
      <c r="T269" s="163">
        <v>24</v>
      </c>
      <c r="U269" s="170">
        <v>340</v>
      </c>
      <c r="V269" s="191">
        <f>S269*T269*U269</f>
        <v>0</v>
      </c>
      <c r="W269" s="172" t="s">
        <v>192</v>
      </c>
      <c r="X269" s="172">
        <v>0</v>
      </c>
      <c r="Y269" s="172">
        <v>0</v>
      </c>
      <c r="Z269" s="172">
        <v>0</v>
      </c>
      <c r="AA269" s="118"/>
      <c r="AB269" s="118"/>
      <c r="AC269" s="118"/>
      <c r="AD269" s="118"/>
      <c r="AE269" s="118"/>
      <c r="AF269" s="118"/>
      <c r="AG269" s="118"/>
      <c r="AH269" s="118"/>
      <c r="AI269" s="118"/>
      <c r="AJ269" s="118"/>
      <c r="AK269" s="118"/>
      <c r="AL269" s="118"/>
      <c r="AM269" s="118"/>
      <c r="AN269" s="118"/>
      <c r="AO269" s="118"/>
      <c r="AP269" s="118"/>
      <c r="AQ269" s="118"/>
      <c r="AR269" s="118"/>
      <c r="AS269" s="118"/>
      <c r="AT269" s="118"/>
      <c r="AU269" s="118"/>
      <c r="AV269" s="118"/>
      <c r="AW269" s="118"/>
      <c r="AX269" s="118"/>
      <c r="AY269" s="118"/>
      <c r="AZ269" s="118"/>
      <c r="BA269" s="118"/>
      <c r="BB269" s="118"/>
      <c r="BC269" s="118"/>
      <c r="BD269" s="118"/>
      <c r="BE269" s="118"/>
      <c r="BF269" s="118"/>
      <c r="BG269" s="118"/>
      <c r="BH269" s="118"/>
      <c r="BI269" s="118"/>
      <c r="BJ269" s="118"/>
      <c r="BK269" s="118"/>
      <c r="BL269" s="118"/>
      <c r="BM269" s="118"/>
      <c r="BN269" s="118"/>
      <c r="BO269" s="118"/>
      <c r="BP269" s="118"/>
      <c r="BQ269" s="118"/>
      <c r="BR269" s="118"/>
      <c r="BS269" s="118"/>
      <c r="BT269" s="118"/>
      <c r="BU269" s="118"/>
      <c r="BV269" s="118"/>
      <c r="BW269" s="118"/>
      <c r="BX269" s="118"/>
      <c r="BY269" s="118"/>
      <c r="BZ269" s="118"/>
      <c r="CA269" s="118"/>
      <c r="CB269" s="118"/>
      <c r="CC269" s="118"/>
      <c r="CD269" s="118"/>
      <c r="CE269" s="118"/>
      <c r="CF269" s="118"/>
      <c r="CG269" s="118"/>
      <c r="CH269" s="118"/>
      <c r="CI269" s="118"/>
      <c r="CJ269" s="118"/>
      <c r="CK269" s="118"/>
      <c r="CL269" s="118"/>
      <c r="CM269" s="118"/>
      <c r="CN269" s="118"/>
      <c r="CO269" s="118"/>
      <c r="CP269" s="118"/>
      <c r="CQ269" s="118"/>
      <c r="CR269" s="118"/>
      <c r="CS269" s="118"/>
      <c r="CT269" s="118"/>
      <c r="CU269" s="118"/>
      <c r="CV269" s="118"/>
      <c r="CW269" s="118"/>
      <c r="CX269" s="118"/>
      <c r="CY269" s="118"/>
      <c r="CZ269" s="118"/>
      <c r="DA269" s="118"/>
      <c r="DB269" s="118"/>
      <c r="DC269" s="118"/>
      <c r="DD269" s="118"/>
      <c r="DE269" s="118"/>
      <c r="DF269" s="118"/>
    </row>
    <row r="270" spans="1:110" s="423" customFormat="1" ht="25.2" customHeight="1" thickBot="1">
      <c r="A270" s="118"/>
      <c r="B270" s="158" t="s">
        <v>1407</v>
      </c>
      <c r="C270" s="688" t="s">
        <v>1387</v>
      </c>
      <c r="D270" s="159"/>
      <c r="E270" s="164" t="s">
        <v>53</v>
      </c>
      <c r="F270" s="163">
        <v>230</v>
      </c>
      <c r="G270" s="163">
        <v>0.3</v>
      </c>
      <c r="H270" s="167">
        <v>1</v>
      </c>
      <c r="I270" s="167">
        <v>0.85</v>
      </c>
      <c r="J270" s="180">
        <f>G270/H270/I270</f>
        <v>0.35294117647058826</v>
      </c>
      <c r="K270" s="577">
        <v>0</v>
      </c>
      <c r="L270" s="167">
        <v>1</v>
      </c>
      <c r="M270" s="181">
        <f>J270*K270*L270</f>
        <v>0</v>
      </c>
      <c r="N270" s="166">
        <v>1</v>
      </c>
      <c r="O270" s="163">
        <v>1</v>
      </c>
      <c r="P270" s="180">
        <f t="shared" si="116"/>
        <v>0.35294117647058826</v>
      </c>
      <c r="Q270" s="166">
        <v>0</v>
      </c>
      <c r="R270" s="163">
        <v>1</v>
      </c>
      <c r="S270" s="169">
        <f>G270/H270*Q270*R270</f>
        <v>0</v>
      </c>
      <c r="T270" s="163">
        <v>24</v>
      </c>
      <c r="U270" s="170">
        <v>340</v>
      </c>
      <c r="V270" s="191">
        <f>S270*T270*U270</f>
        <v>0</v>
      </c>
      <c r="W270" s="172" t="s">
        <v>192</v>
      </c>
      <c r="X270" s="172">
        <v>0</v>
      </c>
      <c r="Y270" s="172">
        <v>0</v>
      </c>
      <c r="Z270" s="172">
        <v>0</v>
      </c>
      <c r="AA270" s="118"/>
      <c r="AB270" s="118"/>
      <c r="AC270" s="118"/>
      <c r="AD270" s="118"/>
      <c r="AE270" s="118"/>
      <c r="AF270" s="118"/>
      <c r="AG270" s="118"/>
      <c r="AH270" s="118"/>
      <c r="AI270" s="118"/>
      <c r="AJ270" s="118"/>
      <c r="AK270" s="118"/>
      <c r="AL270" s="118"/>
      <c r="AM270" s="118"/>
      <c r="AN270" s="118"/>
      <c r="AO270" s="118"/>
      <c r="AP270" s="118"/>
      <c r="AQ270" s="118"/>
      <c r="AR270" s="118"/>
      <c r="AS270" s="118"/>
      <c r="AT270" s="118"/>
      <c r="AU270" s="118"/>
      <c r="AV270" s="118"/>
      <c r="AW270" s="118"/>
      <c r="AX270" s="118"/>
      <c r="AY270" s="118"/>
      <c r="AZ270" s="118"/>
      <c r="BA270" s="118"/>
      <c r="BB270" s="118"/>
      <c r="BC270" s="118"/>
      <c r="BD270" s="118"/>
      <c r="BE270" s="118"/>
      <c r="BF270" s="118"/>
      <c r="BG270" s="118"/>
      <c r="BH270" s="118"/>
      <c r="BI270" s="118"/>
      <c r="BJ270" s="118"/>
      <c r="BK270" s="118"/>
      <c r="BL270" s="118"/>
      <c r="BM270" s="118"/>
      <c r="BN270" s="118"/>
      <c r="BO270" s="118"/>
      <c r="BP270" s="118"/>
      <c r="BQ270" s="118"/>
      <c r="BR270" s="118"/>
      <c r="BS270" s="118"/>
      <c r="BT270" s="118"/>
      <c r="BU270" s="118"/>
      <c r="BV270" s="118"/>
      <c r="BW270" s="118"/>
      <c r="BX270" s="118"/>
      <c r="BY270" s="118"/>
      <c r="BZ270" s="118"/>
      <c r="CA270" s="118"/>
      <c r="CB270" s="118"/>
      <c r="CC270" s="118"/>
      <c r="CD270" s="118"/>
      <c r="CE270" s="118"/>
      <c r="CF270" s="118"/>
      <c r="CG270" s="118"/>
      <c r="CH270" s="118"/>
      <c r="CI270" s="118"/>
      <c r="CJ270" s="118"/>
      <c r="CK270" s="118"/>
      <c r="CL270" s="118"/>
      <c r="CM270" s="118"/>
      <c r="CN270" s="118"/>
      <c r="CO270" s="118"/>
      <c r="CP270" s="118"/>
      <c r="CQ270" s="118"/>
      <c r="CR270" s="118"/>
      <c r="CS270" s="118"/>
      <c r="CT270" s="118"/>
      <c r="CU270" s="118"/>
      <c r="CV270" s="118"/>
      <c r="CW270" s="118"/>
      <c r="CX270" s="118"/>
      <c r="CY270" s="118"/>
      <c r="CZ270" s="118"/>
      <c r="DA270" s="118"/>
      <c r="DB270" s="118"/>
      <c r="DC270" s="118"/>
      <c r="DD270" s="118"/>
      <c r="DE270" s="118"/>
      <c r="DF270" s="118"/>
    </row>
    <row r="271" spans="1:110" s="2" customFormat="1" ht="25.2" customHeight="1" thickBot="1">
      <c r="A271" s="118"/>
      <c r="B271" s="157"/>
      <c r="C271" s="678" t="s">
        <v>911</v>
      </c>
      <c r="D271" s="413"/>
      <c r="E271" s="642"/>
      <c r="F271" s="392"/>
      <c r="G271" s="392"/>
      <c r="H271" s="416"/>
      <c r="I271" s="416"/>
      <c r="J271" s="450"/>
      <c r="K271" s="451"/>
      <c r="L271" s="416"/>
      <c r="M271" s="643"/>
      <c r="N271" s="393"/>
      <c r="O271" s="392"/>
      <c r="P271" s="434"/>
      <c r="Q271" s="393"/>
      <c r="R271" s="392"/>
      <c r="S271" s="644"/>
      <c r="T271" s="392"/>
      <c r="U271" s="400"/>
      <c r="V271" s="401"/>
      <c r="W271" s="394"/>
      <c r="X271" s="394"/>
      <c r="Y271" s="394"/>
      <c r="Z271" s="394"/>
      <c r="AA271" s="118"/>
      <c r="AB271" s="118"/>
      <c r="AC271" s="118"/>
      <c r="AD271" s="118"/>
      <c r="AE271" s="118"/>
      <c r="AF271" s="118"/>
      <c r="AG271" s="118"/>
      <c r="AH271" s="118"/>
      <c r="AI271" s="118"/>
      <c r="AJ271" s="118"/>
      <c r="AK271" s="118"/>
      <c r="AL271" s="118"/>
      <c r="AM271" s="118"/>
      <c r="AN271" s="118"/>
      <c r="AO271" s="118"/>
      <c r="AP271" s="118"/>
      <c r="AQ271" s="118"/>
      <c r="AR271" s="118"/>
      <c r="AS271" s="118"/>
      <c r="AT271" s="118"/>
      <c r="AU271" s="118"/>
      <c r="AV271" s="118"/>
      <c r="AW271" s="118"/>
      <c r="AX271" s="118"/>
      <c r="AY271" s="118"/>
      <c r="AZ271" s="118"/>
      <c r="BA271" s="118"/>
      <c r="BB271" s="118"/>
      <c r="BC271" s="118"/>
      <c r="BD271" s="118"/>
      <c r="BE271" s="118"/>
      <c r="BF271" s="118"/>
      <c r="BG271" s="118"/>
      <c r="BH271" s="118"/>
      <c r="BI271" s="118"/>
      <c r="BJ271" s="118"/>
      <c r="BK271" s="118"/>
      <c r="BL271" s="118"/>
      <c r="BM271" s="118"/>
      <c r="BN271" s="118"/>
      <c r="BO271" s="118"/>
      <c r="BP271" s="118"/>
      <c r="BQ271" s="118"/>
      <c r="BR271" s="118"/>
      <c r="BS271" s="118"/>
      <c r="BT271" s="118"/>
      <c r="BU271" s="118"/>
      <c r="BV271" s="118"/>
      <c r="BW271" s="118"/>
      <c r="BX271" s="118"/>
      <c r="BY271" s="118"/>
      <c r="BZ271" s="118"/>
      <c r="CA271" s="118"/>
      <c r="CB271" s="118"/>
      <c r="CC271" s="118"/>
      <c r="CD271" s="118"/>
      <c r="CE271" s="118"/>
      <c r="CF271" s="118"/>
      <c r="CG271" s="118"/>
      <c r="CH271" s="118"/>
      <c r="CI271" s="118"/>
      <c r="CJ271" s="118"/>
      <c r="CK271" s="118"/>
      <c r="CL271" s="118"/>
      <c r="CM271" s="118"/>
      <c r="CN271" s="118"/>
      <c r="CO271" s="118"/>
      <c r="CP271" s="118"/>
      <c r="CQ271" s="118"/>
      <c r="CR271" s="118"/>
      <c r="CS271" s="118"/>
      <c r="CT271" s="118"/>
      <c r="CU271" s="118"/>
      <c r="CV271" s="118"/>
      <c r="CW271" s="118"/>
      <c r="CX271" s="118"/>
      <c r="CY271" s="118"/>
      <c r="CZ271" s="118"/>
      <c r="DA271" s="118"/>
      <c r="DB271" s="118"/>
      <c r="DC271" s="118"/>
      <c r="DD271" s="118"/>
      <c r="DE271" s="118"/>
      <c r="DF271" s="118"/>
    </row>
    <row r="272" spans="1:110" s="423" customFormat="1" ht="25.2" customHeight="1">
      <c r="A272" s="118"/>
      <c r="B272" s="158" t="s">
        <v>1415</v>
      </c>
      <c r="C272" s="665" t="s">
        <v>1276</v>
      </c>
      <c r="D272" s="323" t="s">
        <v>1297</v>
      </c>
      <c r="E272" s="164" t="s">
        <v>53</v>
      </c>
      <c r="F272" s="163">
        <v>230</v>
      </c>
      <c r="G272" s="163">
        <v>3.4</v>
      </c>
      <c r="H272" s="167">
        <v>1</v>
      </c>
      <c r="I272" s="167">
        <v>1</v>
      </c>
      <c r="J272" s="180">
        <f>G272/H272/I272</f>
        <v>3.4</v>
      </c>
      <c r="K272" s="166">
        <v>0.5</v>
      </c>
      <c r="L272" s="179">
        <v>0.79999999999999993</v>
      </c>
      <c r="M272" s="181">
        <f>J272*K272*L272</f>
        <v>1.3599999999999999</v>
      </c>
      <c r="N272" s="166">
        <v>0</v>
      </c>
      <c r="O272" s="163">
        <v>0</v>
      </c>
      <c r="P272" s="193">
        <f>J272*N272*O272</f>
        <v>0</v>
      </c>
      <c r="Q272" s="166">
        <v>1</v>
      </c>
      <c r="R272" s="163">
        <v>0.8</v>
      </c>
      <c r="S272" s="169">
        <f>G272/H272*Q272*R272</f>
        <v>2.72</v>
      </c>
      <c r="T272" s="163">
        <v>24</v>
      </c>
      <c r="U272" s="170">
        <v>340</v>
      </c>
      <c r="V272" s="191">
        <f>S272*T272*U272</f>
        <v>22195.200000000001</v>
      </c>
      <c r="W272" s="172" t="s">
        <v>192</v>
      </c>
      <c r="X272" s="172">
        <v>0</v>
      </c>
      <c r="Y272" s="172">
        <v>0</v>
      </c>
      <c r="Z272" s="172">
        <v>0</v>
      </c>
      <c r="AA272" s="118"/>
      <c r="AB272" s="118"/>
      <c r="AC272" s="118"/>
      <c r="AD272" s="118"/>
      <c r="AE272" s="118"/>
      <c r="AF272" s="118"/>
      <c r="AG272" s="118"/>
      <c r="AH272" s="118"/>
      <c r="AI272" s="118"/>
      <c r="AJ272" s="118"/>
      <c r="AK272" s="118"/>
      <c r="AL272" s="118"/>
      <c r="AM272" s="118"/>
      <c r="AN272" s="118"/>
      <c r="AO272" s="118"/>
      <c r="AP272" s="118"/>
      <c r="AQ272" s="118"/>
      <c r="AR272" s="118"/>
      <c r="AS272" s="118"/>
      <c r="AT272" s="118"/>
      <c r="AU272" s="118"/>
      <c r="AV272" s="118"/>
      <c r="AW272" s="118"/>
      <c r="AX272" s="118"/>
      <c r="AY272" s="118"/>
      <c r="AZ272" s="118"/>
      <c r="BA272" s="118"/>
      <c r="BB272" s="118"/>
      <c r="BC272" s="118"/>
      <c r="BD272" s="118"/>
      <c r="BE272" s="118"/>
      <c r="BF272" s="118"/>
      <c r="BG272" s="118"/>
      <c r="BH272" s="118"/>
      <c r="BI272" s="118"/>
      <c r="BJ272" s="118"/>
      <c r="BK272" s="118"/>
      <c r="BL272" s="118"/>
      <c r="BM272" s="118"/>
      <c r="BN272" s="118"/>
      <c r="BO272" s="118"/>
      <c r="BP272" s="118"/>
      <c r="BQ272" s="118"/>
      <c r="BR272" s="118"/>
      <c r="BS272" s="118"/>
      <c r="BT272" s="118"/>
      <c r="BU272" s="118"/>
      <c r="BV272" s="118"/>
      <c r="BW272" s="118"/>
      <c r="BX272" s="118"/>
      <c r="BY272" s="118"/>
      <c r="BZ272" s="118"/>
      <c r="CA272" s="118"/>
      <c r="CB272" s="118"/>
      <c r="CC272" s="118"/>
      <c r="CD272" s="118"/>
      <c r="CE272" s="118"/>
      <c r="CF272" s="118"/>
      <c r="CG272" s="118"/>
      <c r="CH272" s="118"/>
      <c r="CI272" s="118"/>
      <c r="CJ272" s="118"/>
      <c r="CK272" s="118"/>
      <c r="CL272" s="118"/>
      <c r="CM272" s="118"/>
      <c r="CN272" s="118"/>
      <c r="CO272" s="118"/>
      <c r="CP272" s="118"/>
      <c r="CQ272" s="118"/>
      <c r="CR272" s="118"/>
      <c r="CS272" s="118"/>
      <c r="CT272" s="118"/>
      <c r="CU272" s="118"/>
      <c r="CV272" s="118"/>
      <c r="CW272" s="118"/>
      <c r="CX272" s="118"/>
      <c r="CY272" s="118"/>
      <c r="CZ272" s="118"/>
      <c r="DA272" s="118"/>
      <c r="DB272" s="118"/>
      <c r="DC272" s="118"/>
      <c r="DD272" s="118"/>
      <c r="DE272" s="118"/>
      <c r="DF272" s="118"/>
    </row>
    <row r="273" spans="1:113" s="423" customFormat="1" ht="25.2" customHeight="1">
      <c r="A273" s="118"/>
      <c r="B273" s="158" t="s">
        <v>1415</v>
      </c>
      <c r="C273" s="661" t="s">
        <v>1277</v>
      </c>
      <c r="D273" s="323" t="s">
        <v>1298</v>
      </c>
      <c r="E273" s="164" t="s">
        <v>53</v>
      </c>
      <c r="F273" s="163">
        <v>230</v>
      </c>
      <c r="G273" s="163">
        <v>3.4</v>
      </c>
      <c r="H273" s="167">
        <v>1</v>
      </c>
      <c r="I273" s="167">
        <v>1</v>
      </c>
      <c r="J273" s="180">
        <f>G273/H273/I273</f>
        <v>3.4</v>
      </c>
      <c r="K273" s="166">
        <v>0.5</v>
      </c>
      <c r="L273" s="179">
        <v>0.8</v>
      </c>
      <c r="M273" s="181">
        <f>J273*K273*L273</f>
        <v>1.36</v>
      </c>
      <c r="N273" s="166">
        <v>0</v>
      </c>
      <c r="O273" s="163">
        <v>0</v>
      </c>
      <c r="P273" s="193">
        <f>J273*N273*O273</f>
        <v>0</v>
      </c>
      <c r="Q273" s="166">
        <v>1</v>
      </c>
      <c r="R273" s="163">
        <v>0.8</v>
      </c>
      <c r="S273" s="169">
        <f>G273/H273*Q273*R273</f>
        <v>2.72</v>
      </c>
      <c r="T273" s="163">
        <v>24</v>
      </c>
      <c r="U273" s="170">
        <v>340</v>
      </c>
      <c r="V273" s="191">
        <f>S273*T273*U273</f>
        <v>22195.200000000001</v>
      </c>
      <c r="W273" s="172" t="s">
        <v>192</v>
      </c>
      <c r="X273" s="172">
        <v>0</v>
      </c>
      <c r="Y273" s="172">
        <v>0</v>
      </c>
      <c r="Z273" s="172">
        <v>0</v>
      </c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8"/>
      <c r="AL273" s="118"/>
      <c r="AM273" s="118"/>
      <c r="AN273" s="118"/>
      <c r="AO273" s="118"/>
      <c r="AP273" s="118"/>
      <c r="AQ273" s="118"/>
      <c r="AR273" s="118"/>
      <c r="AS273" s="118"/>
      <c r="AT273" s="118"/>
      <c r="AU273" s="118"/>
      <c r="AV273" s="118"/>
      <c r="AW273" s="118"/>
      <c r="AX273" s="118"/>
      <c r="AY273" s="118"/>
      <c r="AZ273" s="118"/>
      <c r="BA273" s="118"/>
      <c r="BB273" s="118"/>
      <c r="BC273" s="118"/>
      <c r="BD273" s="118"/>
      <c r="BE273" s="118"/>
      <c r="BF273" s="118"/>
      <c r="BG273" s="118"/>
      <c r="BH273" s="118"/>
      <c r="BI273" s="118"/>
      <c r="BJ273" s="118"/>
      <c r="BK273" s="118"/>
      <c r="BL273" s="118"/>
      <c r="BM273" s="118"/>
      <c r="BN273" s="118"/>
      <c r="BO273" s="118"/>
      <c r="BP273" s="118"/>
      <c r="BQ273" s="118"/>
      <c r="BR273" s="118"/>
      <c r="BS273" s="118"/>
      <c r="BT273" s="118"/>
      <c r="BU273" s="118"/>
      <c r="BV273" s="118"/>
      <c r="BW273" s="118"/>
      <c r="BX273" s="118"/>
      <c r="BY273" s="118"/>
      <c r="BZ273" s="118"/>
      <c r="CA273" s="118"/>
      <c r="CB273" s="118"/>
      <c r="CC273" s="118"/>
      <c r="CD273" s="118"/>
      <c r="CE273" s="118"/>
      <c r="CF273" s="118"/>
      <c r="CG273" s="118"/>
      <c r="CH273" s="118"/>
      <c r="CI273" s="118"/>
      <c r="CJ273" s="118"/>
      <c r="CK273" s="118"/>
      <c r="CL273" s="118"/>
      <c r="CM273" s="118"/>
      <c r="CN273" s="118"/>
      <c r="CO273" s="118"/>
      <c r="CP273" s="118"/>
      <c r="CQ273" s="118"/>
      <c r="CR273" s="118"/>
      <c r="CS273" s="118"/>
      <c r="CT273" s="118"/>
      <c r="CU273" s="118"/>
      <c r="CV273" s="118"/>
      <c r="CW273" s="118"/>
      <c r="CX273" s="118"/>
      <c r="CY273" s="118"/>
      <c r="CZ273" s="118"/>
      <c r="DA273" s="118"/>
      <c r="DB273" s="118"/>
      <c r="DC273" s="118"/>
      <c r="DD273" s="118"/>
      <c r="DE273" s="118"/>
      <c r="DF273" s="118"/>
    </row>
    <row r="274" spans="1:113" s="423" customFormat="1" ht="25.2" customHeight="1">
      <c r="A274" s="118"/>
      <c r="B274" s="293" t="s">
        <v>1349</v>
      </c>
      <c r="C274" s="654" t="s">
        <v>913</v>
      </c>
      <c r="D274" s="558" t="s">
        <v>912</v>
      </c>
      <c r="E274" s="304" t="s">
        <v>53</v>
      </c>
      <c r="F274" s="303">
        <v>230</v>
      </c>
      <c r="G274" s="303">
        <v>0.4</v>
      </c>
      <c r="H274" s="208">
        <v>1</v>
      </c>
      <c r="I274" s="208">
        <v>1</v>
      </c>
      <c r="J274" s="209">
        <f>G274/H274/I274</f>
        <v>0.4</v>
      </c>
      <c r="K274" s="305">
        <v>0.5</v>
      </c>
      <c r="L274" s="297">
        <v>0.8</v>
      </c>
      <c r="M274" s="211">
        <v>0</v>
      </c>
      <c r="N274" s="305">
        <v>0</v>
      </c>
      <c r="O274" s="303">
        <v>0.5</v>
      </c>
      <c r="P274" s="306">
        <f>J274*N274*O274</f>
        <v>0</v>
      </c>
      <c r="Q274" s="305">
        <v>1</v>
      </c>
      <c r="R274" s="303">
        <v>0.8</v>
      </c>
      <c r="S274" s="307">
        <v>0</v>
      </c>
      <c r="T274" s="303">
        <v>24</v>
      </c>
      <c r="U274" s="308">
        <v>340</v>
      </c>
      <c r="V274" s="399">
        <f>S274*T274*U274</f>
        <v>0</v>
      </c>
      <c r="W274" s="310" t="s">
        <v>192</v>
      </c>
      <c r="X274" s="310">
        <v>0</v>
      </c>
      <c r="Y274" s="310">
        <v>0</v>
      </c>
      <c r="Z274" s="310">
        <v>0</v>
      </c>
      <c r="AA274" s="118"/>
      <c r="AB274" s="118"/>
      <c r="AC274" s="118"/>
      <c r="AD274" s="118"/>
      <c r="AE274" s="118"/>
      <c r="AF274" s="118"/>
      <c r="AG274" s="118"/>
      <c r="AH274" s="118"/>
      <c r="AI274" s="118"/>
      <c r="AJ274" s="118"/>
      <c r="AK274" s="118"/>
      <c r="AL274" s="118"/>
      <c r="AM274" s="118"/>
      <c r="AN274" s="118"/>
      <c r="AO274" s="118"/>
      <c r="AP274" s="118"/>
      <c r="AQ274" s="118"/>
      <c r="AR274" s="118"/>
      <c r="AS274" s="118"/>
      <c r="AT274" s="118"/>
      <c r="AU274" s="118"/>
      <c r="AV274" s="118"/>
      <c r="AW274" s="118"/>
      <c r="AX274" s="118"/>
      <c r="AY274" s="118"/>
      <c r="AZ274" s="118"/>
      <c r="BA274" s="118"/>
      <c r="BB274" s="118"/>
      <c r="BC274" s="118"/>
      <c r="BD274" s="118"/>
      <c r="BE274" s="118"/>
      <c r="BF274" s="118"/>
      <c r="BG274" s="118"/>
      <c r="BH274" s="118"/>
      <c r="BI274" s="118"/>
      <c r="BJ274" s="118"/>
      <c r="BK274" s="118"/>
      <c r="BL274" s="118"/>
      <c r="BM274" s="118"/>
      <c r="BN274" s="118"/>
      <c r="BO274" s="118"/>
      <c r="BP274" s="118"/>
      <c r="BQ274" s="118"/>
      <c r="BR274" s="118"/>
      <c r="BS274" s="118"/>
      <c r="BT274" s="118"/>
      <c r="BU274" s="118"/>
      <c r="BV274" s="118"/>
      <c r="BW274" s="118"/>
      <c r="BX274" s="118"/>
      <c r="BY274" s="118"/>
      <c r="BZ274" s="118"/>
      <c r="CA274" s="118"/>
      <c r="CB274" s="118"/>
      <c r="CC274" s="118"/>
      <c r="CD274" s="118"/>
      <c r="CE274" s="118"/>
      <c r="CF274" s="118"/>
      <c r="CG274" s="118"/>
      <c r="CH274" s="118"/>
      <c r="CI274" s="118"/>
      <c r="CJ274" s="118"/>
      <c r="CK274" s="118"/>
      <c r="CL274" s="118"/>
      <c r="CM274" s="118"/>
      <c r="CN274" s="118"/>
      <c r="CO274" s="118"/>
      <c r="CP274" s="118"/>
      <c r="CQ274" s="118"/>
      <c r="CR274" s="118"/>
      <c r="CS274" s="118"/>
      <c r="CT274" s="118"/>
      <c r="CU274" s="118"/>
      <c r="CV274" s="118"/>
      <c r="CW274" s="118"/>
      <c r="CX274" s="118"/>
      <c r="CY274" s="118"/>
      <c r="CZ274" s="118"/>
      <c r="DA274" s="118"/>
      <c r="DB274" s="118"/>
      <c r="DC274" s="118"/>
      <c r="DD274" s="118"/>
      <c r="DE274" s="118"/>
      <c r="DF274" s="118"/>
    </row>
    <row r="275" spans="1:113" s="423" customFormat="1" ht="25.2" customHeight="1" thickBot="1">
      <c r="A275" s="118"/>
      <c r="B275" s="293" t="s">
        <v>1349</v>
      </c>
      <c r="C275" s="679" t="s">
        <v>914</v>
      </c>
      <c r="D275" s="558" t="s">
        <v>912</v>
      </c>
      <c r="E275" s="304" t="s">
        <v>53</v>
      </c>
      <c r="F275" s="303">
        <v>230</v>
      </c>
      <c r="G275" s="303">
        <v>0.4</v>
      </c>
      <c r="H275" s="208">
        <v>1</v>
      </c>
      <c r="I275" s="208">
        <v>1</v>
      </c>
      <c r="J275" s="209">
        <f>G275/H275/I275</f>
        <v>0.4</v>
      </c>
      <c r="K275" s="305">
        <v>0.5</v>
      </c>
      <c r="L275" s="297">
        <v>0.8</v>
      </c>
      <c r="M275" s="211">
        <v>0</v>
      </c>
      <c r="N275" s="305">
        <v>0</v>
      </c>
      <c r="O275" s="303">
        <v>0.5</v>
      </c>
      <c r="P275" s="306">
        <f>J275*N275*O275</f>
        <v>0</v>
      </c>
      <c r="Q275" s="305">
        <v>1</v>
      </c>
      <c r="R275" s="303">
        <v>0.8</v>
      </c>
      <c r="S275" s="307">
        <v>0</v>
      </c>
      <c r="T275" s="303">
        <v>24</v>
      </c>
      <c r="U275" s="308">
        <v>340</v>
      </c>
      <c r="V275" s="399">
        <f>S275*T275*U275</f>
        <v>0</v>
      </c>
      <c r="W275" s="310" t="s">
        <v>192</v>
      </c>
      <c r="X275" s="310">
        <v>0</v>
      </c>
      <c r="Y275" s="310">
        <v>0</v>
      </c>
      <c r="Z275" s="310">
        <v>0</v>
      </c>
      <c r="AA275" s="118"/>
      <c r="AB275" s="118"/>
      <c r="AC275" s="118"/>
      <c r="AD275" s="118"/>
      <c r="AE275" s="118"/>
      <c r="AF275" s="118"/>
      <c r="AG275" s="118"/>
      <c r="AH275" s="118"/>
      <c r="AI275" s="118"/>
      <c r="AJ275" s="118"/>
      <c r="AK275" s="118"/>
      <c r="AL275" s="118"/>
      <c r="AM275" s="118"/>
      <c r="AN275" s="118"/>
      <c r="AO275" s="118"/>
      <c r="AP275" s="118"/>
      <c r="AQ275" s="118"/>
      <c r="AR275" s="118"/>
      <c r="AS275" s="118"/>
      <c r="AT275" s="118"/>
      <c r="AU275" s="118"/>
      <c r="AV275" s="118"/>
      <c r="AW275" s="118"/>
      <c r="AX275" s="118"/>
      <c r="AY275" s="118"/>
      <c r="AZ275" s="118"/>
      <c r="BA275" s="118"/>
      <c r="BB275" s="118"/>
      <c r="BC275" s="118"/>
      <c r="BD275" s="118"/>
      <c r="BE275" s="118"/>
      <c r="BF275" s="118"/>
      <c r="BG275" s="118"/>
      <c r="BH275" s="118"/>
      <c r="BI275" s="118"/>
      <c r="BJ275" s="118"/>
      <c r="BK275" s="118"/>
      <c r="BL275" s="118"/>
      <c r="BM275" s="118"/>
      <c r="BN275" s="118"/>
      <c r="BO275" s="118"/>
      <c r="BP275" s="118"/>
      <c r="BQ275" s="118"/>
      <c r="BR275" s="118"/>
      <c r="BS275" s="118"/>
      <c r="BT275" s="118"/>
      <c r="BU275" s="118"/>
      <c r="BV275" s="118"/>
      <c r="BW275" s="118"/>
      <c r="BX275" s="118"/>
      <c r="BY275" s="118"/>
      <c r="BZ275" s="118"/>
      <c r="CA275" s="118"/>
      <c r="CB275" s="118"/>
      <c r="CC275" s="118"/>
      <c r="CD275" s="118"/>
      <c r="CE275" s="118"/>
      <c r="CF275" s="118"/>
      <c r="CG275" s="118"/>
      <c r="CH275" s="118"/>
      <c r="CI275" s="118"/>
      <c r="CJ275" s="118"/>
      <c r="CK275" s="118"/>
      <c r="CL275" s="118"/>
      <c r="CM275" s="118"/>
      <c r="CN275" s="118"/>
      <c r="CO275" s="118"/>
      <c r="CP275" s="118"/>
      <c r="CQ275" s="118"/>
      <c r="CR275" s="118"/>
      <c r="CS275" s="118"/>
      <c r="CT275" s="118"/>
      <c r="CU275" s="118"/>
      <c r="CV275" s="118"/>
      <c r="CW275" s="118"/>
      <c r="CX275" s="118"/>
      <c r="CY275" s="118"/>
      <c r="CZ275" s="118"/>
      <c r="DA275" s="118"/>
      <c r="DB275" s="118"/>
      <c r="DC275" s="118"/>
      <c r="DD275" s="118"/>
      <c r="DE275" s="118"/>
      <c r="DF275" s="118"/>
    </row>
    <row r="276" spans="1:113" s="2" customFormat="1" ht="25.2" customHeight="1" thickBot="1">
      <c r="A276" s="118"/>
      <c r="B276" s="475"/>
      <c r="C276" s="474" t="s">
        <v>1357</v>
      </c>
      <c r="D276" s="413"/>
      <c r="E276" s="642"/>
      <c r="F276" s="392"/>
      <c r="G276" s="392"/>
      <c r="H276" s="416"/>
      <c r="I276" s="416"/>
      <c r="J276" s="450"/>
      <c r="K276" s="451"/>
      <c r="L276" s="416"/>
      <c r="M276" s="643"/>
      <c r="N276" s="393"/>
      <c r="O276" s="392"/>
      <c r="P276" s="434"/>
      <c r="Q276" s="393"/>
      <c r="R276" s="392"/>
      <c r="S276" s="644"/>
      <c r="T276" s="392"/>
      <c r="U276" s="400"/>
      <c r="V276" s="401"/>
      <c r="W276" s="394"/>
      <c r="X276" s="394"/>
      <c r="Y276" s="394"/>
      <c r="Z276" s="394"/>
      <c r="AA276" s="118"/>
      <c r="AB276" s="118"/>
      <c r="AC276" s="118"/>
      <c r="AD276" s="118"/>
      <c r="AE276" s="118"/>
      <c r="AF276" s="118"/>
      <c r="AG276" s="118"/>
      <c r="AH276" s="118"/>
      <c r="AI276" s="118"/>
      <c r="AJ276" s="118"/>
      <c r="AK276" s="118"/>
      <c r="AL276" s="118"/>
      <c r="AM276" s="118"/>
      <c r="AN276" s="118"/>
      <c r="AO276" s="118"/>
      <c r="AP276" s="118"/>
      <c r="AQ276" s="118"/>
      <c r="AR276" s="118"/>
      <c r="AS276" s="118"/>
      <c r="AT276" s="118"/>
      <c r="AU276" s="118"/>
      <c r="AV276" s="118"/>
      <c r="AW276" s="118"/>
      <c r="AX276" s="118"/>
      <c r="AY276" s="118"/>
      <c r="AZ276" s="118"/>
      <c r="BA276" s="118"/>
      <c r="BB276" s="118"/>
      <c r="BC276" s="118"/>
      <c r="BD276" s="118"/>
      <c r="BE276" s="118"/>
      <c r="BF276" s="118"/>
      <c r="BG276" s="118"/>
      <c r="BH276" s="118"/>
      <c r="BI276" s="118"/>
      <c r="BJ276" s="118"/>
      <c r="BK276" s="118"/>
      <c r="BL276" s="118"/>
      <c r="BM276" s="118"/>
      <c r="BN276" s="118"/>
      <c r="BO276" s="118"/>
      <c r="BP276" s="118"/>
      <c r="BQ276" s="118"/>
      <c r="BR276" s="118"/>
      <c r="BS276" s="118"/>
      <c r="BT276" s="118"/>
      <c r="BU276" s="118"/>
      <c r="BV276" s="118"/>
      <c r="BW276" s="118"/>
      <c r="BX276" s="118"/>
      <c r="BY276" s="118"/>
      <c r="BZ276" s="118"/>
      <c r="CA276" s="118"/>
      <c r="CB276" s="118"/>
      <c r="CC276" s="118"/>
      <c r="CD276" s="118"/>
      <c r="CE276" s="118"/>
      <c r="CF276" s="118"/>
      <c r="CG276" s="118"/>
      <c r="CH276" s="118"/>
      <c r="CI276" s="118"/>
      <c r="CJ276" s="118"/>
      <c r="CK276" s="118"/>
      <c r="CL276" s="118"/>
      <c r="CM276" s="118"/>
      <c r="CN276" s="118"/>
      <c r="CO276" s="118"/>
      <c r="CP276" s="118"/>
      <c r="CQ276" s="118"/>
      <c r="CR276" s="118"/>
      <c r="CS276" s="118"/>
      <c r="CT276" s="118"/>
      <c r="CU276" s="118"/>
      <c r="CV276" s="118"/>
      <c r="CW276" s="118"/>
      <c r="CX276" s="118"/>
      <c r="CY276" s="118"/>
      <c r="CZ276" s="118"/>
      <c r="DA276" s="118"/>
      <c r="DB276" s="118"/>
      <c r="DC276" s="118"/>
      <c r="DD276" s="118"/>
      <c r="DE276" s="118"/>
      <c r="DF276" s="118"/>
    </row>
    <row r="277" spans="1:113" s="445" customFormat="1" ht="19.95" customHeight="1">
      <c r="A277" s="228"/>
      <c r="B277" s="158" t="s">
        <v>1479</v>
      </c>
      <c r="C277" s="677" t="s">
        <v>1071</v>
      </c>
      <c r="D277" s="195" t="s">
        <v>1064</v>
      </c>
      <c r="E277" s="164" t="s">
        <v>974</v>
      </c>
      <c r="F277" s="175">
        <v>400</v>
      </c>
      <c r="G277" s="179">
        <v>26.3</v>
      </c>
      <c r="H277" s="177">
        <v>1</v>
      </c>
      <c r="I277" s="179">
        <v>0.9</v>
      </c>
      <c r="J277" s="180">
        <f t="shared" ref="J277:J288" si="119">G277/H277/I277</f>
        <v>29.222222222222221</v>
      </c>
      <c r="K277" s="178">
        <v>0.9</v>
      </c>
      <c r="L277" s="179">
        <v>1</v>
      </c>
      <c r="M277" s="180">
        <f>J277*K277*L277</f>
        <v>26.3</v>
      </c>
      <c r="N277" s="178">
        <v>0.9</v>
      </c>
      <c r="O277" s="179">
        <v>0.5</v>
      </c>
      <c r="P277" s="168">
        <f>J277*N277*O277</f>
        <v>13.15</v>
      </c>
      <c r="Q277" s="178">
        <v>0.9</v>
      </c>
      <c r="R277" s="179">
        <v>1</v>
      </c>
      <c r="S277" s="181">
        <f>G277/H277*Q277*R277</f>
        <v>23.67</v>
      </c>
      <c r="T277" s="175">
        <v>12</v>
      </c>
      <c r="U277" s="175">
        <v>365</v>
      </c>
      <c r="V277" s="344">
        <f t="shared" ref="V277:V288" si="120">+S277*T277*U277</f>
        <v>103674.6</v>
      </c>
      <c r="W277" s="505" t="s">
        <v>192</v>
      </c>
      <c r="X277" s="182">
        <v>0</v>
      </c>
      <c r="Y277" s="182">
        <v>0</v>
      </c>
      <c r="Z277" s="182">
        <v>0</v>
      </c>
      <c r="AA277" s="362"/>
      <c r="AB277" s="228"/>
      <c r="AC277" s="228"/>
      <c r="AD277" s="228"/>
      <c r="AE277" s="228"/>
      <c r="AF277" s="228"/>
      <c r="AG277" s="228"/>
      <c r="AH277" s="228"/>
      <c r="AI277" s="228"/>
      <c r="AJ277" s="228"/>
      <c r="AK277" s="228"/>
      <c r="AL277" s="228"/>
      <c r="AM277" s="228"/>
      <c r="AN277" s="228"/>
      <c r="AO277" s="228"/>
      <c r="AP277" s="228"/>
      <c r="AQ277" s="228"/>
      <c r="AR277" s="228"/>
      <c r="AS277" s="228"/>
      <c r="AT277" s="228"/>
      <c r="AU277" s="228"/>
      <c r="AV277" s="228"/>
      <c r="AW277" s="228"/>
      <c r="AX277" s="228"/>
      <c r="AY277" s="228"/>
      <c r="AZ277" s="228"/>
      <c r="BA277" s="228"/>
      <c r="BB277" s="228"/>
      <c r="BC277" s="228"/>
      <c r="BD277" s="228"/>
      <c r="BE277" s="228"/>
      <c r="BF277" s="228"/>
      <c r="BG277" s="228"/>
      <c r="BH277" s="228"/>
      <c r="BI277" s="228"/>
      <c r="BJ277" s="228"/>
      <c r="BK277" s="228"/>
      <c r="BL277" s="228"/>
      <c r="BM277" s="228"/>
      <c r="BN277" s="228"/>
      <c r="BO277" s="228"/>
      <c r="BP277" s="228"/>
      <c r="BQ277" s="228"/>
      <c r="BR277" s="228"/>
      <c r="BS277" s="228"/>
      <c r="BT277" s="228"/>
      <c r="BU277" s="228"/>
      <c r="BV277" s="228"/>
      <c r="BW277" s="228"/>
      <c r="BX277" s="228"/>
      <c r="BY277" s="228"/>
      <c r="BZ277" s="228"/>
      <c r="CA277" s="228"/>
      <c r="CB277" s="228"/>
      <c r="CC277" s="228"/>
      <c r="CD277" s="228"/>
      <c r="CE277" s="228"/>
      <c r="CF277" s="228"/>
      <c r="CG277" s="228"/>
      <c r="CH277" s="228"/>
      <c r="CI277" s="228"/>
      <c r="CJ277" s="228"/>
      <c r="CK277" s="228"/>
      <c r="CL277" s="228"/>
      <c r="CM277" s="228"/>
      <c r="CN277" s="228"/>
      <c r="CO277" s="228"/>
      <c r="CP277" s="228"/>
      <c r="CQ277" s="228"/>
      <c r="CR277" s="228"/>
      <c r="CS277" s="228"/>
      <c r="CT277" s="228"/>
      <c r="CU277" s="228"/>
      <c r="CV277" s="228"/>
      <c r="CW277" s="228"/>
      <c r="CX277" s="228"/>
      <c r="CY277" s="228"/>
      <c r="CZ277" s="228"/>
      <c r="DA277" s="228"/>
      <c r="DB277" s="228"/>
      <c r="DC277" s="228"/>
      <c r="DD277" s="228"/>
      <c r="DE277" s="228"/>
      <c r="DF277" s="228"/>
      <c r="DG277" s="228"/>
      <c r="DH277" s="228"/>
      <c r="DI277" s="228"/>
    </row>
    <row r="278" spans="1:113" s="445" customFormat="1" ht="19.95" customHeight="1">
      <c r="A278" s="228"/>
      <c r="B278" s="158" t="s">
        <v>1479</v>
      </c>
      <c r="C278" s="655" t="s">
        <v>1075</v>
      </c>
      <c r="D278" s="195" t="s">
        <v>1065</v>
      </c>
      <c r="E278" s="164" t="s">
        <v>974</v>
      </c>
      <c r="F278" s="175">
        <v>400</v>
      </c>
      <c r="G278" s="179">
        <v>19</v>
      </c>
      <c r="H278" s="177">
        <v>1</v>
      </c>
      <c r="I278" s="179">
        <v>0.9</v>
      </c>
      <c r="J278" s="180">
        <f t="shared" si="119"/>
        <v>21.111111111111111</v>
      </c>
      <c r="K278" s="178">
        <v>1</v>
      </c>
      <c r="L278" s="179">
        <v>0.5</v>
      </c>
      <c r="M278" s="180">
        <f t="shared" ref="M278:M284" si="121">J278*K278*L278</f>
        <v>10.555555555555555</v>
      </c>
      <c r="N278" s="178">
        <v>1</v>
      </c>
      <c r="O278" s="179">
        <v>0.4</v>
      </c>
      <c r="P278" s="168">
        <f t="shared" ref="P278:P284" si="122">J278*N278*O278</f>
        <v>8.4444444444444446</v>
      </c>
      <c r="Q278" s="178">
        <v>1</v>
      </c>
      <c r="R278" s="179">
        <v>0.4</v>
      </c>
      <c r="S278" s="181">
        <f t="shared" ref="S278:S284" si="123">G278/H278*Q278*R278</f>
        <v>7.6000000000000005</v>
      </c>
      <c r="T278" s="175">
        <v>12</v>
      </c>
      <c r="U278" s="175">
        <v>365</v>
      </c>
      <c r="V278" s="344">
        <f t="shared" si="120"/>
        <v>33288</v>
      </c>
      <c r="W278" s="505" t="s">
        <v>192</v>
      </c>
      <c r="X278" s="182">
        <v>0</v>
      </c>
      <c r="Y278" s="182">
        <v>0</v>
      </c>
      <c r="Z278" s="182">
        <v>0</v>
      </c>
      <c r="AA278" s="362"/>
      <c r="AB278" s="228"/>
      <c r="AC278" s="228"/>
      <c r="AD278" s="228"/>
      <c r="AE278" s="228"/>
      <c r="AF278" s="228"/>
      <c r="AG278" s="228"/>
      <c r="AH278" s="228"/>
      <c r="AI278" s="228"/>
      <c r="AJ278" s="228"/>
      <c r="AK278" s="228"/>
      <c r="AL278" s="228"/>
      <c r="AM278" s="228"/>
      <c r="AN278" s="228"/>
      <c r="AO278" s="228"/>
      <c r="AP278" s="228"/>
      <c r="AQ278" s="228"/>
      <c r="AR278" s="228"/>
      <c r="AS278" s="228"/>
      <c r="AT278" s="228"/>
      <c r="AU278" s="228"/>
      <c r="AV278" s="228"/>
      <c r="AW278" s="228"/>
      <c r="AX278" s="228"/>
      <c r="AY278" s="228"/>
      <c r="AZ278" s="228"/>
      <c r="BA278" s="228"/>
      <c r="BB278" s="228"/>
      <c r="BC278" s="228"/>
      <c r="BD278" s="228"/>
      <c r="BE278" s="228"/>
      <c r="BF278" s="228"/>
      <c r="BG278" s="228"/>
      <c r="BH278" s="228"/>
      <c r="BI278" s="228"/>
      <c r="BJ278" s="228"/>
      <c r="BK278" s="228"/>
      <c r="BL278" s="228"/>
      <c r="BM278" s="228"/>
      <c r="BN278" s="228"/>
      <c r="BO278" s="228"/>
      <c r="BP278" s="228"/>
      <c r="BQ278" s="228"/>
      <c r="BR278" s="228"/>
      <c r="BS278" s="228"/>
      <c r="BT278" s="228"/>
      <c r="BU278" s="228"/>
      <c r="BV278" s="228"/>
      <c r="BW278" s="228"/>
      <c r="BX278" s="228"/>
      <c r="BY278" s="228"/>
      <c r="BZ278" s="228"/>
      <c r="CA278" s="228"/>
      <c r="CB278" s="228"/>
      <c r="CC278" s="228"/>
      <c r="CD278" s="228"/>
      <c r="CE278" s="228"/>
      <c r="CF278" s="228"/>
      <c r="CG278" s="228"/>
      <c r="CH278" s="228"/>
      <c r="CI278" s="228"/>
      <c r="CJ278" s="228"/>
      <c r="CK278" s="228"/>
      <c r="CL278" s="228"/>
      <c r="CM278" s="228"/>
      <c r="CN278" s="228"/>
      <c r="CO278" s="228"/>
      <c r="CP278" s="228"/>
      <c r="CQ278" s="228"/>
      <c r="CR278" s="228"/>
      <c r="CS278" s="228"/>
      <c r="CT278" s="228"/>
      <c r="CU278" s="228"/>
      <c r="CV278" s="228"/>
      <c r="CW278" s="228"/>
      <c r="CX278" s="228"/>
      <c r="CY278" s="228"/>
      <c r="CZ278" s="228"/>
      <c r="DA278" s="228"/>
      <c r="DB278" s="228"/>
      <c r="DC278" s="228"/>
      <c r="DD278" s="228"/>
      <c r="DE278" s="228"/>
      <c r="DF278" s="228"/>
      <c r="DG278" s="228"/>
      <c r="DH278" s="228"/>
      <c r="DI278" s="228"/>
    </row>
    <row r="279" spans="1:113" s="445" customFormat="1" ht="19.95" customHeight="1">
      <c r="A279" s="228"/>
      <c r="B279" s="158" t="s">
        <v>1479</v>
      </c>
      <c r="C279" s="655" t="s">
        <v>1072</v>
      </c>
      <c r="D279" s="195" t="s">
        <v>1066</v>
      </c>
      <c r="E279" s="164" t="s">
        <v>974</v>
      </c>
      <c r="F279" s="175">
        <v>400</v>
      </c>
      <c r="G279" s="179">
        <v>20.399999999999999</v>
      </c>
      <c r="H279" s="177">
        <v>1</v>
      </c>
      <c r="I279" s="179">
        <v>0.9</v>
      </c>
      <c r="J279" s="180">
        <f t="shared" si="119"/>
        <v>22.666666666666664</v>
      </c>
      <c r="K279" s="178">
        <v>1</v>
      </c>
      <c r="L279" s="179">
        <v>0.5</v>
      </c>
      <c r="M279" s="180">
        <f t="shared" si="121"/>
        <v>11.333333333333332</v>
      </c>
      <c r="N279" s="178">
        <v>1</v>
      </c>
      <c r="O279" s="179">
        <v>0.5</v>
      </c>
      <c r="P279" s="168">
        <f t="shared" si="122"/>
        <v>11.333333333333332</v>
      </c>
      <c r="Q279" s="178">
        <v>1</v>
      </c>
      <c r="R279" s="179">
        <v>0.5</v>
      </c>
      <c r="S279" s="181">
        <f t="shared" si="123"/>
        <v>10.199999999999999</v>
      </c>
      <c r="T279" s="175">
        <v>12</v>
      </c>
      <c r="U279" s="175">
        <v>365</v>
      </c>
      <c r="V279" s="344">
        <f t="shared" si="120"/>
        <v>44676</v>
      </c>
      <c r="W279" s="505" t="s">
        <v>192</v>
      </c>
      <c r="X279" s="182">
        <v>0</v>
      </c>
      <c r="Y279" s="182">
        <v>0</v>
      </c>
      <c r="Z279" s="182">
        <v>0</v>
      </c>
      <c r="AA279" s="362"/>
      <c r="AB279" s="228"/>
      <c r="AC279" s="228"/>
      <c r="AD279" s="228"/>
      <c r="AE279" s="228"/>
      <c r="AF279" s="228"/>
      <c r="AG279" s="228"/>
      <c r="AH279" s="228"/>
      <c r="AI279" s="228"/>
      <c r="AJ279" s="228"/>
      <c r="AK279" s="228"/>
      <c r="AL279" s="228"/>
      <c r="AM279" s="228"/>
      <c r="AN279" s="228"/>
      <c r="AO279" s="228"/>
      <c r="AP279" s="228"/>
      <c r="AQ279" s="228"/>
      <c r="AR279" s="228"/>
      <c r="AS279" s="228"/>
      <c r="AT279" s="228"/>
      <c r="AU279" s="228"/>
      <c r="AV279" s="228"/>
      <c r="AW279" s="228"/>
      <c r="AX279" s="228"/>
      <c r="AY279" s="228"/>
      <c r="AZ279" s="228"/>
      <c r="BA279" s="228"/>
      <c r="BB279" s="228"/>
      <c r="BC279" s="228"/>
      <c r="BD279" s="228"/>
      <c r="BE279" s="228"/>
      <c r="BF279" s="228"/>
      <c r="BG279" s="228"/>
      <c r="BH279" s="228"/>
      <c r="BI279" s="228"/>
      <c r="BJ279" s="228"/>
      <c r="BK279" s="228"/>
      <c r="BL279" s="228"/>
      <c r="BM279" s="228"/>
      <c r="BN279" s="228"/>
      <c r="BO279" s="228"/>
      <c r="BP279" s="228"/>
      <c r="BQ279" s="228"/>
      <c r="BR279" s="228"/>
      <c r="BS279" s="228"/>
      <c r="BT279" s="228"/>
      <c r="BU279" s="228"/>
      <c r="BV279" s="228"/>
      <c r="BW279" s="228"/>
      <c r="BX279" s="228"/>
      <c r="BY279" s="228"/>
      <c r="BZ279" s="228"/>
      <c r="CA279" s="228"/>
      <c r="CB279" s="228"/>
      <c r="CC279" s="228"/>
      <c r="CD279" s="228"/>
      <c r="CE279" s="228"/>
      <c r="CF279" s="228"/>
      <c r="CG279" s="228"/>
      <c r="CH279" s="228"/>
      <c r="CI279" s="228"/>
      <c r="CJ279" s="228"/>
      <c r="CK279" s="228"/>
      <c r="CL279" s="228"/>
      <c r="CM279" s="228"/>
      <c r="CN279" s="228"/>
      <c r="CO279" s="228"/>
      <c r="CP279" s="228"/>
      <c r="CQ279" s="228"/>
      <c r="CR279" s="228"/>
      <c r="CS279" s="228"/>
      <c r="CT279" s="228"/>
      <c r="CU279" s="228"/>
      <c r="CV279" s="228"/>
      <c r="CW279" s="228"/>
      <c r="CX279" s="228"/>
      <c r="CY279" s="228"/>
      <c r="CZ279" s="228"/>
      <c r="DA279" s="228"/>
      <c r="DB279" s="228"/>
      <c r="DC279" s="228"/>
      <c r="DD279" s="228"/>
      <c r="DE279" s="228"/>
      <c r="DF279" s="228"/>
      <c r="DG279" s="228"/>
      <c r="DH279" s="228"/>
      <c r="DI279" s="228"/>
    </row>
    <row r="280" spans="1:113" s="445" customFormat="1" ht="19.95" customHeight="1">
      <c r="A280" s="228"/>
      <c r="B280" s="158" t="s">
        <v>1479</v>
      </c>
      <c r="C280" s="658" t="s">
        <v>1375</v>
      </c>
      <c r="D280" s="404" t="s">
        <v>1374</v>
      </c>
      <c r="E280" s="304" t="s">
        <v>974</v>
      </c>
      <c r="F280" s="205">
        <v>400</v>
      </c>
      <c r="G280" s="297">
        <v>0</v>
      </c>
      <c r="H280" s="518">
        <v>1</v>
      </c>
      <c r="I280" s="297">
        <v>0.9</v>
      </c>
      <c r="J280" s="209">
        <f t="shared" ref="J280" si="124">G280/H280/I280</f>
        <v>0</v>
      </c>
      <c r="K280" s="207">
        <v>1</v>
      </c>
      <c r="L280" s="297">
        <v>0.5</v>
      </c>
      <c r="M280" s="209">
        <f t="shared" ref="M280" si="125">J280*K280*L280</f>
        <v>0</v>
      </c>
      <c r="N280" s="207">
        <v>1</v>
      </c>
      <c r="O280" s="297">
        <v>0.5</v>
      </c>
      <c r="P280" s="519">
        <f t="shared" ref="P280" si="126">J280*N280*O280</f>
        <v>0</v>
      </c>
      <c r="Q280" s="207">
        <v>1</v>
      </c>
      <c r="R280" s="297">
        <v>0.5</v>
      </c>
      <c r="S280" s="211">
        <f t="shared" ref="S280" si="127">G280/H280*Q280*R280</f>
        <v>0</v>
      </c>
      <c r="T280" s="205">
        <v>12</v>
      </c>
      <c r="U280" s="205">
        <v>365</v>
      </c>
      <c r="V280" s="389">
        <f t="shared" ref="V280" si="128">+S280*T280*U280</f>
        <v>0</v>
      </c>
      <c r="W280" s="520" t="s">
        <v>192</v>
      </c>
      <c r="X280" s="213">
        <v>0</v>
      </c>
      <c r="Y280" s="213">
        <v>0</v>
      </c>
      <c r="Z280" s="213">
        <v>0</v>
      </c>
      <c r="AA280" s="362"/>
      <c r="AB280" s="228"/>
      <c r="AC280" s="228"/>
      <c r="AD280" s="228"/>
      <c r="AE280" s="228"/>
      <c r="AF280" s="228"/>
      <c r="AG280" s="228"/>
      <c r="AH280" s="228"/>
      <c r="AI280" s="228"/>
      <c r="AJ280" s="228"/>
      <c r="AK280" s="228"/>
      <c r="AL280" s="228"/>
      <c r="AM280" s="228"/>
      <c r="AN280" s="228"/>
      <c r="AO280" s="228"/>
      <c r="AP280" s="228"/>
      <c r="AQ280" s="228"/>
      <c r="AR280" s="228"/>
      <c r="AS280" s="228"/>
      <c r="AT280" s="228"/>
      <c r="AU280" s="228"/>
      <c r="AV280" s="228"/>
      <c r="AW280" s="228"/>
      <c r="AX280" s="228"/>
      <c r="AY280" s="228"/>
      <c r="AZ280" s="228"/>
      <c r="BA280" s="228"/>
      <c r="BB280" s="228"/>
      <c r="BC280" s="228"/>
      <c r="BD280" s="228"/>
      <c r="BE280" s="228"/>
      <c r="BF280" s="228"/>
      <c r="BG280" s="228"/>
      <c r="BH280" s="228"/>
      <c r="BI280" s="228"/>
      <c r="BJ280" s="228"/>
      <c r="BK280" s="228"/>
      <c r="BL280" s="228"/>
      <c r="BM280" s="228"/>
      <c r="BN280" s="228"/>
      <c r="BO280" s="228"/>
      <c r="BP280" s="228"/>
      <c r="BQ280" s="228"/>
      <c r="BR280" s="228"/>
      <c r="BS280" s="228"/>
      <c r="BT280" s="228"/>
      <c r="BU280" s="228"/>
      <c r="BV280" s="228"/>
      <c r="BW280" s="228"/>
      <c r="BX280" s="228"/>
      <c r="BY280" s="228"/>
      <c r="BZ280" s="228"/>
      <c r="CA280" s="228"/>
      <c r="CB280" s="228"/>
      <c r="CC280" s="228"/>
      <c r="CD280" s="228"/>
      <c r="CE280" s="228"/>
      <c r="CF280" s="228"/>
      <c r="CG280" s="228"/>
      <c r="CH280" s="228"/>
      <c r="CI280" s="228"/>
      <c r="CJ280" s="228"/>
      <c r="CK280" s="228"/>
      <c r="CL280" s="228"/>
      <c r="CM280" s="228"/>
      <c r="CN280" s="228"/>
      <c r="CO280" s="228"/>
      <c r="CP280" s="228"/>
      <c r="CQ280" s="228"/>
      <c r="CR280" s="228"/>
      <c r="CS280" s="228"/>
      <c r="CT280" s="228"/>
      <c r="CU280" s="228"/>
      <c r="CV280" s="228"/>
      <c r="CW280" s="228"/>
      <c r="CX280" s="228"/>
      <c r="CY280" s="228"/>
      <c r="CZ280" s="228"/>
      <c r="DA280" s="228"/>
      <c r="DB280" s="228"/>
      <c r="DC280" s="228"/>
      <c r="DD280" s="228"/>
      <c r="DE280" s="228"/>
      <c r="DF280" s="228"/>
      <c r="DG280" s="228"/>
      <c r="DH280" s="228"/>
      <c r="DI280" s="228"/>
    </row>
    <row r="281" spans="1:113" s="445" customFormat="1" ht="19.95" customHeight="1">
      <c r="A281" s="228"/>
      <c r="B281" s="158" t="s">
        <v>1479</v>
      </c>
      <c r="C281" s="655" t="s">
        <v>1073</v>
      </c>
      <c r="D281" s="195" t="s">
        <v>1067</v>
      </c>
      <c r="E281" s="164" t="s">
        <v>974</v>
      </c>
      <c r="F281" s="175">
        <v>400</v>
      </c>
      <c r="G281" s="179">
        <v>18.7</v>
      </c>
      <c r="H281" s="177">
        <v>1</v>
      </c>
      <c r="I281" s="179">
        <v>0.9</v>
      </c>
      <c r="J281" s="180">
        <f t="shared" si="119"/>
        <v>20.777777777777775</v>
      </c>
      <c r="K281" s="178">
        <v>1</v>
      </c>
      <c r="L281" s="179">
        <v>0.15</v>
      </c>
      <c r="M281" s="180">
        <f t="shared" si="121"/>
        <v>3.1166666666666663</v>
      </c>
      <c r="N281" s="178">
        <v>1</v>
      </c>
      <c r="O281" s="179">
        <v>0.1</v>
      </c>
      <c r="P281" s="168">
        <f t="shared" si="122"/>
        <v>2.0777777777777775</v>
      </c>
      <c r="Q281" s="178">
        <v>1</v>
      </c>
      <c r="R281" s="179">
        <v>0.1</v>
      </c>
      <c r="S281" s="181">
        <f t="shared" si="123"/>
        <v>1.87</v>
      </c>
      <c r="T281" s="175">
        <v>12</v>
      </c>
      <c r="U281" s="175">
        <v>365</v>
      </c>
      <c r="V281" s="344">
        <f t="shared" si="120"/>
        <v>8190.6</v>
      </c>
      <c r="W281" s="505" t="s">
        <v>192</v>
      </c>
      <c r="X281" s="182">
        <v>0</v>
      </c>
      <c r="Y281" s="182">
        <v>0</v>
      </c>
      <c r="Z281" s="182">
        <v>0</v>
      </c>
      <c r="AA281" s="362"/>
      <c r="AB281" s="228"/>
      <c r="AC281" s="228"/>
      <c r="AD281" s="228"/>
      <c r="AE281" s="228"/>
      <c r="AF281" s="228"/>
      <c r="AG281" s="228"/>
      <c r="AH281" s="228"/>
      <c r="AI281" s="228"/>
      <c r="AJ281" s="228"/>
      <c r="AK281" s="228"/>
      <c r="AL281" s="228"/>
      <c r="AM281" s="228"/>
      <c r="AN281" s="228"/>
      <c r="AO281" s="228"/>
      <c r="AP281" s="228"/>
      <c r="AQ281" s="228"/>
      <c r="AR281" s="228"/>
      <c r="AS281" s="228"/>
      <c r="AT281" s="228"/>
      <c r="AU281" s="228"/>
      <c r="AV281" s="228"/>
      <c r="AW281" s="228"/>
      <c r="AX281" s="228"/>
      <c r="AY281" s="228"/>
      <c r="AZ281" s="228"/>
      <c r="BA281" s="228"/>
      <c r="BB281" s="228"/>
      <c r="BC281" s="228"/>
      <c r="BD281" s="228"/>
      <c r="BE281" s="228"/>
      <c r="BF281" s="228"/>
      <c r="BG281" s="228"/>
      <c r="BH281" s="228"/>
      <c r="BI281" s="228"/>
      <c r="BJ281" s="228"/>
      <c r="BK281" s="228"/>
      <c r="BL281" s="228"/>
      <c r="BM281" s="228"/>
      <c r="BN281" s="228"/>
      <c r="BO281" s="228"/>
      <c r="BP281" s="228"/>
      <c r="BQ281" s="228"/>
      <c r="BR281" s="228"/>
      <c r="BS281" s="228"/>
      <c r="BT281" s="228"/>
      <c r="BU281" s="228"/>
      <c r="BV281" s="228"/>
      <c r="BW281" s="228"/>
      <c r="BX281" s="228"/>
      <c r="BY281" s="228"/>
      <c r="BZ281" s="228"/>
      <c r="CA281" s="228"/>
      <c r="CB281" s="228"/>
      <c r="CC281" s="228"/>
      <c r="CD281" s="228"/>
      <c r="CE281" s="228"/>
      <c r="CF281" s="228"/>
      <c r="CG281" s="228"/>
      <c r="CH281" s="228"/>
      <c r="CI281" s="228"/>
      <c r="CJ281" s="228"/>
      <c r="CK281" s="228"/>
      <c r="CL281" s="228"/>
      <c r="CM281" s="228"/>
      <c r="CN281" s="228"/>
      <c r="CO281" s="228"/>
      <c r="CP281" s="228"/>
      <c r="CQ281" s="228"/>
      <c r="CR281" s="228"/>
      <c r="CS281" s="228"/>
      <c r="CT281" s="228"/>
      <c r="CU281" s="228"/>
      <c r="CV281" s="228"/>
      <c r="CW281" s="228"/>
      <c r="CX281" s="228"/>
      <c r="CY281" s="228"/>
      <c r="CZ281" s="228"/>
      <c r="DA281" s="228"/>
      <c r="DB281" s="228"/>
      <c r="DC281" s="228"/>
      <c r="DD281" s="228"/>
      <c r="DE281" s="228"/>
      <c r="DF281" s="228"/>
      <c r="DG281" s="228"/>
      <c r="DH281" s="228"/>
      <c r="DI281" s="228"/>
    </row>
    <row r="282" spans="1:113" s="445" customFormat="1" ht="19.95" customHeight="1">
      <c r="A282" s="228"/>
      <c r="B282" s="158" t="s">
        <v>1535</v>
      </c>
      <c r="C282" s="655" t="s">
        <v>1074</v>
      </c>
      <c r="D282" s="195" t="s">
        <v>1068</v>
      </c>
      <c r="E282" s="164" t="s">
        <v>974</v>
      </c>
      <c r="F282" s="175">
        <v>400</v>
      </c>
      <c r="G282" s="179">
        <v>34.5</v>
      </c>
      <c r="H282" s="177">
        <v>1</v>
      </c>
      <c r="I282" s="179">
        <v>0.9</v>
      </c>
      <c r="J282" s="180">
        <f t="shared" si="119"/>
        <v>38.333333333333336</v>
      </c>
      <c r="K282" s="178">
        <v>1</v>
      </c>
      <c r="L282" s="179">
        <v>0.15</v>
      </c>
      <c r="M282" s="180">
        <f t="shared" si="121"/>
        <v>5.75</v>
      </c>
      <c r="N282" s="178">
        <v>1</v>
      </c>
      <c r="O282" s="179">
        <v>0.15</v>
      </c>
      <c r="P282" s="168">
        <f t="shared" si="122"/>
        <v>5.75</v>
      </c>
      <c r="Q282" s="178">
        <v>1</v>
      </c>
      <c r="R282" s="179">
        <v>0.15</v>
      </c>
      <c r="S282" s="181">
        <f t="shared" si="123"/>
        <v>5.1749999999999998</v>
      </c>
      <c r="T282" s="175">
        <v>12</v>
      </c>
      <c r="U282" s="175">
        <v>365</v>
      </c>
      <c r="V282" s="344">
        <f t="shared" si="120"/>
        <v>22666.499999999996</v>
      </c>
      <c r="W282" s="505" t="s">
        <v>192</v>
      </c>
      <c r="X282" s="182">
        <v>0</v>
      </c>
      <c r="Y282" s="182">
        <v>0</v>
      </c>
      <c r="Z282" s="182">
        <v>0</v>
      </c>
      <c r="AA282" s="362"/>
      <c r="AB282" s="228"/>
      <c r="AC282" s="228"/>
      <c r="AD282" s="228"/>
      <c r="AE282" s="228"/>
      <c r="AF282" s="228"/>
      <c r="AG282" s="228"/>
      <c r="AH282" s="228"/>
      <c r="AI282" s="228"/>
      <c r="AJ282" s="228"/>
      <c r="AK282" s="228"/>
      <c r="AL282" s="228"/>
      <c r="AM282" s="228"/>
      <c r="AN282" s="228"/>
      <c r="AO282" s="228"/>
      <c r="AP282" s="228"/>
      <c r="AQ282" s="228"/>
      <c r="AR282" s="228"/>
      <c r="AS282" s="228"/>
      <c r="AT282" s="228"/>
      <c r="AU282" s="228"/>
      <c r="AV282" s="228"/>
      <c r="AW282" s="228"/>
      <c r="AX282" s="228"/>
      <c r="AY282" s="228"/>
      <c r="AZ282" s="228"/>
      <c r="BA282" s="228"/>
      <c r="BB282" s="228"/>
      <c r="BC282" s="228"/>
      <c r="BD282" s="228"/>
      <c r="BE282" s="228"/>
      <c r="BF282" s="228"/>
      <c r="BG282" s="228"/>
      <c r="BH282" s="228"/>
      <c r="BI282" s="228"/>
      <c r="BJ282" s="228"/>
      <c r="BK282" s="228"/>
      <c r="BL282" s="228"/>
      <c r="BM282" s="228"/>
      <c r="BN282" s="228"/>
      <c r="BO282" s="228"/>
      <c r="BP282" s="228"/>
      <c r="BQ282" s="228"/>
      <c r="BR282" s="228"/>
      <c r="BS282" s="228"/>
      <c r="BT282" s="228"/>
      <c r="BU282" s="228"/>
      <c r="BV282" s="228"/>
      <c r="BW282" s="228"/>
      <c r="BX282" s="228"/>
      <c r="BY282" s="228"/>
      <c r="BZ282" s="228"/>
      <c r="CA282" s="228"/>
      <c r="CB282" s="228"/>
      <c r="CC282" s="228"/>
      <c r="CD282" s="228"/>
      <c r="CE282" s="228"/>
      <c r="CF282" s="228"/>
      <c r="CG282" s="228"/>
      <c r="CH282" s="228"/>
      <c r="CI282" s="228"/>
      <c r="CJ282" s="228"/>
      <c r="CK282" s="228"/>
      <c r="CL282" s="228"/>
      <c r="CM282" s="228"/>
      <c r="CN282" s="228"/>
      <c r="CO282" s="228"/>
      <c r="CP282" s="228"/>
      <c r="CQ282" s="228"/>
      <c r="CR282" s="228"/>
      <c r="CS282" s="228"/>
      <c r="CT282" s="228"/>
      <c r="CU282" s="228"/>
      <c r="CV282" s="228"/>
      <c r="CW282" s="228"/>
      <c r="CX282" s="228"/>
      <c r="CY282" s="228"/>
      <c r="CZ282" s="228"/>
      <c r="DA282" s="228"/>
      <c r="DB282" s="228"/>
      <c r="DC282" s="228"/>
      <c r="DD282" s="228"/>
      <c r="DE282" s="228"/>
      <c r="DF282" s="228"/>
      <c r="DG282" s="228"/>
      <c r="DH282" s="228"/>
      <c r="DI282" s="228"/>
    </row>
    <row r="283" spans="1:113" s="445" customFormat="1" ht="19.95" customHeight="1">
      <c r="A283" s="228"/>
      <c r="B283" s="158" t="s">
        <v>1479</v>
      </c>
      <c r="C283" s="655" t="s">
        <v>1076</v>
      </c>
      <c r="D283" s="195" t="s">
        <v>1070</v>
      </c>
      <c r="E283" s="164" t="s">
        <v>974</v>
      </c>
      <c r="F283" s="175">
        <v>400</v>
      </c>
      <c r="G283" s="179">
        <v>16.5</v>
      </c>
      <c r="H283" s="177">
        <v>1</v>
      </c>
      <c r="I283" s="179">
        <v>0.9</v>
      </c>
      <c r="J283" s="180">
        <f t="shared" si="119"/>
        <v>18.333333333333332</v>
      </c>
      <c r="K283" s="178">
        <v>0.9</v>
      </c>
      <c r="L283" s="179">
        <v>0.6</v>
      </c>
      <c r="M283" s="180">
        <f t="shared" si="121"/>
        <v>9.9</v>
      </c>
      <c r="N283" s="178">
        <v>0.9</v>
      </c>
      <c r="O283" s="179">
        <v>0.5</v>
      </c>
      <c r="P283" s="168">
        <f t="shared" si="122"/>
        <v>8.25</v>
      </c>
      <c r="Q283" s="178">
        <v>0.9</v>
      </c>
      <c r="R283" s="179">
        <v>0.5</v>
      </c>
      <c r="S283" s="181">
        <f t="shared" si="123"/>
        <v>7.4249999999999998</v>
      </c>
      <c r="T283" s="175">
        <v>12</v>
      </c>
      <c r="U283" s="175">
        <v>365</v>
      </c>
      <c r="V283" s="344">
        <f t="shared" si="120"/>
        <v>32521.499999999996</v>
      </c>
      <c r="W283" s="505" t="s">
        <v>192</v>
      </c>
      <c r="X283" s="182">
        <v>0</v>
      </c>
      <c r="Y283" s="182">
        <v>0</v>
      </c>
      <c r="Z283" s="182">
        <v>0</v>
      </c>
      <c r="AA283" s="362"/>
      <c r="AB283" s="228"/>
      <c r="AC283" s="228"/>
      <c r="AD283" s="228"/>
      <c r="AE283" s="228"/>
      <c r="AF283" s="228"/>
      <c r="AG283" s="228"/>
      <c r="AH283" s="228"/>
      <c r="AI283" s="228"/>
      <c r="AJ283" s="228"/>
      <c r="AK283" s="228"/>
      <c r="AL283" s="228"/>
      <c r="AM283" s="228"/>
      <c r="AN283" s="228"/>
      <c r="AO283" s="228"/>
      <c r="AP283" s="228"/>
      <c r="AQ283" s="228"/>
      <c r="AR283" s="228"/>
      <c r="AS283" s="228"/>
      <c r="AT283" s="228"/>
      <c r="AU283" s="228"/>
      <c r="AV283" s="228"/>
      <c r="AW283" s="228"/>
      <c r="AX283" s="228"/>
      <c r="AY283" s="228"/>
      <c r="AZ283" s="228"/>
      <c r="BA283" s="228"/>
      <c r="BB283" s="228"/>
      <c r="BC283" s="228"/>
      <c r="BD283" s="228"/>
      <c r="BE283" s="228"/>
      <c r="BF283" s="228"/>
      <c r="BG283" s="228"/>
      <c r="BH283" s="228"/>
      <c r="BI283" s="228"/>
      <c r="BJ283" s="228"/>
      <c r="BK283" s="228"/>
      <c r="BL283" s="228"/>
      <c r="BM283" s="228"/>
      <c r="BN283" s="228"/>
      <c r="BO283" s="228"/>
      <c r="BP283" s="228"/>
      <c r="BQ283" s="228"/>
      <c r="BR283" s="228"/>
      <c r="BS283" s="228"/>
      <c r="BT283" s="228"/>
      <c r="BU283" s="228"/>
      <c r="BV283" s="228"/>
      <c r="BW283" s="228"/>
      <c r="BX283" s="228"/>
      <c r="BY283" s="228"/>
      <c r="BZ283" s="228"/>
      <c r="CA283" s="228"/>
      <c r="CB283" s="228"/>
      <c r="CC283" s="228"/>
      <c r="CD283" s="228"/>
      <c r="CE283" s="228"/>
      <c r="CF283" s="228"/>
      <c r="CG283" s="228"/>
      <c r="CH283" s="228"/>
      <c r="CI283" s="228"/>
      <c r="CJ283" s="228"/>
      <c r="CK283" s="228"/>
      <c r="CL283" s="228"/>
      <c r="CM283" s="228"/>
      <c r="CN283" s="228"/>
      <c r="CO283" s="228"/>
      <c r="CP283" s="228"/>
      <c r="CQ283" s="228"/>
      <c r="CR283" s="228"/>
      <c r="CS283" s="228"/>
      <c r="CT283" s="228"/>
      <c r="CU283" s="228"/>
      <c r="CV283" s="228"/>
      <c r="CW283" s="228"/>
      <c r="CX283" s="228"/>
      <c r="CY283" s="228"/>
      <c r="CZ283" s="228"/>
      <c r="DA283" s="228"/>
      <c r="DB283" s="228"/>
      <c r="DC283" s="228"/>
      <c r="DD283" s="228"/>
      <c r="DE283" s="228"/>
      <c r="DF283" s="228"/>
      <c r="DG283" s="228"/>
      <c r="DH283" s="228"/>
      <c r="DI283" s="228"/>
    </row>
    <row r="284" spans="1:113" s="445" customFormat="1" ht="19.95" customHeight="1">
      <c r="A284" s="228"/>
      <c r="B284" s="158" t="s">
        <v>1479</v>
      </c>
      <c r="C284" s="655" t="s">
        <v>1368</v>
      </c>
      <c r="D284" s="195" t="s">
        <v>1366</v>
      </c>
      <c r="E284" s="164" t="s">
        <v>974</v>
      </c>
      <c r="F284" s="175">
        <v>400</v>
      </c>
      <c r="G284" s="179">
        <v>22.5</v>
      </c>
      <c r="H284" s="177">
        <v>1</v>
      </c>
      <c r="I284" s="179">
        <v>0.9</v>
      </c>
      <c r="J284" s="180">
        <f t="shared" si="119"/>
        <v>25</v>
      </c>
      <c r="K284" s="178">
        <v>1</v>
      </c>
      <c r="L284" s="179">
        <v>1</v>
      </c>
      <c r="M284" s="180">
        <f t="shared" si="121"/>
        <v>25</v>
      </c>
      <c r="N284" s="178">
        <v>1</v>
      </c>
      <c r="O284" s="179">
        <v>0.625</v>
      </c>
      <c r="P284" s="168">
        <f t="shared" si="122"/>
        <v>15.625</v>
      </c>
      <c r="Q284" s="178">
        <v>1</v>
      </c>
      <c r="R284" s="179">
        <v>1</v>
      </c>
      <c r="S284" s="181">
        <f t="shared" si="123"/>
        <v>22.5</v>
      </c>
      <c r="T284" s="175">
        <v>12</v>
      </c>
      <c r="U284" s="175">
        <v>365</v>
      </c>
      <c r="V284" s="344">
        <f t="shared" si="120"/>
        <v>98550</v>
      </c>
      <c r="W284" s="505" t="s">
        <v>192</v>
      </c>
      <c r="X284" s="182">
        <v>0</v>
      </c>
      <c r="Y284" s="182">
        <v>0</v>
      </c>
      <c r="Z284" s="182">
        <v>0</v>
      </c>
      <c r="AA284" s="362"/>
      <c r="AB284" s="228"/>
      <c r="AC284" s="228"/>
      <c r="AD284" s="228"/>
      <c r="AE284" s="228"/>
      <c r="AF284" s="228"/>
      <c r="AG284" s="228"/>
      <c r="AH284" s="228"/>
      <c r="AI284" s="228"/>
      <c r="AJ284" s="228"/>
      <c r="AK284" s="228"/>
      <c r="AL284" s="228"/>
      <c r="AM284" s="228"/>
      <c r="AN284" s="228"/>
      <c r="AO284" s="228"/>
      <c r="AP284" s="228"/>
      <c r="AQ284" s="228"/>
      <c r="AR284" s="228"/>
      <c r="AS284" s="228"/>
      <c r="AT284" s="228"/>
      <c r="AU284" s="228"/>
      <c r="AV284" s="228"/>
      <c r="AW284" s="228"/>
      <c r="AX284" s="228"/>
      <c r="AY284" s="228"/>
      <c r="AZ284" s="228"/>
      <c r="BA284" s="228"/>
      <c r="BB284" s="228"/>
      <c r="BC284" s="228"/>
      <c r="BD284" s="228"/>
      <c r="BE284" s="228"/>
      <c r="BF284" s="228"/>
      <c r="BG284" s="228"/>
      <c r="BH284" s="228"/>
      <c r="BI284" s="228"/>
      <c r="BJ284" s="228"/>
      <c r="BK284" s="228"/>
      <c r="BL284" s="228"/>
      <c r="BM284" s="228"/>
      <c r="BN284" s="228"/>
      <c r="BO284" s="228"/>
      <c r="BP284" s="228"/>
      <c r="BQ284" s="228"/>
      <c r="BR284" s="228"/>
      <c r="BS284" s="228"/>
      <c r="BT284" s="228"/>
      <c r="BU284" s="228"/>
      <c r="BV284" s="228"/>
      <c r="BW284" s="228"/>
      <c r="BX284" s="228"/>
      <c r="BY284" s="228"/>
      <c r="BZ284" s="228"/>
      <c r="CA284" s="228"/>
      <c r="CB284" s="228"/>
      <c r="CC284" s="228"/>
      <c r="CD284" s="228"/>
      <c r="CE284" s="228"/>
      <c r="CF284" s="228"/>
      <c r="CG284" s="228"/>
      <c r="CH284" s="228"/>
      <c r="CI284" s="228"/>
      <c r="CJ284" s="228"/>
      <c r="CK284" s="228"/>
      <c r="CL284" s="228"/>
      <c r="CM284" s="228"/>
      <c r="CN284" s="228"/>
      <c r="CO284" s="228"/>
      <c r="CP284" s="228"/>
      <c r="CQ284" s="228"/>
      <c r="CR284" s="228"/>
      <c r="CS284" s="228"/>
      <c r="CT284" s="228"/>
      <c r="CU284" s="228"/>
      <c r="CV284" s="228"/>
      <c r="CW284" s="228"/>
      <c r="CX284" s="228"/>
      <c r="CY284" s="228"/>
      <c r="CZ284" s="228"/>
      <c r="DA284" s="228"/>
      <c r="DB284" s="228"/>
      <c r="DC284" s="228"/>
      <c r="DD284" s="228"/>
      <c r="DE284" s="228"/>
      <c r="DF284" s="228"/>
      <c r="DG284" s="228"/>
      <c r="DH284" s="228"/>
      <c r="DI284" s="228"/>
    </row>
    <row r="285" spans="1:113" s="445" customFormat="1" ht="19.95" customHeight="1">
      <c r="A285" s="228"/>
      <c r="B285" s="158" t="s">
        <v>1479</v>
      </c>
      <c r="C285" s="655" t="s">
        <v>1369</v>
      </c>
      <c r="D285" s="195" t="s">
        <v>1367</v>
      </c>
      <c r="E285" s="164" t="s">
        <v>974</v>
      </c>
      <c r="F285" s="175">
        <v>400</v>
      </c>
      <c r="G285" s="179">
        <v>24</v>
      </c>
      <c r="H285" s="177">
        <v>1</v>
      </c>
      <c r="I285" s="179">
        <v>0.9</v>
      </c>
      <c r="J285" s="180">
        <f t="shared" ref="J285" si="129">G285/H285/I285</f>
        <v>26.666666666666664</v>
      </c>
      <c r="K285" s="178">
        <v>1</v>
      </c>
      <c r="L285" s="179">
        <v>1</v>
      </c>
      <c r="M285" s="180">
        <f t="shared" ref="M285" si="130">J285*K285*L285</f>
        <v>26.666666666666664</v>
      </c>
      <c r="N285" s="178">
        <v>1</v>
      </c>
      <c r="O285" s="179">
        <v>0.625</v>
      </c>
      <c r="P285" s="168">
        <f t="shared" ref="P285" si="131">J285*N285*O285</f>
        <v>16.666666666666664</v>
      </c>
      <c r="Q285" s="178">
        <v>1</v>
      </c>
      <c r="R285" s="179">
        <v>1</v>
      </c>
      <c r="S285" s="181">
        <f t="shared" ref="S285" si="132">G285/H285*Q285*R285</f>
        <v>24</v>
      </c>
      <c r="T285" s="175">
        <v>12</v>
      </c>
      <c r="U285" s="175">
        <v>365</v>
      </c>
      <c r="V285" s="344">
        <f t="shared" ref="V285" si="133">+S285*T285*U285</f>
        <v>105120</v>
      </c>
      <c r="W285" s="505" t="s">
        <v>192</v>
      </c>
      <c r="X285" s="182">
        <v>0</v>
      </c>
      <c r="Y285" s="182">
        <v>0</v>
      </c>
      <c r="Z285" s="182">
        <v>0</v>
      </c>
      <c r="AA285" s="362"/>
      <c r="AB285" s="228"/>
      <c r="AC285" s="228"/>
      <c r="AD285" s="228"/>
      <c r="AE285" s="228"/>
      <c r="AF285" s="228"/>
      <c r="AG285" s="228"/>
      <c r="AH285" s="228"/>
      <c r="AI285" s="228"/>
      <c r="AJ285" s="228"/>
      <c r="AK285" s="228"/>
      <c r="AL285" s="228"/>
      <c r="AM285" s="228"/>
      <c r="AN285" s="228"/>
      <c r="AO285" s="228"/>
      <c r="AP285" s="228"/>
      <c r="AQ285" s="228"/>
      <c r="AR285" s="228"/>
      <c r="AS285" s="228"/>
      <c r="AT285" s="228"/>
      <c r="AU285" s="228"/>
      <c r="AV285" s="228"/>
      <c r="AW285" s="228"/>
      <c r="AX285" s="228"/>
      <c r="AY285" s="228"/>
      <c r="AZ285" s="228"/>
      <c r="BA285" s="228"/>
      <c r="BB285" s="228"/>
      <c r="BC285" s="228"/>
      <c r="BD285" s="228"/>
      <c r="BE285" s="228"/>
      <c r="BF285" s="228"/>
      <c r="BG285" s="228"/>
      <c r="BH285" s="228"/>
      <c r="BI285" s="228"/>
      <c r="BJ285" s="228"/>
      <c r="BK285" s="228"/>
      <c r="BL285" s="228"/>
      <c r="BM285" s="228"/>
      <c r="BN285" s="228"/>
      <c r="BO285" s="228"/>
      <c r="BP285" s="228"/>
      <c r="BQ285" s="228"/>
      <c r="BR285" s="228"/>
      <c r="BS285" s="228"/>
      <c r="BT285" s="228"/>
      <c r="BU285" s="228"/>
      <c r="BV285" s="228"/>
      <c r="BW285" s="228"/>
      <c r="BX285" s="228"/>
      <c r="BY285" s="228"/>
      <c r="BZ285" s="228"/>
      <c r="CA285" s="228"/>
      <c r="CB285" s="228"/>
      <c r="CC285" s="228"/>
      <c r="CD285" s="228"/>
      <c r="CE285" s="228"/>
      <c r="CF285" s="228"/>
      <c r="CG285" s="228"/>
      <c r="CH285" s="228"/>
      <c r="CI285" s="228"/>
      <c r="CJ285" s="228"/>
      <c r="CK285" s="228"/>
      <c r="CL285" s="228"/>
      <c r="CM285" s="228"/>
      <c r="CN285" s="228"/>
      <c r="CO285" s="228"/>
      <c r="CP285" s="228"/>
      <c r="CQ285" s="228"/>
      <c r="CR285" s="228"/>
      <c r="CS285" s="228"/>
      <c r="CT285" s="228"/>
      <c r="CU285" s="228"/>
      <c r="CV285" s="228"/>
      <c r="CW285" s="228"/>
      <c r="CX285" s="228"/>
      <c r="CY285" s="228"/>
      <c r="CZ285" s="228"/>
      <c r="DA285" s="228"/>
      <c r="DB285" s="228"/>
      <c r="DC285" s="228"/>
      <c r="DD285" s="228"/>
      <c r="DE285" s="228"/>
      <c r="DF285" s="228"/>
      <c r="DG285" s="228"/>
      <c r="DH285" s="228"/>
      <c r="DI285" s="228"/>
    </row>
    <row r="286" spans="1:113" s="445" customFormat="1" ht="19.95" customHeight="1">
      <c r="A286" s="228"/>
      <c r="B286" s="158" t="s">
        <v>1479</v>
      </c>
      <c r="C286" s="655" t="s">
        <v>1125</v>
      </c>
      <c r="D286" s="195" t="s">
        <v>1024</v>
      </c>
      <c r="E286" s="164" t="s">
        <v>974</v>
      </c>
      <c r="F286" s="175">
        <v>400</v>
      </c>
      <c r="G286" s="179">
        <v>17.2</v>
      </c>
      <c r="H286" s="177">
        <v>1</v>
      </c>
      <c r="I286" s="179">
        <v>0.9</v>
      </c>
      <c r="J286" s="180">
        <f>G286/H286/I286</f>
        <v>19.111111111111111</v>
      </c>
      <c r="K286" s="178">
        <v>1</v>
      </c>
      <c r="L286" s="179">
        <v>0.15</v>
      </c>
      <c r="M286" s="180">
        <f>J286*K286*L286</f>
        <v>2.8666666666666667</v>
      </c>
      <c r="N286" s="178">
        <v>1</v>
      </c>
      <c r="O286" s="179">
        <v>0.1</v>
      </c>
      <c r="P286" s="168">
        <f>J286*N286*O286</f>
        <v>1.9111111111111112</v>
      </c>
      <c r="Q286" s="178">
        <v>1</v>
      </c>
      <c r="R286" s="179">
        <v>0.1</v>
      </c>
      <c r="S286" s="181">
        <f>G286/H286*Q286*R286</f>
        <v>1.72</v>
      </c>
      <c r="T286" s="175">
        <v>12</v>
      </c>
      <c r="U286" s="175">
        <v>365</v>
      </c>
      <c r="V286" s="344">
        <f>+S286*T286*U286</f>
        <v>7533.6</v>
      </c>
      <c r="W286" s="505" t="s">
        <v>192</v>
      </c>
      <c r="X286" s="182">
        <v>0</v>
      </c>
      <c r="Y286" s="182">
        <v>0</v>
      </c>
      <c r="Z286" s="182">
        <v>0</v>
      </c>
      <c r="AA286" s="362"/>
      <c r="AB286" s="228"/>
      <c r="AC286" s="228"/>
      <c r="AD286" s="228"/>
      <c r="AE286" s="228"/>
      <c r="AF286" s="228"/>
      <c r="AG286" s="228"/>
      <c r="AH286" s="228"/>
      <c r="AI286" s="228"/>
      <c r="AJ286" s="228"/>
      <c r="AK286" s="228"/>
      <c r="AL286" s="228"/>
      <c r="AM286" s="228"/>
      <c r="AN286" s="228"/>
      <c r="AO286" s="228"/>
      <c r="AP286" s="228"/>
      <c r="AQ286" s="228"/>
      <c r="AR286" s="228"/>
      <c r="AS286" s="228"/>
      <c r="AT286" s="228"/>
      <c r="AU286" s="228"/>
      <c r="AV286" s="228"/>
      <c r="AW286" s="228"/>
      <c r="AX286" s="228"/>
      <c r="AY286" s="228"/>
      <c r="AZ286" s="228"/>
      <c r="BA286" s="228"/>
      <c r="BB286" s="228"/>
      <c r="BC286" s="228"/>
      <c r="BD286" s="228"/>
      <c r="BE286" s="228"/>
      <c r="BF286" s="228"/>
      <c r="BG286" s="228"/>
      <c r="BH286" s="228"/>
      <c r="BI286" s="228"/>
      <c r="BJ286" s="228"/>
      <c r="BK286" s="228"/>
      <c r="BL286" s="228"/>
      <c r="BM286" s="228"/>
      <c r="BN286" s="228"/>
      <c r="BO286" s="228"/>
      <c r="BP286" s="228"/>
      <c r="BQ286" s="228"/>
      <c r="BR286" s="228"/>
      <c r="BS286" s="228"/>
      <c r="BT286" s="228"/>
      <c r="BU286" s="228"/>
      <c r="BV286" s="228"/>
      <c r="BW286" s="228"/>
      <c r="BX286" s="228"/>
      <c r="BY286" s="228"/>
      <c r="BZ286" s="228"/>
      <c r="CA286" s="228"/>
      <c r="CB286" s="228"/>
      <c r="CC286" s="228"/>
      <c r="CD286" s="228"/>
      <c r="CE286" s="228"/>
      <c r="CF286" s="228"/>
      <c r="CG286" s="228"/>
      <c r="CH286" s="228"/>
      <c r="CI286" s="228"/>
      <c r="CJ286" s="228"/>
      <c r="CK286" s="228"/>
      <c r="CL286" s="228"/>
      <c r="CM286" s="228"/>
      <c r="CN286" s="228"/>
      <c r="CO286" s="228"/>
      <c r="CP286" s="228"/>
      <c r="CQ286" s="228"/>
      <c r="CR286" s="228"/>
      <c r="CS286" s="228"/>
      <c r="CT286" s="228"/>
      <c r="CU286" s="228"/>
      <c r="CV286" s="228"/>
      <c r="CW286" s="228"/>
      <c r="CX286" s="228"/>
      <c r="CY286" s="228"/>
      <c r="CZ286" s="228"/>
      <c r="DA286" s="228"/>
      <c r="DB286" s="228"/>
      <c r="DC286" s="228"/>
      <c r="DD286" s="228"/>
      <c r="DE286" s="228"/>
      <c r="DF286" s="228"/>
      <c r="DG286" s="228"/>
      <c r="DH286" s="228"/>
      <c r="DI286" s="228"/>
    </row>
    <row r="287" spans="1:113" s="445" customFormat="1" ht="19.95" customHeight="1">
      <c r="A287" s="228"/>
      <c r="B287" s="158" t="s">
        <v>1479</v>
      </c>
      <c r="C287" s="658" t="s">
        <v>1077</v>
      </c>
      <c r="D287" s="404" t="s">
        <v>1126</v>
      </c>
      <c r="E287" s="304" t="s">
        <v>974</v>
      </c>
      <c r="F287" s="205">
        <v>400</v>
      </c>
      <c r="G287" s="297">
        <v>0</v>
      </c>
      <c r="H287" s="518">
        <v>1</v>
      </c>
      <c r="I287" s="297">
        <v>0.9</v>
      </c>
      <c r="J287" s="209">
        <f t="shared" si="119"/>
        <v>0</v>
      </c>
      <c r="K287" s="207">
        <v>1</v>
      </c>
      <c r="L287" s="297">
        <v>0.75</v>
      </c>
      <c r="M287" s="209">
        <f>J287*K287*L287</f>
        <v>0</v>
      </c>
      <c r="N287" s="207">
        <v>1</v>
      </c>
      <c r="O287" s="297">
        <v>0.75</v>
      </c>
      <c r="P287" s="519">
        <f t="shared" ref="P287:P300" si="134">J287*N287*O287</f>
        <v>0</v>
      </c>
      <c r="Q287" s="207">
        <v>1</v>
      </c>
      <c r="R287" s="297">
        <v>0.75</v>
      </c>
      <c r="S287" s="211">
        <f>G287/H287*Q287*R287</f>
        <v>0</v>
      </c>
      <c r="T287" s="205">
        <v>12</v>
      </c>
      <c r="U287" s="205">
        <v>365</v>
      </c>
      <c r="V287" s="389">
        <f t="shared" si="120"/>
        <v>0</v>
      </c>
      <c r="W287" s="520" t="s">
        <v>192</v>
      </c>
      <c r="X287" s="213">
        <v>0</v>
      </c>
      <c r="Y287" s="213">
        <v>0</v>
      </c>
      <c r="Z287" s="213">
        <v>0</v>
      </c>
      <c r="AA287" s="362"/>
      <c r="AB287" s="228"/>
      <c r="AC287" s="228"/>
      <c r="AD287" s="228"/>
      <c r="AE287" s="228"/>
      <c r="AF287" s="228"/>
      <c r="AG287" s="228"/>
      <c r="AH287" s="228"/>
      <c r="AI287" s="228"/>
      <c r="AJ287" s="228"/>
      <c r="AK287" s="228"/>
      <c r="AL287" s="228"/>
      <c r="AM287" s="228"/>
      <c r="AN287" s="228"/>
      <c r="AO287" s="228"/>
      <c r="AP287" s="228"/>
      <c r="AQ287" s="228"/>
      <c r="AR287" s="228"/>
      <c r="AS287" s="228"/>
      <c r="AT287" s="228"/>
      <c r="AU287" s="228"/>
      <c r="AV287" s="228"/>
      <c r="AW287" s="228"/>
      <c r="AX287" s="228"/>
      <c r="AY287" s="228"/>
      <c r="AZ287" s="228"/>
      <c r="BA287" s="228"/>
      <c r="BB287" s="228"/>
      <c r="BC287" s="228"/>
      <c r="BD287" s="228"/>
      <c r="BE287" s="228"/>
      <c r="BF287" s="228"/>
      <c r="BG287" s="228"/>
      <c r="BH287" s="228"/>
      <c r="BI287" s="228"/>
      <c r="BJ287" s="228"/>
      <c r="BK287" s="228"/>
      <c r="BL287" s="228"/>
      <c r="BM287" s="228"/>
      <c r="BN287" s="228"/>
      <c r="BO287" s="228"/>
      <c r="BP287" s="228"/>
      <c r="BQ287" s="228"/>
      <c r="BR287" s="228"/>
      <c r="BS287" s="228"/>
      <c r="BT287" s="228"/>
      <c r="BU287" s="228"/>
      <c r="BV287" s="228"/>
      <c r="BW287" s="228"/>
      <c r="BX287" s="228"/>
      <c r="BY287" s="228"/>
      <c r="BZ287" s="228"/>
      <c r="CA287" s="228"/>
      <c r="CB287" s="228"/>
      <c r="CC287" s="228"/>
      <c r="CD287" s="228"/>
      <c r="CE287" s="228"/>
      <c r="CF287" s="228"/>
      <c r="CG287" s="228"/>
      <c r="CH287" s="228"/>
      <c r="CI287" s="228"/>
      <c r="CJ287" s="228"/>
      <c r="CK287" s="228"/>
      <c r="CL287" s="228"/>
      <c r="CM287" s="228"/>
      <c r="CN287" s="228"/>
      <c r="CO287" s="228"/>
      <c r="CP287" s="228"/>
      <c r="CQ287" s="228"/>
      <c r="CR287" s="228"/>
      <c r="CS287" s="228"/>
      <c r="CT287" s="228"/>
      <c r="CU287" s="228"/>
      <c r="CV287" s="228"/>
      <c r="CW287" s="228"/>
      <c r="CX287" s="228"/>
      <c r="CY287" s="228"/>
      <c r="CZ287" s="228"/>
      <c r="DA287" s="228"/>
      <c r="DB287" s="228"/>
      <c r="DC287" s="228"/>
      <c r="DD287" s="228"/>
      <c r="DE287" s="228"/>
      <c r="DF287" s="228"/>
      <c r="DG287" s="228"/>
      <c r="DH287" s="228"/>
      <c r="DI287" s="228"/>
    </row>
    <row r="288" spans="1:113" s="445" customFormat="1" ht="19.95" customHeight="1">
      <c r="A288" s="228"/>
      <c r="B288" s="158" t="s">
        <v>1479</v>
      </c>
      <c r="C288" s="655" t="s">
        <v>1135</v>
      </c>
      <c r="D288" s="195" t="s">
        <v>1069</v>
      </c>
      <c r="E288" s="164" t="s">
        <v>974</v>
      </c>
      <c r="F288" s="175">
        <v>400</v>
      </c>
      <c r="G288" s="179">
        <v>9.3000000000000007</v>
      </c>
      <c r="H288" s="177">
        <v>1</v>
      </c>
      <c r="I288" s="179">
        <v>0.9</v>
      </c>
      <c r="J288" s="180">
        <f t="shared" si="119"/>
        <v>10.333333333333334</v>
      </c>
      <c r="K288" s="178">
        <v>1</v>
      </c>
      <c r="L288" s="179">
        <v>1</v>
      </c>
      <c r="M288" s="180">
        <f>J288*K288*L288</f>
        <v>10.333333333333334</v>
      </c>
      <c r="N288" s="178">
        <v>1</v>
      </c>
      <c r="O288" s="179">
        <v>1</v>
      </c>
      <c r="P288" s="168">
        <f t="shared" si="134"/>
        <v>10.333333333333334</v>
      </c>
      <c r="Q288" s="178">
        <v>1</v>
      </c>
      <c r="R288" s="179">
        <v>1</v>
      </c>
      <c r="S288" s="181">
        <f>G288/H288*Q288*R288</f>
        <v>9.3000000000000007</v>
      </c>
      <c r="T288" s="175">
        <v>12</v>
      </c>
      <c r="U288" s="175">
        <v>365</v>
      </c>
      <c r="V288" s="344">
        <f t="shared" si="120"/>
        <v>40734</v>
      </c>
      <c r="W288" s="505" t="s">
        <v>192</v>
      </c>
      <c r="X288" s="182">
        <v>0</v>
      </c>
      <c r="Y288" s="182">
        <v>0</v>
      </c>
      <c r="Z288" s="182">
        <v>0</v>
      </c>
      <c r="AA288" s="362"/>
      <c r="AB288" s="228"/>
      <c r="AC288" s="228"/>
      <c r="AD288" s="228"/>
      <c r="AE288" s="228"/>
      <c r="AF288" s="228"/>
      <c r="AG288" s="228"/>
      <c r="AH288" s="228"/>
      <c r="AI288" s="228"/>
      <c r="AJ288" s="228"/>
      <c r="AK288" s="228"/>
      <c r="AL288" s="228"/>
      <c r="AM288" s="228"/>
      <c r="AN288" s="228"/>
      <c r="AO288" s="228"/>
      <c r="AP288" s="228"/>
      <c r="AQ288" s="228"/>
      <c r="AR288" s="228"/>
      <c r="AS288" s="228"/>
      <c r="AT288" s="228"/>
      <c r="AU288" s="228"/>
      <c r="AV288" s="228"/>
      <c r="AW288" s="228"/>
      <c r="AX288" s="228"/>
      <c r="AY288" s="228"/>
      <c r="AZ288" s="228"/>
      <c r="BA288" s="228"/>
      <c r="BB288" s="228"/>
      <c r="BC288" s="228"/>
      <c r="BD288" s="228"/>
      <c r="BE288" s="228"/>
      <c r="BF288" s="228"/>
      <c r="BG288" s="228"/>
      <c r="BH288" s="228"/>
      <c r="BI288" s="228"/>
      <c r="BJ288" s="228"/>
      <c r="BK288" s="228"/>
      <c r="BL288" s="228"/>
      <c r="BM288" s="228"/>
      <c r="BN288" s="228"/>
      <c r="BO288" s="228"/>
      <c r="BP288" s="228"/>
      <c r="BQ288" s="228"/>
      <c r="BR288" s="228"/>
      <c r="BS288" s="228"/>
      <c r="BT288" s="228"/>
      <c r="BU288" s="228"/>
      <c r="BV288" s="228"/>
      <c r="BW288" s="228"/>
      <c r="BX288" s="228"/>
      <c r="BY288" s="228"/>
      <c r="BZ288" s="228"/>
      <c r="CA288" s="228"/>
      <c r="CB288" s="228"/>
      <c r="CC288" s="228"/>
      <c r="CD288" s="228"/>
      <c r="CE288" s="228"/>
      <c r="CF288" s="228"/>
      <c r="CG288" s="228"/>
      <c r="CH288" s="228"/>
      <c r="CI288" s="228"/>
      <c r="CJ288" s="228"/>
      <c r="CK288" s="228"/>
      <c r="CL288" s="228"/>
      <c r="CM288" s="228"/>
      <c r="CN288" s="228"/>
      <c r="CO288" s="228"/>
      <c r="CP288" s="228"/>
      <c r="CQ288" s="228"/>
      <c r="CR288" s="228"/>
      <c r="CS288" s="228"/>
      <c r="CT288" s="228"/>
      <c r="CU288" s="228"/>
      <c r="CV288" s="228"/>
      <c r="CW288" s="228"/>
      <c r="CX288" s="228"/>
      <c r="CY288" s="228"/>
      <c r="CZ288" s="228"/>
      <c r="DA288" s="228"/>
      <c r="DB288" s="228"/>
      <c r="DC288" s="228"/>
      <c r="DD288" s="228"/>
      <c r="DE288" s="228"/>
      <c r="DF288" s="228"/>
      <c r="DG288" s="228"/>
      <c r="DH288" s="228"/>
      <c r="DI288" s="228"/>
    </row>
    <row r="289" spans="1:113" s="445" customFormat="1" ht="19.95" customHeight="1">
      <c r="A289" s="228"/>
      <c r="B289" s="158"/>
      <c r="C289" s="655"/>
      <c r="D289" s="195"/>
      <c r="E289" s="164"/>
      <c r="F289" s="175"/>
      <c r="G289" s="179"/>
      <c r="H289" s="339"/>
      <c r="I289" s="179"/>
      <c r="J289" s="180"/>
      <c r="K289" s="178"/>
      <c r="L289" s="179"/>
      <c r="M289" s="181"/>
      <c r="N289" s="178"/>
      <c r="O289" s="179"/>
      <c r="P289" s="168"/>
      <c r="Q289" s="178"/>
      <c r="R289" s="179"/>
      <c r="S289" s="181"/>
      <c r="T289" s="175"/>
      <c r="U289" s="175"/>
      <c r="V289" s="344"/>
      <c r="W289" s="176"/>
      <c r="X289" s="182"/>
      <c r="Y289" s="182"/>
      <c r="Z289" s="182"/>
      <c r="AA289" s="362"/>
      <c r="AB289" s="228"/>
      <c r="AC289" s="228"/>
      <c r="AD289" s="228"/>
      <c r="AE289" s="228"/>
      <c r="AF289" s="228"/>
      <c r="AG289" s="228"/>
      <c r="AH289" s="228"/>
      <c r="AI289" s="228"/>
      <c r="AJ289" s="228"/>
      <c r="AK289" s="228"/>
      <c r="AL289" s="228"/>
      <c r="AM289" s="228"/>
      <c r="AN289" s="228"/>
      <c r="AO289" s="228"/>
      <c r="AP289" s="228"/>
      <c r="AQ289" s="228"/>
      <c r="AR289" s="228"/>
      <c r="AS289" s="228"/>
      <c r="AT289" s="228"/>
      <c r="AU289" s="228"/>
      <c r="AV289" s="228"/>
      <c r="AW289" s="228"/>
      <c r="AX289" s="228"/>
      <c r="AY289" s="228"/>
      <c r="AZ289" s="228"/>
      <c r="BA289" s="228"/>
      <c r="BB289" s="228"/>
      <c r="BC289" s="228"/>
      <c r="BD289" s="228"/>
      <c r="BE289" s="228"/>
      <c r="BF289" s="228"/>
      <c r="BG289" s="228"/>
      <c r="BH289" s="228"/>
      <c r="BI289" s="228"/>
      <c r="BJ289" s="228"/>
      <c r="BK289" s="228"/>
      <c r="BL289" s="228"/>
      <c r="BM289" s="228"/>
      <c r="BN289" s="228"/>
      <c r="BO289" s="228"/>
      <c r="BP289" s="228"/>
      <c r="BQ289" s="228"/>
      <c r="BR289" s="228"/>
      <c r="BS289" s="228"/>
      <c r="BT289" s="228"/>
      <c r="BU289" s="228"/>
      <c r="BV289" s="228"/>
      <c r="BW289" s="228"/>
      <c r="BX289" s="228"/>
      <c r="BY289" s="228"/>
      <c r="BZ289" s="228"/>
      <c r="CA289" s="228"/>
      <c r="CB289" s="228"/>
      <c r="CC289" s="228"/>
      <c r="CD289" s="228"/>
      <c r="CE289" s="228"/>
      <c r="CF289" s="228"/>
      <c r="CG289" s="228"/>
      <c r="CH289" s="228"/>
      <c r="CI289" s="228"/>
      <c r="CJ289" s="228"/>
      <c r="CK289" s="228"/>
      <c r="CL289" s="228"/>
      <c r="CM289" s="228"/>
      <c r="CN289" s="228"/>
      <c r="CO289" s="228"/>
      <c r="CP289" s="228"/>
      <c r="CQ289" s="228"/>
      <c r="CR289" s="228"/>
      <c r="CS289" s="228"/>
      <c r="CT289" s="228"/>
      <c r="CU289" s="228"/>
      <c r="CV289" s="228"/>
      <c r="CW289" s="228"/>
      <c r="CX289" s="228"/>
      <c r="CY289" s="228"/>
      <c r="CZ289" s="228"/>
      <c r="DA289" s="228"/>
      <c r="DB289" s="228"/>
      <c r="DC289" s="228"/>
      <c r="DD289" s="228"/>
      <c r="DE289" s="228"/>
      <c r="DF289" s="228"/>
      <c r="DG289" s="228"/>
      <c r="DH289" s="228"/>
      <c r="DI289" s="228"/>
    </row>
    <row r="290" spans="1:113" s="436" customFormat="1" ht="25.2" customHeight="1">
      <c r="A290" s="123"/>
      <c r="B290" s="158" t="s">
        <v>1349</v>
      </c>
      <c r="C290" s="662" t="s">
        <v>372</v>
      </c>
      <c r="D290" s="195" t="s">
        <v>625</v>
      </c>
      <c r="E290" s="164" t="s">
        <v>53</v>
      </c>
      <c r="F290" s="163">
        <v>230</v>
      </c>
      <c r="G290" s="179">
        <v>0.1</v>
      </c>
      <c r="H290" s="176">
        <v>1</v>
      </c>
      <c r="I290" s="175">
        <v>0.9</v>
      </c>
      <c r="J290" s="180">
        <f t="shared" ref="J290:J300" si="135">G290/H290/I290</f>
        <v>0.11111111111111112</v>
      </c>
      <c r="K290" s="343">
        <v>1</v>
      </c>
      <c r="L290" s="179">
        <v>1</v>
      </c>
      <c r="M290" s="181">
        <f t="shared" ref="M290:M300" si="136">J290*K290*L290</f>
        <v>0.11111111111111112</v>
      </c>
      <c r="N290" s="343">
        <v>1</v>
      </c>
      <c r="O290" s="350">
        <v>0.8</v>
      </c>
      <c r="P290" s="351">
        <f t="shared" si="134"/>
        <v>8.8888888888888906E-2</v>
      </c>
      <c r="Q290" s="343">
        <v>1</v>
      </c>
      <c r="R290" s="350">
        <v>0.6</v>
      </c>
      <c r="S290" s="169">
        <f t="shared" ref="S290:S300" si="137">G290/H290*Q290*R290</f>
        <v>0.06</v>
      </c>
      <c r="T290" s="170">
        <v>20</v>
      </c>
      <c r="U290" s="170">
        <v>340</v>
      </c>
      <c r="V290" s="341">
        <f t="shared" ref="V290:V300" si="138">+S290*T290*U290</f>
        <v>408</v>
      </c>
      <c r="W290" s="197" t="s">
        <v>192</v>
      </c>
      <c r="X290" s="182">
        <v>0</v>
      </c>
      <c r="Y290" s="182">
        <v>0</v>
      </c>
      <c r="Z290" s="182">
        <v>0</v>
      </c>
      <c r="AA290" s="228"/>
      <c r="AB290" s="228"/>
      <c r="AC290" s="228"/>
      <c r="AD290" s="228"/>
      <c r="AE290" s="228"/>
      <c r="AF290" s="228"/>
      <c r="AG290" s="228"/>
      <c r="AH290" s="228"/>
      <c r="AI290" s="228"/>
      <c r="AJ290" s="228"/>
      <c r="AK290" s="228"/>
      <c r="AL290" s="228"/>
      <c r="AM290" s="228"/>
      <c r="AN290" s="228"/>
      <c r="AO290" s="228"/>
      <c r="AP290" s="228"/>
      <c r="AQ290" s="228"/>
      <c r="AR290" s="228"/>
      <c r="AS290" s="228"/>
      <c r="AT290" s="228"/>
      <c r="AU290" s="228"/>
      <c r="AV290" s="228"/>
      <c r="AW290" s="228"/>
      <c r="AX290" s="228"/>
      <c r="AY290" s="228"/>
      <c r="AZ290" s="228"/>
      <c r="BA290" s="228"/>
      <c r="BB290" s="228"/>
      <c r="BC290" s="228"/>
      <c r="BD290" s="228"/>
      <c r="BE290" s="228"/>
      <c r="BF290" s="228"/>
      <c r="BG290" s="228"/>
      <c r="BH290" s="228"/>
      <c r="BI290" s="228"/>
      <c r="BJ290" s="228"/>
      <c r="BK290" s="228"/>
      <c r="BL290" s="228"/>
      <c r="BM290" s="228"/>
      <c r="BN290" s="228"/>
      <c r="BO290" s="228"/>
      <c r="BP290" s="228"/>
      <c r="BQ290" s="228"/>
      <c r="BR290" s="228"/>
      <c r="BS290" s="228"/>
      <c r="BT290" s="228"/>
      <c r="BU290" s="228"/>
      <c r="BV290" s="228"/>
      <c r="BW290" s="228"/>
      <c r="BX290" s="228"/>
      <c r="BY290" s="228"/>
      <c r="BZ290" s="228"/>
      <c r="CA290" s="228"/>
      <c r="CB290" s="228"/>
      <c r="CC290" s="228"/>
      <c r="CD290" s="228"/>
      <c r="CE290" s="228"/>
      <c r="CF290" s="228"/>
      <c r="CG290" s="228"/>
      <c r="CH290" s="228"/>
      <c r="CI290" s="228"/>
      <c r="CJ290" s="228"/>
      <c r="CK290" s="228"/>
      <c r="CL290" s="228"/>
      <c r="CM290" s="228"/>
      <c r="CN290" s="228"/>
      <c r="CO290" s="228"/>
      <c r="CP290" s="228"/>
      <c r="CQ290" s="228"/>
      <c r="CR290" s="228"/>
      <c r="CS290" s="228"/>
      <c r="CT290" s="228"/>
      <c r="CU290" s="228"/>
      <c r="CV290" s="228"/>
      <c r="CW290" s="228"/>
      <c r="CX290" s="228"/>
      <c r="CY290" s="228"/>
      <c r="CZ290" s="228"/>
      <c r="DA290" s="228"/>
      <c r="DB290" s="228"/>
      <c r="DC290" s="228"/>
      <c r="DD290" s="228"/>
      <c r="DE290" s="228"/>
      <c r="DF290" s="228"/>
    </row>
    <row r="291" spans="1:113" s="436" customFormat="1" ht="25.2" customHeight="1">
      <c r="A291" s="123"/>
      <c r="B291" s="158" t="s">
        <v>1349</v>
      </c>
      <c r="C291" s="662" t="s">
        <v>373</v>
      </c>
      <c r="D291" s="175" t="s">
        <v>626</v>
      </c>
      <c r="E291" s="164" t="s">
        <v>53</v>
      </c>
      <c r="F291" s="163">
        <v>230</v>
      </c>
      <c r="G291" s="179">
        <v>0.1</v>
      </c>
      <c r="H291" s="176">
        <v>1</v>
      </c>
      <c r="I291" s="175">
        <v>0.9</v>
      </c>
      <c r="J291" s="180">
        <f t="shared" si="135"/>
        <v>0.11111111111111112</v>
      </c>
      <c r="K291" s="343">
        <v>1</v>
      </c>
      <c r="L291" s="179">
        <v>1</v>
      </c>
      <c r="M291" s="181">
        <f t="shared" si="136"/>
        <v>0.11111111111111112</v>
      </c>
      <c r="N291" s="343">
        <v>1</v>
      </c>
      <c r="O291" s="350">
        <v>0.8</v>
      </c>
      <c r="P291" s="351">
        <f t="shared" si="134"/>
        <v>8.8888888888888906E-2</v>
      </c>
      <c r="Q291" s="343">
        <v>1</v>
      </c>
      <c r="R291" s="350">
        <v>0.6</v>
      </c>
      <c r="S291" s="169">
        <f t="shared" si="137"/>
        <v>0.06</v>
      </c>
      <c r="T291" s="170">
        <v>20</v>
      </c>
      <c r="U291" s="170">
        <v>340</v>
      </c>
      <c r="V291" s="341">
        <f t="shared" si="138"/>
        <v>408</v>
      </c>
      <c r="W291" s="197" t="s">
        <v>192</v>
      </c>
      <c r="X291" s="182">
        <v>0</v>
      </c>
      <c r="Y291" s="182">
        <v>0</v>
      </c>
      <c r="Z291" s="182">
        <v>0</v>
      </c>
      <c r="AA291" s="228"/>
      <c r="AB291" s="228"/>
      <c r="AC291" s="228"/>
      <c r="AD291" s="228"/>
      <c r="AE291" s="228"/>
      <c r="AF291" s="228"/>
      <c r="AG291" s="228"/>
      <c r="AH291" s="228"/>
      <c r="AI291" s="228"/>
      <c r="AJ291" s="228"/>
      <c r="AK291" s="228"/>
      <c r="AL291" s="228"/>
      <c r="AM291" s="228"/>
      <c r="AN291" s="228"/>
      <c r="AO291" s="228"/>
      <c r="AP291" s="228"/>
      <c r="AQ291" s="228"/>
      <c r="AR291" s="228"/>
      <c r="AS291" s="228"/>
      <c r="AT291" s="228"/>
      <c r="AU291" s="228"/>
      <c r="AV291" s="228"/>
      <c r="AW291" s="228"/>
      <c r="AX291" s="228"/>
      <c r="AY291" s="228"/>
      <c r="AZ291" s="228"/>
      <c r="BA291" s="228"/>
      <c r="BB291" s="228"/>
      <c r="BC291" s="228"/>
      <c r="BD291" s="228"/>
      <c r="BE291" s="228"/>
      <c r="BF291" s="228"/>
      <c r="BG291" s="228"/>
      <c r="BH291" s="228"/>
      <c r="BI291" s="228"/>
      <c r="BJ291" s="228"/>
      <c r="BK291" s="228"/>
      <c r="BL291" s="228"/>
      <c r="BM291" s="228"/>
      <c r="BN291" s="228"/>
      <c r="BO291" s="228"/>
      <c r="BP291" s="228"/>
      <c r="BQ291" s="228"/>
      <c r="BR291" s="228"/>
      <c r="BS291" s="228"/>
      <c r="BT291" s="228"/>
      <c r="BU291" s="228"/>
      <c r="BV291" s="228"/>
      <c r="BW291" s="228"/>
      <c r="BX291" s="228"/>
      <c r="BY291" s="228"/>
      <c r="BZ291" s="228"/>
      <c r="CA291" s="228"/>
      <c r="CB291" s="228"/>
      <c r="CC291" s="228"/>
      <c r="CD291" s="228"/>
      <c r="CE291" s="228"/>
      <c r="CF291" s="228"/>
      <c r="CG291" s="228"/>
      <c r="CH291" s="228"/>
      <c r="CI291" s="228"/>
      <c r="CJ291" s="228"/>
      <c r="CK291" s="228"/>
      <c r="CL291" s="228"/>
      <c r="CM291" s="228"/>
      <c r="CN291" s="228"/>
      <c r="CO291" s="228"/>
      <c r="CP291" s="228"/>
      <c r="CQ291" s="228"/>
      <c r="CR291" s="228"/>
      <c r="CS291" s="228"/>
      <c r="CT291" s="228"/>
      <c r="CU291" s="228"/>
      <c r="CV291" s="228"/>
      <c r="CW291" s="228"/>
      <c r="CX291" s="228"/>
      <c r="CY291" s="228"/>
      <c r="CZ291" s="228"/>
      <c r="DA291" s="228"/>
      <c r="DB291" s="228"/>
      <c r="DC291" s="228"/>
      <c r="DD291" s="228"/>
      <c r="DE291" s="228"/>
      <c r="DF291" s="228"/>
    </row>
    <row r="292" spans="1:113" s="436" customFormat="1" ht="25.2" customHeight="1">
      <c r="A292" s="123"/>
      <c r="B292" s="158" t="s">
        <v>1349</v>
      </c>
      <c r="C292" s="662" t="s">
        <v>1059</v>
      </c>
      <c r="D292" s="175" t="s">
        <v>627</v>
      </c>
      <c r="E292" s="164" t="s">
        <v>53</v>
      </c>
      <c r="F292" s="163">
        <v>230</v>
      </c>
      <c r="G292" s="179">
        <v>0.1</v>
      </c>
      <c r="H292" s="176">
        <v>1</v>
      </c>
      <c r="I292" s="175">
        <v>0.9</v>
      </c>
      <c r="J292" s="180">
        <f t="shared" si="135"/>
        <v>0.11111111111111112</v>
      </c>
      <c r="K292" s="343">
        <v>0</v>
      </c>
      <c r="L292" s="179">
        <v>1</v>
      </c>
      <c r="M292" s="181">
        <f t="shared" si="136"/>
        <v>0</v>
      </c>
      <c r="N292" s="343">
        <v>0</v>
      </c>
      <c r="O292" s="350">
        <v>0.8</v>
      </c>
      <c r="P292" s="351">
        <f t="shared" si="134"/>
        <v>0</v>
      </c>
      <c r="Q292" s="343">
        <v>0</v>
      </c>
      <c r="R292" s="350">
        <v>0.6</v>
      </c>
      <c r="S292" s="169">
        <f t="shared" si="137"/>
        <v>0</v>
      </c>
      <c r="T292" s="170">
        <v>20</v>
      </c>
      <c r="U292" s="170">
        <v>340</v>
      </c>
      <c r="V292" s="341">
        <f t="shared" si="138"/>
        <v>0</v>
      </c>
      <c r="W292" s="197" t="s">
        <v>192</v>
      </c>
      <c r="X292" s="182">
        <v>0</v>
      </c>
      <c r="Y292" s="182">
        <v>0</v>
      </c>
      <c r="Z292" s="182">
        <v>0</v>
      </c>
      <c r="AA292" s="228"/>
      <c r="AB292" s="228"/>
      <c r="AC292" s="228"/>
      <c r="AD292" s="228"/>
      <c r="AE292" s="228"/>
      <c r="AF292" s="228"/>
      <c r="AG292" s="228"/>
      <c r="AH292" s="228"/>
      <c r="AI292" s="228"/>
      <c r="AJ292" s="228"/>
      <c r="AK292" s="228"/>
      <c r="AL292" s="228"/>
      <c r="AM292" s="228"/>
      <c r="AN292" s="228"/>
      <c r="AO292" s="228"/>
      <c r="AP292" s="228"/>
      <c r="AQ292" s="228"/>
      <c r="AR292" s="228"/>
      <c r="AS292" s="228"/>
      <c r="AT292" s="228"/>
      <c r="AU292" s="228"/>
      <c r="AV292" s="228"/>
      <c r="AW292" s="228"/>
      <c r="AX292" s="228"/>
      <c r="AY292" s="228"/>
      <c r="AZ292" s="228"/>
      <c r="BA292" s="228"/>
      <c r="BB292" s="228"/>
      <c r="BC292" s="228"/>
      <c r="BD292" s="228"/>
      <c r="BE292" s="228"/>
      <c r="BF292" s="228"/>
      <c r="BG292" s="228"/>
      <c r="BH292" s="228"/>
      <c r="BI292" s="228"/>
      <c r="BJ292" s="228"/>
      <c r="BK292" s="228"/>
      <c r="BL292" s="228"/>
      <c r="BM292" s="228"/>
      <c r="BN292" s="228"/>
      <c r="BO292" s="228"/>
      <c r="BP292" s="228"/>
      <c r="BQ292" s="228"/>
      <c r="BR292" s="228"/>
      <c r="BS292" s="228"/>
      <c r="BT292" s="228"/>
      <c r="BU292" s="228"/>
      <c r="BV292" s="228"/>
      <c r="BW292" s="228"/>
      <c r="BX292" s="228"/>
      <c r="BY292" s="228"/>
      <c r="BZ292" s="228"/>
      <c r="CA292" s="228"/>
      <c r="CB292" s="228"/>
      <c r="CC292" s="228"/>
      <c r="CD292" s="228"/>
      <c r="CE292" s="228"/>
      <c r="CF292" s="228"/>
      <c r="CG292" s="228"/>
      <c r="CH292" s="228"/>
      <c r="CI292" s="228"/>
      <c r="CJ292" s="228"/>
      <c r="CK292" s="228"/>
      <c r="CL292" s="228"/>
      <c r="CM292" s="228"/>
      <c r="CN292" s="228"/>
      <c r="CO292" s="228"/>
      <c r="CP292" s="228"/>
      <c r="CQ292" s="228"/>
      <c r="CR292" s="228"/>
      <c r="CS292" s="228"/>
      <c r="CT292" s="228"/>
      <c r="CU292" s="228"/>
      <c r="CV292" s="228"/>
      <c r="CW292" s="228"/>
      <c r="CX292" s="228"/>
      <c r="CY292" s="228"/>
      <c r="CZ292" s="228"/>
      <c r="DA292" s="228"/>
      <c r="DB292" s="228"/>
      <c r="DC292" s="228"/>
      <c r="DD292" s="228"/>
      <c r="DE292" s="228"/>
      <c r="DF292" s="228"/>
    </row>
    <row r="293" spans="1:113" ht="25.2" customHeight="1">
      <c r="B293" s="293" t="s">
        <v>1415</v>
      </c>
      <c r="C293" s="712" t="s">
        <v>633</v>
      </c>
      <c r="D293" s="713" t="s">
        <v>634</v>
      </c>
      <c r="E293" s="714" t="s">
        <v>53</v>
      </c>
      <c r="F293" s="713">
        <v>230</v>
      </c>
      <c r="G293" s="715">
        <v>0.6</v>
      </c>
      <c r="H293" s="716">
        <v>1</v>
      </c>
      <c r="I293" s="713">
        <v>0.9</v>
      </c>
      <c r="J293" s="717">
        <f t="shared" si="135"/>
        <v>0.66666666666666663</v>
      </c>
      <c r="K293" s="718">
        <v>0.5</v>
      </c>
      <c r="L293" s="715">
        <v>1</v>
      </c>
      <c r="M293" s="211">
        <v>0</v>
      </c>
      <c r="N293" s="718">
        <v>0</v>
      </c>
      <c r="O293" s="713">
        <v>1</v>
      </c>
      <c r="P293" s="388">
        <f t="shared" si="134"/>
        <v>0</v>
      </c>
      <c r="Q293" s="718">
        <v>0.5</v>
      </c>
      <c r="R293" s="715">
        <v>1</v>
      </c>
      <c r="S293" s="307">
        <v>0</v>
      </c>
      <c r="T293" s="719">
        <v>1</v>
      </c>
      <c r="U293" s="719">
        <v>340</v>
      </c>
      <c r="V293" s="720">
        <f t="shared" si="138"/>
        <v>0</v>
      </c>
      <c r="W293" s="721" t="s">
        <v>192</v>
      </c>
      <c r="X293" s="722">
        <v>0</v>
      </c>
      <c r="Y293" s="722">
        <v>0</v>
      </c>
      <c r="Z293" s="722">
        <v>0</v>
      </c>
    </row>
    <row r="294" spans="1:113" s="436" customFormat="1" ht="24.6" customHeight="1">
      <c r="A294" s="123"/>
      <c r="B294" s="158" t="s">
        <v>1479</v>
      </c>
      <c r="C294" s="664" t="s">
        <v>1129</v>
      </c>
      <c r="D294" s="205"/>
      <c r="E294" s="304" t="s">
        <v>974</v>
      </c>
      <c r="F294" s="205">
        <v>400</v>
      </c>
      <c r="G294" s="297">
        <v>8</v>
      </c>
      <c r="H294" s="204">
        <v>1</v>
      </c>
      <c r="I294" s="205">
        <v>0.85</v>
      </c>
      <c r="J294" s="209">
        <f>G294/H294/I294</f>
        <v>9.4117647058823533</v>
      </c>
      <c r="K294" s="387">
        <v>0</v>
      </c>
      <c r="L294" s="297">
        <v>1</v>
      </c>
      <c r="M294" s="211">
        <f>J294*K294*L294</f>
        <v>0</v>
      </c>
      <c r="N294" s="387">
        <v>1</v>
      </c>
      <c r="O294" s="539">
        <v>1</v>
      </c>
      <c r="P294" s="388">
        <f t="shared" si="134"/>
        <v>9.4117647058823533</v>
      </c>
      <c r="Q294" s="387">
        <v>0.1</v>
      </c>
      <c r="R294" s="539">
        <v>1</v>
      </c>
      <c r="S294" s="307">
        <f>G294/H294*Q294*R294</f>
        <v>0.8</v>
      </c>
      <c r="T294" s="308">
        <v>24</v>
      </c>
      <c r="U294" s="308">
        <v>340</v>
      </c>
      <c r="V294" s="575">
        <f>+S294*T294*U294</f>
        <v>6528.0000000000009</v>
      </c>
      <c r="W294" s="210" t="s">
        <v>192</v>
      </c>
      <c r="X294" s="213">
        <v>0</v>
      </c>
      <c r="Y294" s="213">
        <v>0</v>
      </c>
      <c r="Z294" s="213">
        <v>0</v>
      </c>
      <c r="AA294" s="228"/>
      <c r="AB294" s="228"/>
      <c r="AC294" s="228"/>
      <c r="AD294" s="228"/>
      <c r="AE294" s="228"/>
      <c r="AF294" s="228"/>
      <c r="AG294" s="228"/>
      <c r="AH294" s="228"/>
      <c r="AI294" s="228"/>
      <c r="AJ294" s="228"/>
      <c r="AK294" s="228"/>
      <c r="AL294" s="228"/>
      <c r="AM294" s="228"/>
      <c r="AN294" s="228"/>
      <c r="AO294" s="228"/>
      <c r="AP294" s="228"/>
      <c r="AQ294" s="228"/>
      <c r="AR294" s="228"/>
      <c r="AS294" s="228"/>
      <c r="AT294" s="228"/>
      <c r="AU294" s="228"/>
      <c r="AV294" s="228"/>
      <c r="AW294" s="228"/>
      <c r="AX294" s="228"/>
      <c r="AY294" s="228"/>
      <c r="AZ294" s="228"/>
      <c r="BA294" s="228"/>
      <c r="BB294" s="228"/>
      <c r="BC294" s="228"/>
      <c r="BD294" s="228"/>
      <c r="BE294" s="228"/>
      <c r="BF294" s="228"/>
      <c r="BG294" s="228"/>
      <c r="BH294" s="228"/>
      <c r="BI294" s="228"/>
      <c r="BJ294" s="228"/>
      <c r="BK294" s="228"/>
      <c r="BL294" s="228"/>
      <c r="BM294" s="228"/>
      <c r="BN294" s="228"/>
      <c r="BO294" s="228"/>
      <c r="BP294" s="228"/>
      <c r="BQ294" s="228"/>
      <c r="BR294" s="228"/>
      <c r="BS294" s="228"/>
      <c r="BT294" s="228"/>
      <c r="BU294" s="228"/>
      <c r="BV294" s="228"/>
      <c r="BW294" s="228"/>
      <c r="BX294" s="228"/>
      <c r="BY294" s="228"/>
      <c r="BZ294" s="228"/>
      <c r="CA294" s="228"/>
      <c r="CB294" s="228"/>
      <c r="CC294" s="228"/>
      <c r="CD294" s="228"/>
      <c r="CE294" s="228"/>
      <c r="CF294" s="228"/>
      <c r="CG294" s="228"/>
      <c r="CH294" s="228"/>
      <c r="CI294" s="228"/>
      <c r="CJ294" s="228"/>
      <c r="CK294" s="228"/>
      <c r="CL294" s="228"/>
      <c r="CM294" s="228"/>
      <c r="CN294" s="228"/>
      <c r="CO294" s="228"/>
      <c r="CP294" s="228"/>
      <c r="CQ294" s="228"/>
      <c r="CR294" s="228"/>
      <c r="CS294" s="228"/>
      <c r="CT294" s="228"/>
      <c r="CU294" s="228"/>
      <c r="CV294" s="228"/>
      <c r="CW294" s="228"/>
      <c r="CX294" s="228"/>
      <c r="CY294" s="228"/>
      <c r="CZ294" s="228"/>
      <c r="DA294" s="228"/>
      <c r="DB294" s="228"/>
      <c r="DC294" s="228"/>
      <c r="DD294" s="228"/>
      <c r="DE294" s="228"/>
      <c r="DF294" s="228"/>
    </row>
    <row r="295" spans="1:113" s="436" customFormat="1" ht="25.2" customHeight="1">
      <c r="A295" s="123"/>
      <c r="B295" s="158" t="s">
        <v>1407</v>
      </c>
      <c r="C295" s="662" t="s">
        <v>1138</v>
      </c>
      <c r="D295" s="175"/>
      <c r="E295" s="164" t="s">
        <v>53</v>
      </c>
      <c r="F295" s="175">
        <v>230</v>
      </c>
      <c r="G295" s="179">
        <v>1.5</v>
      </c>
      <c r="H295" s="176">
        <v>1</v>
      </c>
      <c r="I295" s="175">
        <v>0.9</v>
      </c>
      <c r="J295" s="180">
        <f t="shared" ref="J295:J299" si="139">G295/H295/I295</f>
        <v>1.6666666666666665</v>
      </c>
      <c r="K295" s="343">
        <v>1</v>
      </c>
      <c r="L295" s="179">
        <v>1</v>
      </c>
      <c r="M295" s="181">
        <f t="shared" ref="M295:M299" si="140">J295*K295*L295</f>
        <v>1.6666666666666665</v>
      </c>
      <c r="N295" s="343">
        <v>1</v>
      </c>
      <c r="O295" s="350">
        <v>1</v>
      </c>
      <c r="P295" s="351">
        <f t="shared" ref="P295:P299" si="141">J295*N295*O295</f>
        <v>1.6666666666666665</v>
      </c>
      <c r="Q295" s="343">
        <v>0.25</v>
      </c>
      <c r="R295" s="350">
        <v>1</v>
      </c>
      <c r="S295" s="169">
        <f t="shared" ref="S295:S299" si="142">G295/H295*Q295*R295</f>
        <v>0.375</v>
      </c>
      <c r="T295" s="170">
        <v>24</v>
      </c>
      <c r="U295" s="170">
        <v>340</v>
      </c>
      <c r="V295" s="341">
        <f t="shared" ref="V295:V299" si="143">+S295*T295*U295</f>
        <v>3060</v>
      </c>
      <c r="W295" s="197" t="s">
        <v>192</v>
      </c>
      <c r="X295" s="182">
        <v>0</v>
      </c>
      <c r="Y295" s="182">
        <v>0</v>
      </c>
      <c r="Z295" s="182">
        <v>0</v>
      </c>
      <c r="AA295" s="228"/>
      <c r="AB295" s="228"/>
      <c r="AC295" s="228"/>
      <c r="AD295" s="228"/>
      <c r="AE295" s="228"/>
      <c r="AF295" s="228"/>
      <c r="AG295" s="228"/>
      <c r="AH295" s="228"/>
      <c r="AI295" s="228"/>
      <c r="AJ295" s="228"/>
      <c r="AK295" s="228"/>
      <c r="AL295" s="228"/>
      <c r="AM295" s="228"/>
      <c r="AN295" s="228"/>
      <c r="AO295" s="228"/>
      <c r="AP295" s="228"/>
      <c r="AQ295" s="228"/>
      <c r="AR295" s="228"/>
      <c r="AS295" s="228"/>
      <c r="AT295" s="228"/>
      <c r="AU295" s="228"/>
      <c r="AV295" s="228"/>
      <c r="AW295" s="228"/>
      <c r="AX295" s="228"/>
      <c r="AY295" s="228"/>
      <c r="AZ295" s="228"/>
      <c r="BA295" s="228"/>
      <c r="BB295" s="228"/>
      <c r="BC295" s="228"/>
      <c r="BD295" s="228"/>
      <c r="BE295" s="228"/>
      <c r="BF295" s="228"/>
      <c r="BG295" s="228"/>
      <c r="BH295" s="228"/>
      <c r="BI295" s="228"/>
      <c r="BJ295" s="228"/>
      <c r="BK295" s="228"/>
      <c r="BL295" s="228"/>
      <c r="BM295" s="228"/>
      <c r="BN295" s="228"/>
      <c r="BO295" s="228"/>
      <c r="BP295" s="228"/>
      <c r="BQ295" s="228"/>
      <c r="BR295" s="228"/>
      <c r="BS295" s="228"/>
      <c r="BT295" s="228"/>
      <c r="BU295" s="228"/>
      <c r="BV295" s="228"/>
      <c r="BW295" s="228"/>
      <c r="BX295" s="228"/>
      <c r="BY295" s="228"/>
      <c r="BZ295" s="228"/>
      <c r="CA295" s="228"/>
      <c r="CB295" s="228"/>
      <c r="CC295" s="228"/>
      <c r="CD295" s="228"/>
      <c r="CE295" s="228"/>
      <c r="CF295" s="228"/>
      <c r="CG295" s="228"/>
      <c r="CH295" s="228"/>
      <c r="CI295" s="228"/>
      <c r="CJ295" s="228"/>
      <c r="CK295" s="228"/>
      <c r="CL295" s="228"/>
      <c r="CM295" s="228"/>
      <c r="CN295" s="228"/>
      <c r="CO295" s="228"/>
      <c r="CP295" s="228"/>
      <c r="CQ295" s="228"/>
      <c r="CR295" s="228"/>
      <c r="CS295" s="228"/>
      <c r="CT295" s="228"/>
      <c r="CU295" s="228"/>
      <c r="CV295" s="228"/>
      <c r="CW295" s="228"/>
      <c r="CX295" s="228"/>
      <c r="CY295" s="228"/>
      <c r="CZ295" s="228"/>
      <c r="DA295" s="228"/>
      <c r="DB295" s="228"/>
      <c r="DC295" s="228"/>
      <c r="DD295" s="228"/>
      <c r="DE295" s="228"/>
      <c r="DF295" s="228"/>
    </row>
    <row r="296" spans="1:113" s="436" customFormat="1" ht="25.2" customHeight="1">
      <c r="A296" s="123"/>
      <c r="B296" s="158" t="s">
        <v>1407</v>
      </c>
      <c r="C296" s="662" t="s">
        <v>1408</v>
      </c>
      <c r="D296" s="175"/>
      <c r="E296" s="164" t="s">
        <v>55</v>
      </c>
      <c r="F296" s="175">
        <v>400</v>
      </c>
      <c r="G296" s="179">
        <v>2.5</v>
      </c>
      <c r="H296" s="176">
        <v>1</v>
      </c>
      <c r="I296" s="175">
        <v>0.8</v>
      </c>
      <c r="J296" s="180">
        <f t="shared" si="139"/>
        <v>3.125</v>
      </c>
      <c r="K296" s="343">
        <v>0</v>
      </c>
      <c r="L296" s="179">
        <v>1</v>
      </c>
      <c r="M296" s="181">
        <f t="shared" si="140"/>
        <v>0</v>
      </c>
      <c r="N296" s="343">
        <v>0</v>
      </c>
      <c r="O296" s="350">
        <v>0</v>
      </c>
      <c r="P296" s="351">
        <f t="shared" si="141"/>
        <v>0</v>
      </c>
      <c r="Q296" s="343">
        <v>0</v>
      </c>
      <c r="R296" s="350">
        <v>1</v>
      </c>
      <c r="S296" s="169">
        <f t="shared" si="142"/>
        <v>0</v>
      </c>
      <c r="T296" s="170">
        <v>0</v>
      </c>
      <c r="U296" s="170">
        <v>0</v>
      </c>
      <c r="V296" s="341">
        <f t="shared" si="143"/>
        <v>0</v>
      </c>
      <c r="W296" s="197" t="s">
        <v>192</v>
      </c>
      <c r="X296" s="182">
        <v>0</v>
      </c>
      <c r="Y296" s="182">
        <v>0</v>
      </c>
      <c r="Z296" s="182">
        <v>0</v>
      </c>
      <c r="AA296" s="228"/>
      <c r="AB296" s="228"/>
      <c r="AC296" s="228"/>
      <c r="AD296" s="228"/>
      <c r="AE296" s="228"/>
      <c r="AF296" s="228"/>
      <c r="AG296" s="228"/>
      <c r="AH296" s="228"/>
      <c r="AI296" s="228"/>
      <c r="AJ296" s="228"/>
      <c r="AK296" s="228"/>
      <c r="AL296" s="228"/>
      <c r="AM296" s="228"/>
      <c r="AN296" s="228"/>
      <c r="AO296" s="228"/>
      <c r="AP296" s="228"/>
      <c r="AQ296" s="228"/>
      <c r="AR296" s="228"/>
      <c r="AS296" s="228"/>
      <c r="AT296" s="228"/>
      <c r="AU296" s="228"/>
      <c r="AV296" s="228"/>
      <c r="AW296" s="228"/>
      <c r="AX296" s="228"/>
      <c r="AY296" s="228"/>
      <c r="AZ296" s="228"/>
      <c r="BA296" s="228"/>
      <c r="BB296" s="228"/>
      <c r="BC296" s="228"/>
      <c r="BD296" s="228"/>
      <c r="BE296" s="228"/>
      <c r="BF296" s="228"/>
      <c r="BG296" s="228"/>
      <c r="BH296" s="228"/>
      <c r="BI296" s="228"/>
      <c r="BJ296" s="228"/>
      <c r="BK296" s="228"/>
      <c r="BL296" s="228"/>
      <c r="BM296" s="228"/>
      <c r="BN296" s="228"/>
      <c r="BO296" s="228"/>
      <c r="BP296" s="228"/>
      <c r="BQ296" s="228"/>
      <c r="BR296" s="228"/>
      <c r="BS296" s="228"/>
      <c r="BT296" s="228"/>
      <c r="BU296" s="228"/>
      <c r="BV296" s="228"/>
      <c r="BW296" s="228"/>
      <c r="BX296" s="228"/>
      <c r="BY296" s="228"/>
      <c r="BZ296" s="228"/>
      <c r="CA296" s="228"/>
      <c r="CB296" s="228"/>
      <c r="CC296" s="228"/>
      <c r="CD296" s="228"/>
      <c r="CE296" s="228"/>
      <c r="CF296" s="228"/>
      <c r="CG296" s="228"/>
      <c r="CH296" s="228"/>
      <c r="CI296" s="228"/>
      <c r="CJ296" s="228"/>
      <c r="CK296" s="228"/>
      <c r="CL296" s="228"/>
      <c r="CM296" s="228"/>
      <c r="CN296" s="228"/>
      <c r="CO296" s="228"/>
      <c r="CP296" s="228"/>
      <c r="CQ296" s="228"/>
      <c r="CR296" s="228"/>
      <c r="CS296" s="228"/>
      <c r="CT296" s="228"/>
      <c r="CU296" s="228"/>
      <c r="CV296" s="228"/>
      <c r="CW296" s="228"/>
      <c r="CX296" s="228"/>
      <c r="CY296" s="228"/>
      <c r="CZ296" s="228"/>
      <c r="DA296" s="228"/>
      <c r="DB296" s="228"/>
      <c r="DC296" s="228"/>
      <c r="DD296" s="228"/>
      <c r="DE296" s="228"/>
      <c r="DF296" s="228"/>
    </row>
    <row r="297" spans="1:113" s="436" customFormat="1" ht="25.2" customHeight="1">
      <c r="A297" s="123"/>
      <c r="B297" s="723" t="s">
        <v>1539</v>
      </c>
      <c r="C297" s="750" t="s">
        <v>1235</v>
      </c>
      <c r="D297" s="175" t="s">
        <v>1292</v>
      </c>
      <c r="E297" s="791" t="s">
        <v>974</v>
      </c>
      <c r="F297" s="788">
        <v>400</v>
      </c>
      <c r="G297" s="697">
        <v>28</v>
      </c>
      <c r="H297" s="176">
        <v>1</v>
      </c>
      <c r="I297" s="788">
        <v>1</v>
      </c>
      <c r="J297" s="180">
        <f t="shared" si="139"/>
        <v>28</v>
      </c>
      <c r="K297" s="343">
        <v>1</v>
      </c>
      <c r="L297" s="179">
        <v>1</v>
      </c>
      <c r="M297" s="181">
        <f t="shared" si="140"/>
        <v>28</v>
      </c>
      <c r="N297" s="343">
        <v>1</v>
      </c>
      <c r="O297" s="350">
        <v>1</v>
      </c>
      <c r="P297" s="351">
        <f t="shared" si="141"/>
        <v>28</v>
      </c>
      <c r="Q297" s="343">
        <v>1</v>
      </c>
      <c r="R297" s="350">
        <v>1</v>
      </c>
      <c r="S297" s="169">
        <f t="shared" si="142"/>
        <v>28</v>
      </c>
      <c r="T297" s="170">
        <v>24</v>
      </c>
      <c r="U297" s="170">
        <v>340</v>
      </c>
      <c r="V297" s="341">
        <f t="shared" si="143"/>
        <v>228480</v>
      </c>
      <c r="W297" s="197" t="s">
        <v>192</v>
      </c>
      <c r="X297" s="182">
        <v>0</v>
      </c>
      <c r="Y297" s="182">
        <v>0</v>
      </c>
      <c r="Z297" s="182">
        <v>0</v>
      </c>
      <c r="AA297" s="228"/>
      <c r="AB297" s="228"/>
      <c r="AC297" s="228"/>
      <c r="AD297" s="228"/>
      <c r="AE297" s="228"/>
      <c r="AF297" s="228"/>
      <c r="AG297" s="228"/>
      <c r="AH297" s="228"/>
      <c r="AI297" s="228"/>
      <c r="AJ297" s="228"/>
      <c r="AK297" s="228"/>
      <c r="AL297" s="228"/>
      <c r="AM297" s="228"/>
      <c r="AN297" s="228"/>
      <c r="AO297" s="228"/>
      <c r="AP297" s="228"/>
      <c r="AQ297" s="228"/>
      <c r="AR297" s="228"/>
      <c r="AS297" s="228"/>
      <c r="AT297" s="228"/>
      <c r="AU297" s="228"/>
      <c r="AV297" s="228"/>
      <c r="AW297" s="228"/>
      <c r="AX297" s="228"/>
      <c r="AY297" s="228"/>
      <c r="AZ297" s="228"/>
      <c r="BA297" s="228"/>
      <c r="BB297" s="228"/>
      <c r="BC297" s="228"/>
      <c r="BD297" s="228"/>
      <c r="BE297" s="228"/>
      <c r="BF297" s="228"/>
      <c r="BG297" s="228"/>
      <c r="BH297" s="228"/>
      <c r="BI297" s="228"/>
      <c r="BJ297" s="228"/>
      <c r="BK297" s="228"/>
      <c r="BL297" s="228"/>
      <c r="BM297" s="228"/>
      <c r="BN297" s="228"/>
      <c r="BO297" s="228"/>
      <c r="BP297" s="228"/>
      <c r="BQ297" s="228"/>
      <c r="BR297" s="228"/>
      <c r="BS297" s="228"/>
      <c r="BT297" s="228"/>
      <c r="BU297" s="228"/>
      <c r="BV297" s="228"/>
      <c r="BW297" s="228"/>
      <c r="BX297" s="228"/>
      <c r="BY297" s="228"/>
      <c r="BZ297" s="228"/>
      <c r="CA297" s="228"/>
      <c r="CB297" s="228"/>
      <c r="CC297" s="228"/>
      <c r="CD297" s="228"/>
      <c r="CE297" s="228"/>
      <c r="CF297" s="228"/>
      <c r="CG297" s="228"/>
      <c r="CH297" s="228"/>
      <c r="CI297" s="228"/>
      <c r="CJ297" s="228"/>
      <c r="CK297" s="228"/>
      <c r="CL297" s="228"/>
      <c r="CM297" s="228"/>
      <c r="CN297" s="228"/>
      <c r="CO297" s="228"/>
      <c r="CP297" s="228"/>
      <c r="CQ297" s="228"/>
      <c r="CR297" s="228"/>
      <c r="CS297" s="228"/>
      <c r="CT297" s="228"/>
      <c r="CU297" s="228"/>
      <c r="CV297" s="228"/>
      <c r="CW297" s="228"/>
      <c r="CX297" s="228"/>
      <c r="CY297" s="228"/>
      <c r="CZ297" s="228"/>
      <c r="DA297" s="228"/>
      <c r="DB297" s="228"/>
      <c r="DC297" s="228"/>
      <c r="DD297" s="228"/>
      <c r="DE297" s="228"/>
      <c r="DF297" s="228"/>
    </row>
    <row r="298" spans="1:113" s="436" customFormat="1" ht="25.2" customHeight="1">
      <c r="A298" s="123"/>
      <c r="B298" s="158" t="s">
        <v>1535</v>
      </c>
      <c r="C298" s="750" t="s">
        <v>1543</v>
      </c>
      <c r="D298" s="175" t="s">
        <v>1293</v>
      </c>
      <c r="E298" s="164" t="s">
        <v>53</v>
      </c>
      <c r="F298" s="175">
        <v>230</v>
      </c>
      <c r="G298" s="179">
        <v>3</v>
      </c>
      <c r="H298" s="176">
        <v>1</v>
      </c>
      <c r="I298" s="788">
        <v>1</v>
      </c>
      <c r="J298" s="180">
        <f t="shared" si="139"/>
        <v>3</v>
      </c>
      <c r="K298" s="343">
        <v>0.4</v>
      </c>
      <c r="L298" s="179">
        <v>1</v>
      </c>
      <c r="M298" s="181">
        <f t="shared" si="140"/>
        <v>1.2000000000000002</v>
      </c>
      <c r="N298" s="343">
        <v>0.4</v>
      </c>
      <c r="O298" s="350">
        <v>1</v>
      </c>
      <c r="P298" s="351">
        <f t="shared" si="141"/>
        <v>1.2000000000000002</v>
      </c>
      <c r="Q298" s="343">
        <v>0.4</v>
      </c>
      <c r="R298" s="350">
        <v>1</v>
      </c>
      <c r="S298" s="169">
        <f t="shared" si="142"/>
        <v>1.2000000000000002</v>
      </c>
      <c r="T298" s="170">
        <v>24</v>
      </c>
      <c r="U298" s="170">
        <v>340</v>
      </c>
      <c r="V298" s="341">
        <f t="shared" si="143"/>
        <v>9792.0000000000018</v>
      </c>
      <c r="W298" s="197" t="s">
        <v>192</v>
      </c>
      <c r="X298" s="182">
        <v>0</v>
      </c>
      <c r="Y298" s="182">
        <v>0</v>
      </c>
      <c r="Z298" s="182">
        <v>0</v>
      </c>
      <c r="AA298" s="228"/>
      <c r="AB298" s="228"/>
      <c r="AC298" s="228"/>
      <c r="AD298" s="228"/>
      <c r="AE298" s="228"/>
      <c r="AF298" s="228"/>
      <c r="AG298" s="228"/>
      <c r="AH298" s="228"/>
      <c r="AI298" s="228"/>
      <c r="AJ298" s="228"/>
      <c r="AK298" s="228"/>
      <c r="AL298" s="228"/>
      <c r="AM298" s="228"/>
      <c r="AN298" s="228"/>
      <c r="AO298" s="228"/>
      <c r="AP298" s="228"/>
      <c r="AQ298" s="228"/>
      <c r="AR298" s="228"/>
      <c r="AS298" s="228"/>
      <c r="AT298" s="228"/>
      <c r="AU298" s="228"/>
      <c r="AV298" s="228"/>
      <c r="AW298" s="228"/>
      <c r="AX298" s="228"/>
      <c r="AY298" s="228"/>
      <c r="AZ298" s="228"/>
      <c r="BA298" s="228"/>
      <c r="BB298" s="228"/>
      <c r="BC298" s="228"/>
      <c r="BD298" s="228"/>
      <c r="BE298" s="228"/>
      <c r="BF298" s="228"/>
      <c r="BG298" s="228"/>
      <c r="BH298" s="228"/>
      <c r="BI298" s="228"/>
      <c r="BJ298" s="228"/>
      <c r="BK298" s="228"/>
      <c r="BL298" s="228"/>
      <c r="BM298" s="228"/>
      <c r="BN298" s="228"/>
      <c r="BO298" s="228"/>
      <c r="BP298" s="228"/>
      <c r="BQ298" s="228"/>
      <c r="BR298" s="228"/>
      <c r="BS298" s="228"/>
      <c r="BT298" s="228"/>
      <c r="BU298" s="228"/>
      <c r="BV298" s="228"/>
      <c r="BW298" s="228"/>
      <c r="BX298" s="228"/>
      <c r="BY298" s="228"/>
      <c r="BZ298" s="228"/>
      <c r="CA298" s="228"/>
      <c r="CB298" s="228"/>
      <c r="CC298" s="228"/>
      <c r="CD298" s="228"/>
      <c r="CE298" s="228"/>
      <c r="CF298" s="228"/>
      <c r="CG298" s="228"/>
      <c r="CH298" s="228"/>
      <c r="CI298" s="228"/>
      <c r="CJ298" s="228"/>
      <c r="CK298" s="228"/>
      <c r="CL298" s="228"/>
      <c r="CM298" s="228"/>
      <c r="CN298" s="228"/>
      <c r="CO298" s="228"/>
      <c r="CP298" s="228"/>
      <c r="CQ298" s="228"/>
      <c r="CR298" s="228"/>
      <c r="CS298" s="228"/>
      <c r="CT298" s="228"/>
      <c r="CU298" s="228"/>
      <c r="CV298" s="228"/>
      <c r="CW298" s="228"/>
      <c r="CX298" s="228"/>
      <c r="CY298" s="228"/>
      <c r="CZ298" s="228"/>
      <c r="DA298" s="228"/>
      <c r="DB298" s="228"/>
      <c r="DC298" s="228"/>
      <c r="DD298" s="228"/>
      <c r="DE298" s="228"/>
      <c r="DF298" s="228"/>
    </row>
    <row r="299" spans="1:113" s="436" customFormat="1" ht="25.2" customHeight="1">
      <c r="A299" s="123"/>
      <c r="B299" s="158" t="s">
        <v>1535</v>
      </c>
      <c r="C299" s="750" t="s">
        <v>1544</v>
      </c>
      <c r="D299" s="175" t="s">
        <v>1294</v>
      </c>
      <c r="E299" s="164" t="s">
        <v>53</v>
      </c>
      <c r="F299" s="175">
        <v>230</v>
      </c>
      <c r="G299" s="179">
        <v>3</v>
      </c>
      <c r="H299" s="176">
        <v>1</v>
      </c>
      <c r="I299" s="788">
        <v>1</v>
      </c>
      <c r="J299" s="180">
        <f t="shared" si="139"/>
        <v>3</v>
      </c>
      <c r="K299" s="343">
        <v>0.4</v>
      </c>
      <c r="L299" s="179">
        <v>1</v>
      </c>
      <c r="M299" s="181">
        <f t="shared" si="140"/>
        <v>1.2000000000000002</v>
      </c>
      <c r="N299" s="343">
        <v>0.4</v>
      </c>
      <c r="O299" s="350">
        <v>1</v>
      </c>
      <c r="P299" s="351">
        <f t="shared" si="141"/>
        <v>1.2000000000000002</v>
      </c>
      <c r="Q299" s="343">
        <v>0.4</v>
      </c>
      <c r="R299" s="350">
        <v>1</v>
      </c>
      <c r="S299" s="169">
        <f t="shared" si="142"/>
        <v>1.2000000000000002</v>
      </c>
      <c r="T299" s="170">
        <v>24</v>
      </c>
      <c r="U299" s="170">
        <v>340</v>
      </c>
      <c r="V299" s="341">
        <f t="shared" si="143"/>
        <v>9792.0000000000018</v>
      </c>
      <c r="W299" s="197" t="s">
        <v>192</v>
      </c>
      <c r="X299" s="182">
        <v>0</v>
      </c>
      <c r="Y299" s="182">
        <v>0</v>
      </c>
      <c r="Z299" s="182">
        <v>0</v>
      </c>
      <c r="AA299" s="228"/>
      <c r="AB299" s="228"/>
      <c r="AC299" s="228"/>
      <c r="AD299" s="228"/>
      <c r="AE299" s="228"/>
      <c r="AF299" s="228"/>
      <c r="AG299" s="228"/>
      <c r="AH299" s="228"/>
      <c r="AI299" s="228"/>
      <c r="AJ299" s="228"/>
      <c r="AK299" s="228"/>
      <c r="AL299" s="228"/>
      <c r="AM299" s="228"/>
      <c r="AN299" s="228"/>
      <c r="AO299" s="228"/>
      <c r="AP299" s="228"/>
      <c r="AQ299" s="228"/>
      <c r="AR299" s="228"/>
      <c r="AS299" s="228"/>
      <c r="AT299" s="228"/>
      <c r="AU299" s="228"/>
      <c r="AV299" s="228"/>
      <c r="AW299" s="228"/>
      <c r="AX299" s="228"/>
      <c r="AY299" s="228"/>
      <c r="AZ299" s="228"/>
      <c r="BA299" s="228"/>
      <c r="BB299" s="228"/>
      <c r="BC299" s="228"/>
      <c r="BD299" s="228"/>
      <c r="BE299" s="228"/>
      <c r="BF299" s="228"/>
      <c r="BG299" s="228"/>
      <c r="BH299" s="228"/>
      <c r="BI299" s="228"/>
      <c r="BJ299" s="228"/>
      <c r="BK299" s="228"/>
      <c r="BL299" s="228"/>
      <c r="BM299" s="228"/>
      <c r="BN299" s="228"/>
      <c r="BO299" s="228"/>
      <c r="BP299" s="228"/>
      <c r="BQ299" s="228"/>
      <c r="BR299" s="228"/>
      <c r="BS299" s="228"/>
      <c r="BT299" s="228"/>
      <c r="BU299" s="228"/>
      <c r="BV299" s="228"/>
      <c r="BW299" s="228"/>
      <c r="BX299" s="228"/>
      <c r="BY299" s="228"/>
      <c r="BZ299" s="228"/>
      <c r="CA299" s="228"/>
      <c r="CB299" s="228"/>
      <c r="CC299" s="228"/>
      <c r="CD299" s="228"/>
      <c r="CE299" s="228"/>
      <c r="CF299" s="228"/>
      <c r="CG299" s="228"/>
      <c r="CH299" s="228"/>
      <c r="CI299" s="228"/>
      <c r="CJ299" s="228"/>
      <c r="CK299" s="228"/>
      <c r="CL299" s="228"/>
      <c r="CM299" s="228"/>
      <c r="CN299" s="228"/>
      <c r="CO299" s="228"/>
      <c r="CP299" s="228"/>
      <c r="CQ299" s="228"/>
      <c r="CR299" s="228"/>
      <c r="CS299" s="228"/>
      <c r="CT299" s="228"/>
      <c r="CU299" s="228"/>
      <c r="CV299" s="228"/>
      <c r="CW299" s="228"/>
      <c r="CX299" s="228"/>
      <c r="CY299" s="228"/>
      <c r="CZ299" s="228"/>
      <c r="DA299" s="228"/>
      <c r="DB299" s="228"/>
      <c r="DC299" s="228"/>
      <c r="DD299" s="228"/>
      <c r="DE299" s="228"/>
      <c r="DF299" s="228"/>
    </row>
    <row r="300" spans="1:113" s="436" customFormat="1" ht="25.2" customHeight="1">
      <c r="A300" s="123"/>
      <c r="B300" s="723" t="s">
        <v>1539</v>
      </c>
      <c r="C300" s="750" t="s">
        <v>1250</v>
      </c>
      <c r="D300" s="175" t="s">
        <v>1295</v>
      </c>
      <c r="E300" s="164" t="s">
        <v>53</v>
      </c>
      <c r="F300" s="175">
        <v>230</v>
      </c>
      <c r="G300" s="697">
        <v>3</v>
      </c>
      <c r="H300" s="176">
        <v>1</v>
      </c>
      <c r="I300" s="175">
        <v>0.9</v>
      </c>
      <c r="J300" s="180">
        <f t="shared" si="135"/>
        <v>3.333333333333333</v>
      </c>
      <c r="K300" s="343">
        <v>0.1</v>
      </c>
      <c r="L300" s="179">
        <v>1</v>
      </c>
      <c r="M300" s="181">
        <f t="shared" si="136"/>
        <v>0.33333333333333331</v>
      </c>
      <c r="N300" s="343">
        <v>0.1</v>
      </c>
      <c r="O300" s="350">
        <v>1</v>
      </c>
      <c r="P300" s="351">
        <f t="shared" si="134"/>
        <v>0.33333333333333331</v>
      </c>
      <c r="Q300" s="343">
        <v>0.1</v>
      </c>
      <c r="R300" s="350">
        <v>1</v>
      </c>
      <c r="S300" s="169">
        <f t="shared" si="137"/>
        <v>0.30000000000000004</v>
      </c>
      <c r="T300" s="170">
        <v>24</v>
      </c>
      <c r="U300" s="170">
        <v>340</v>
      </c>
      <c r="V300" s="341">
        <f t="shared" si="138"/>
        <v>2448.0000000000005</v>
      </c>
      <c r="W300" s="197" t="s">
        <v>192</v>
      </c>
      <c r="X300" s="182">
        <v>0</v>
      </c>
      <c r="Y300" s="182">
        <v>0</v>
      </c>
      <c r="Z300" s="182">
        <v>0</v>
      </c>
      <c r="AA300" s="228"/>
      <c r="AB300" s="228"/>
      <c r="AC300" s="228"/>
      <c r="AD300" s="228"/>
      <c r="AE300" s="228"/>
      <c r="AF300" s="228"/>
      <c r="AG300" s="228"/>
      <c r="AH300" s="228"/>
      <c r="AI300" s="228"/>
      <c r="AJ300" s="228"/>
      <c r="AK300" s="228"/>
      <c r="AL300" s="228"/>
      <c r="AM300" s="228"/>
      <c r="AN300" s="228"/>
      <c r="AO300" s="228"/>
      <c r="AP300" s="228"/>
      <c r="AQ300" s="228"/>
      <c r="AR300" s="228"/>
      <c r="AS300" s="228"/>
      <c r="AT300" s="228"/>
      <c r="AU300" s="228"/>
      <c r="AV300" s="228"/>
      <c r="AW300" s="228"/>
      <c r="AX300" s="228"/>
      <c r="AY300" s="228"/>
      <c r="AZ300" s="228"/>
      <c r="BA300" s="228"/>
      <c r="BB300" s="228"/>
      <c r="BC300" s="228"/>
      <c r="BD300" s="228"/>
      <c r="BE300" s="228"/>
      <c r="BF300" s="228"/>
      <c r="BG300" s="228"/>
      <c r="BH300" s="228"/>
      <c r="BI300" s="228"/>
      <c r="BJ300" s="228"/>
      <c r="BK300" s="228"/>
      <c r="BL300" s="228"/>
      <c r="BM300" s="228"/>
      <c r="BN300" s="228"/>
      <c r="BO300" s="228"/>
      <c r="BP300" s="228"/>
      <c r="BQ300" s="228"/>
      <c r="BR300" s="228"/>
      <c r="BS300" s="228"/>
      <c r="BT300" s="228"/>
      <c r="BU300" s="228"/>
      <c r="BV300" s="228"/>
      <c r="BW300" s="228"/>
      <c r="BX300" s="228"/>
      <c r="BY300" s="228"/>
      <c r="BZ300" s="228"/>
      <c r="CA300" s="228"/>
      <c r="CB300" s="228"/>
      <c r="CC300" s="228"/>
      <c r="CD300" s="228"/>
      <c r="CE300" s="228"/>
      <c r="CF300" s="228"/>
      <c r="CG300" s="228"/>
      <c r="CH300" s="228"/>
      <c r="CI300" s="228"/>
      <c r="CJ300" s="228"/>
      <c r="CK300" s="228"/>
      <c r="CL300" s="228"/>
      <c r="CM300" s="228"/>
      <c r="CN300" s="228"/>
      <c r="CO300" s="228"/>
      <c r="CP300" s="228"/>
      <c r="CQ300" s="228"/>
      <c r="CR300" s="228"/>
      <c r="CS300" s="228"/>
      <c r="CT300" s="228"/>
      <c r="CU300" s="228"/>
      <c r="CV300" s="228"/>
      <c r="CW300" s="228"/>
      <c r="CX300" s="228"/>
      <c r="CY300" s="228"/>
      <c r="CZ300" s="228"/>
      <c r="DA300" s="228"/>
      <c r="DB300" s="228"/>
      <c r="DC300" s="228"/>
      <c r="DD300" s="228"/>
      <c r="DE300" s="228"/>
      <c r="DF300" s="228"/>
    </row>
    <row r="301" spans="1:113" s="436" customFormat="1" ht="25.2" customHeight="1">
      <c r="A301" s="123"/>
      <c r="B301" s="723" t="s">
        <v>1539</v>
      </c>
      <c r="C301" s="809" t="s">
        <v>1549</v>
      </c>
      <c r="D301" s="175" t="s">
        <v>1296</v>
      </c>
      <c r="E301" s="164" t="s">
        <v>53</v>
      </c>
      <c r="F301" s="175">
        <v>230</v>
      </c>
      <c r="G301" s="697">
        <v>0.7</v>
      </c>
      <c r="H301" s="176">
        <v>1</v>
      </c>
      <c r="I301" s="175">
        <v>0.9</v>
      </c>
      <c r="J301" s="180">
        <f t="shared" ref="J301" si="144">G301/H301/I301</f>
        <v>0.77777777777777768</v>
      </c>
      <c r="K301" s="343">
        <v>1</v>
      </c>
      <c r="L301" s="179">
        <v>1</v>
      </c>
      <c r="M301" s="181">
        <f t="shared" ref="M301" si="145">J301*K301*L301</f>
        <v>0.77777777777777768</v>
      </c>
      <c r="N301" s="343">
        <v>1</v>
      </c>
      <c r="O301" s="350">
        <v>1</v>
      </c>
      <c r="P301" s="351">
        <f t="shared" ref="P301" si="146">J301*N301*O301</f>
        <v>0.77777777777777768</v>
      </c>
      <c r="Q301" s="343">
        <v>1</v>
      </c>
      <c r="R301" s="350">
        <v>1</v>
      </c>
      <c r="S301" s="169">
        <f t="shared" ref="S301" si="147">G301/H301*Q301*R301</f>
        <v>0.7</v>
      </c>
      <c r="T301" s="170">
        <v>24</v>
      </c>
      <c r="U301" s="170">
        <v>340</v>
      </c>
      <c r="V301" s="341">
        <f t="shared" ref="V301" si="148">+S301*T301*U301</f>
        <v>5711.9999999999991</v>
      </c>
      <c r="W301" s="197" t="s">
        <v>192</v>
      </c>
      <c r="X301" s="182">
        <v>0</v>
      </c>
      <c r="Y301" s="182">
        <v>0</v>
      </c>
      <c r="Z301" s="182">
        <v>0</v>
      </c>
      <c r="AA301" s="228"/>
      <c r="AB301" s="228"/>
      <c r="AC301" s="228"/>
      <c r="AD301" s="228"/>
      <c r="AE301" s="228"/>
      <c r="AF301" s="228"/>
      <c r="AG301" s="228"/>
      <c r="AH301" s="228"/>
      <c r="AI301" s="228"/>
      <c r="AJ301" s="228"/>
      <c r="AK301" s="228"/>
      <c r="AL301" s="228"/>
      <c r="AM301" s="228"/>
      <c r="AN301" s="228"/>
      <c r="AO301" s="228"/>
      <c r="AP301" s="228"/>
      <c r="AQ301" s="228"/>
      <c r="AR301" s="228"/>
      <c r="AS301" s="228"/>
      <c r="AT301" s="228"/>
      <c r="AU301" s="228"/>
      <c r="AV301" s="228"/>
      <c r="AW301" s="228"/>
      <c r="AX301" s="228"/>
      <c r="AY301" s="228"/>
      <c r="AZ301" s="228"/>
      <c r="BA301" s="228"/>
      <c r="BB301" s="228"/>
      <c r="BC301" s="228"/>
      <c r="BD301" s="228"/>
      <c r="BE301" s="228"/>
      <c r="BF301" s="228"/>
      <c r="BG301" s="228"/>
      <c r="BH301" s="228"/>
      <c r="BI301" s="228"/>
      <c r="BJ301" s="228"/>
      <c r="BK301" s="228"/>
      <c r="BL301" s="228"/>
      <c r="BM301" s="228"/>
      <c r="BN301" s="228"/>
      <c r="BO301" s="228"/>
      <c r="BP301" s="228"/>
      <c r="BQ301" s="228"/>
      <c r="BR301" s="228"/>
      <c r="BS301" s="228"/>
      <c r="BT301" s="228"/>
      <c r="BU301" s="228"/>
      <c r="BV301" s="228"/>
      <c r="BW301" s="228"/>
      <c r="BX301" s="228"/>
      <c r="BY301" s="228"/>
      <c r="BZ301" s="228"/>
      <c r="CA301" s="228"/>
      <c r="CB301" s="228"/>
      <c r="CC301" s="228"/>
      <c r="CD301" s="228"/>
      <c r="CE301" s="228"/>
      <c r="CF301" s="228"/>
      <c r="CG301" s="228"/>
      <c r="CH301" s="228"/>
      <c r="CI301" s="228"/>
      <c r="CJ301" s="228"/>
      <c r="CK301" s="228"/>
      <c r="CL301" s="228"/>
      <c r="CM301" s="228"/>
      <c r="CN301" s="228"/>
      <c r="CO301" s="228"/>
      <c r="CP301" s="228"/>
      <c r="CQ301" s="228"/>
      <c r="CR301" s="228"/>
      <c r="CS301" s="228"/>
      <c r="CT301" s="228"/>
      <c r="CU301" s="228"/>
      <c r="CV301" s="228"/>
      <c r="CW301" s="228"/>
      <c r="CX301" s="228"/>
      <c r="CY301" s="228"/>
      <c r="CZ301" s="228"/>
      <c r="DA301" s="228"/>
      <c r="DB301" s="228"/>
      <c r="DC301" s="228"/>
      <c r="DD301" s="228"/>
      <c r="DE301" s="228"/>
      <c r="DF301" s="228"/>
    </row>
    <row r="302" spans="1:113" s="436" customFormat="1" ht="25.2" customHeight="1">
      <c r="A302" s="123"/>
      <c r="B302" s="723" t="s">
        <v>1539</v>
      </c>
      <c r="C302" s="809" t="s">
        <v>1548</v>
      </c>
      <c r="D302" s="175" t="s">
        <v>1303</v>
      </c>
      <c r="E302" s="164" t="s">
        <v>53</v>
      </c>
      <c r="F302" s="175">
        <v>230</v>
      </c>
      <c r="G302" s="697">
        <v>0.8</v>
      </c>
      <c r="H302" s="176">
        <v>1</v>
      </c>
      <c r="I302" s="175">
        <v>0.9</v>
      </c>
      <c r="J302" s="180">
        <f t="shared" ref="J302" si="149">G302/H302/I302</f>
        <v>0.88888888888888895</v>
      </c>
      <c r="K302" s="343">
        <v>1</v>
      </c>
      <c r="L302" s="179">
        <v>1</v>
      </c>
      <c r="M302" s="181">
        <f t="shared" ref="M302" si="150">J302*K302*L302</f>
        <v>0.88888888888888895</v>
      </c>
      <c r="N302" s="343">
        <v>1</v>
      </c>
      <c r="O302" s="350">
        <v>1</v>
      </c>
      <c r="P302" s="351">
        <f t="shared" ref="P302" si="151">J302*N302*O302</f>
        <v>0.88888888888888895</v>
      </c>
      <c r="Q302" s="343">
        <v>1</v>
      </c>
      <c r="R302" s="350">
        <v>1</v>
      </c>
      <c r="S302" s="169">
        <f t="shared" ref="S302" si="152">G302/H302*Q302*R302</f>
        <v>0.8</v>
      </c>
      <c r="T302" s="170">
        <v>24</v>
      </c>
      <c r="U302" s="170">
        <v>340</v>
      </c>
      <c r="V302" s="341">
        <f t="shared" ref="V302" si="153">+S302*T302*U302</f>
        <v>6528.0000000000009</v>
      </c>
      <c r="W302" s="197" t="s">
        <v>192</v>
      </c>
      <c r="X302" s="182">
        <v>0</v>
      </c>
      <c r="Y302" s="182">
        <v>0</v>
      </c>
      <c r="Z302" s="182">
        <v>0</v>
      </c>
      <c r="AA302" s="228"/>
      <c r="AB302" s="228"/>
      <c r="AC302" s="228"/>
      <c r="AD302" s="228"/>
      <c r="AE302" s="228"/>
      <c r="AF302" s="228"/>
      <c r="AG302" s="228"/>
      <c r="AH302" s="228"/>
      <c r="AI302" s="228"/>
      <c r="AJ302" s="228"/>
      <c r="AK302" s="228"/>
      <c r="AL302" s="228"/>
      <c r="AM302" s="228"/>
      <c r="AN302" s="228"/>
      <c r="AO302" s="228"/>
      <c r="AP302" s="228"/>
      <c r="AQ302" s="228"/>
      <c r="AR302" s="228"/>
      <c r="AS302" s="228"/>
      <c r="AT302" s="228"/>
      <c r="AU302" s="228"/>
      <c r="AV302" s="228"/>
      <c r="AW302" s="228"/>
      <c r="AX302" s="228"/>
      <c r="AY302" s="228"/>
      <c r="AZ302" s="228"/>
      <c r="BA302" s="228"/>
      <c r="BB302" s="228"/>
      <c r="BC302" s="228"/>
      <c r="BD302" s="228"/>
      <c r="BE302" s="228"/>
      <c r="BF302" s="228"/>
      <c r="BG302" s="228"/>
      <c r="BH302" s="228"/>
      <c r="BI302" s="228"/>
      <c r="BJ302" s="228"/>
      <c r="BK302" s="228"/>
      <c r="BL302" s="228"/>
      <c r="BM302" s="228"/>
      <c r="BN302" s="228"/>
      <c r="BO302" s="228"/>
      <c r="BP302" s="228"/>
      <c r="BQ302" s="228"/>
      <c r="BR302" s="228"/>
      <c r="BS302" s="228"/>
      <c r="BT302" s="228"/>
      <c r="BU302" s="228"/>
      <c r="BV302" s="228"/>
      <c r="BW302" s="228"/>
      <c r="BX302" s="228"/>
      <c r="BY302" s="228"/>
      <c r="BZ302" s="228"/>
      <c r="CA302" s="228"/>
      <c r="CB302" s="228"/>
      <c r="CC302" s="228"/>
      <c r="CD302" s="228"/>
      <c r="CE302" s="228"/>
      <c r="CF302" s="228"/>
      <c r="CG302" s="228"/>
      <c r="CH302" s="228"/>
      <c r="CI302" s="228"/>
      <c r="CJ302" s="228"/>
      <c r="CK302" s="228"/>
      <c r="CL302" s="228"/>
      <c r="CM302" s="228"/>
      <c r="CN302" s="228"/>
      <c r="CO302" s="228"/>
      <c r="CP302" s="228"/>
      <c r="CQ302" s="228"/>
      <c r="CR302" s="228"/>
      <c r="CS302" s="228"/>
      <c r="CT302" s="228"/>
      <c r="CU302" s="228"/>
      <c r="CV302" s="228"/>
      <c r="CW302" s="228"/>
      <c r="CX302" s="228"/>
      <c r="CY302" s="228"/>
      <c r="CZ302" s="228"/>
      <c r="DA302" s="228"/>
      <c r="DB302" s="228"/>
      <c r="DC302" s="228"/>
      <c r="DD302" s="228"/>
      <c r="DE302" s="228"/>
      <c r="DF302" s="228"/>
    </row>
    <row r="303" spans="1:113" s="436" customFormat="1" ht="25.2" customHeight="1">
      <c r="A303" s="123"/>
      <c r="B303" s="723" t="s">
        <v>1539</v>
      </c>
      <c r="C303" s="809" t="s">
        <v>1557</v>
      </c>
      <c r="D303" s="788" t="s">
        <v>1556</v>
      </c>
      <c r="E303" s="791" t="s">
        <v>53</v>
      </c>
      <c r="F303" s="788">
        <v>230</v>
      </c>
      <c r="G303" s="697">
        <v>0.05</v>
      </c>
      <c r="H303" s="800">
        <v>1</v>
      </c>
      <c r="I303" s="788">
        <v>1</v>
      </c>
      <c r="J303" s="801">
        <f t="shared" ref="J303" si="154">G303/H303/I303</f>
        <v>0.05</v>
      </c>
      <c r="K303" s="802">
        <v>1</v>
      </c>
      <c r="L303" s="697">
        <v>1</v>
      </c>
      <c r="M303" s="803">
        <f t="shared" ref="M303" si="155">J303*K303*L303</f>
        <v>0.05</v>
      </c>
      <c r="N303" s="802">
        <v>1</v>
      </c>
      <c r="O303" s="804">
        <v>1</v>
      </c>
      <c r="P303" s="743">
        <f t="shared" ref="P303" si="156">J303*N303*O303</f>
        <v>0.05</v>
      </c>
      <c r="Q303" s="802">
        <v>1</v>
      </c>
      <c r="R303" s="804">
        <v>1</v>
      </c>
      <c r="S303" s="805">
        <f t="shared" ref="S303" si="157">G303/H303*Q303*R303</f>
        <v>0.05</v>
      </c>
      <c r="T303" s="806">
        <v>24</v>
      </c>
      <c r="U303" s="806">
        <v>340</v>
      </c>
      <c r="V303" s="807">
        <f t="shared" ref="V303" si="158">+S303*T303*U303</f>
        <v>408.00000000000006</v>
      </c>
      <c r="W303" s="808" t="s">
        <v>192</v>
      </c>
      <c r="X303" s="726">
        <v>0</v>
      </c>
      <c r="Y303" s="726">
        <v>0</v>
      </c>
      <c r="Z303" s="726">
        <v>0</v>
      </c>
      <c r="AA303" s="228"/>
      <c r="AB303" s="228"/>
      <c r="AC303" s="228"/>
      <c r="AD303" s="228"/>
      <c r="AE303" s="228"/>
      <c r="AF303" s="228"/>
      <c r="AG303" s="228"/>
      <c r="AH303" s="228"/>
      <c r="AI303" s="228"/>
      <c r="AJ303" s="228"/>
      <c r="AK303" s="228"/>
      <c r="AL303" s="228"/>
      <c r="AM303" s="228"/>
      <c r="AN303" s="228"/>
      <c r="AO303" s="228"/>
      <c r="AP303" s="228"/>
      <c r="AQ303" s="228"/>
      <c r="AR303" s="228"/>
      <c r="AS303" s="228"/>
      <c r="AT303" s="228"/>
      <c r="AU303" s="228"/>
      <c r="AV303" s="228"/>
      <c r="AW303" s="228"/>
      <c r="AX303" s="228"/>
      <c r="AY303" s="228"/>
      <c r="AZ303" s="228"/>
      <c r="BA303" s="228"/>
      <c r="BB303" s="228"/>
      <c r="BC303" s="228"/>
      <c r="BD303" s="228"/>
      <c r="BE303" s="228"/>
      <c r="BF303" s="228"/>
      <c r="BG303" s="228"/>
      <c r="BH303" s="228"/>
      <c r="BI303" s="228"/>
      <c r="BJ303" s="228"/>
      <c r="BK303" s="228"/>
      <c r="BL303" s="228"/>
      <c r="BM303" s="228"/>
      <c r="BN303" s="228"/>
      <c r="BO303" s="228"/>
      <c r="BP303" s="228"/>
      <c r="BQ303" s="228"/>
      <c r="BR303" s="228"/>
      <c r="BS303" s="228"/>
      <c r="BT303" s="228"/>
      <c r="BU303" s="228"/>
      <c r="BV303" s="228"/>
      <c r="BW303" s="228"/>
      <c r="BX303" s="228"/>
      <c r="BY303" s="228"/>
      <c r="BZ303" s="228"/>
      <c r="CA303" s="228"/>
      <c r="CB303" s="228"/>
      <c r="CC303" s="228"/>
      <c r="CD303" s="228"/>
      <c r="CE303" s="228"/>
      <c r="CF303" s="228"/>
      <c r="CG303" s="228"/>
      <c r="CH303" s="228"/>
      <c r="CI303" s="228"/>
      <c r="CJ303" s="228"/>
      <c r="CK303" s="228"/>
      <c r="CL303" s="228"/>
      <c r="CM303" s="228"/>
      <c r="CN303" s="228"/>
      <c r="CO303" s="228"/>
      <c r="CP303" s="228"/>
      <c r="CQ303" s="228"/>
      <c r="CR303" s="228"/>
      <c r="CS303" s="228"/>
      <c r="CT303" s="228"/>
      <c r="CU303" s="228"/>
      <c r="CV303" s="228"/>
      <c r="CW303" s="228"/>
      <c r="CX303" s="228"/>
      <c r="CY303" s="228"/>
      <c r="CZ303" s="228"/>
      <c r="DA303" s="228"/>
      <c r="DB303" s="228"/>
      <c r="DC303" s="228"/>
      <c r="DD303" s="228"/>
      <c r="DE303" s="228"/>
      <c r="DF303" s="228"/>
    </row>
    <row r="304" spans="1:113" s="436" customFormat="1" ht="25.2" customHeight="1">
      <c r="A304" s="123"/>
      <c r="B304" s="158" t="s">
        <v>1349</v>
      </c>
      <c r="C304" s="750" t="s">
        <v>1299</v>
      </c>
      <c r="D304" s="175"/>
      <c r="E304" s="164" t="s">
        <v>974</v>
      </c>
      <c r="F304" s="175">
        <v>400</v>
      </c>
      <c r="G304" s="179">
        <v>20</v>
      </c>
      <c r="H304" s="176">
        <v>1</v>
      </c>
      <c r="I304" s="175">
        <v>0.9</v>
      </c>
      <c r="J304" s="180">
        <f t="shared" ref="J304" si="159">G304/H304/I304</f>
        <v>22.222222222222221</v>
      </c>
      <c r="K304" s="343">
        <v>1</v>
      </c>
      <c r="L304" s="179">
        <v>1</v>
      </c>
      <c r="M304" s="181">
        <f t="shared" ref="M304" si="160">J304*K304*L304</f>
        <v>22.222222222222221</v>
      </c>
      <c r="N304" s="343">
        <v>1</v>
      </c>
      <c r="O304" s="350">
        <v>1</v>
      </c>
      <c r="P304" s="351">
        <f t="shared" ref="P304" si="161">J304*N304*O304</f>
        <v>22.222222222222221</v>
      </c>
      <c r="Q304" s="343">
        <v>1</v>
      </c>
      <c r="R304" s="350">
        <v>1</v>
      </c>
      <c r="S304" s="169">
        <f t="shared" ref="S304" si="162">G304/H304*Q304*R304</f>
        <v>20</v>
      </c>
      <c r="T304" s="170">
        <v>24</v>
      </c>
      <c r="U304" s="170">
        <v>340</v>
      </c>
      <c r="V304" s="341">
        <f t="shared" ref="V304" si="163">+S304*T304*U304</f>
        <v>163200</v>
      </c>
      <c r="W304" s="197" t="s">
        <v>192</v>
      </c>
      <c r="X304" s="182">
        <v>0</v>
      </c>
      <c r="Y304" s="182">
        <v>0</v>
      </c>
      <c r="Z304" s="182">
        <v>0</v>
      </c>
      <c r="AA304" s="228"/>
      <c r="AB304" s="228"/>
      <c r="AC304" s="228"/>
      <c r="AD304" s="228"/>
      <c r="AE304" s="228"/>
      <c r="AF304" s="228"/>
      <c r="AG304" s="228"/>
      <c r="AH304" s="228"/>
      <c r="AI304" s="228"/>
      <c r="AJ304" s="228"/>
      <c r="AK304" s="228"/>
      <c r="AL304" s="228"/>
      <c r="AM304" s="228"/>
      <c r="AN304" s="228"/>
      <c r="AO304" s="228"/>
      <c r="AP304" s="228"/>
      <c r="AQ304" s="228"/>
      <c r="AR304" s="228"/>
      <c r="AS304" s="228"/>
      <c r="AT304" s="228"/>
      <c r="AU304" s="228"/>
      <c r="AV304" s="228"/>
      <c r="AW304" s="228"/>
      <c r="AX304" s="228"/>
      <c r="AY304" s="228"/>
      <c r="AZ304" s="228"/>
      <c r="BA304" s="228"/>
      <c r="BB304" s="228"/>
      <c r="BC304" s="228"/>
      <c r="BD304" s="228"/>
      <c r="BE304" s="228"/>
      <c r="BF304" s="228"/>
      <c r="BG304" s="228"/>
      <c r="BH304" s="228"/>
      <c r="BI304" s="228"/>
      <c r="BJ304" s="228"/>
      <c r="BK304" s="228"/>
      <c r="BL304" s="228"/>
      <c r="BM304" s="228"/>
      <c r="BN304" s="228"/>
      <c r="BO304" s="228"/>
      <c r="BP304" s="228"/>
      <c r="BQ304" s="228"/>
      <c r="BR304" s="228"/>
      <c r="BS304" s="228"/>
      <c r="BT304" s="228"/>
      <c r="BU304" s="228"/>
      <c r="BV304" s="228"/>
      <c r="BW304" s="228"/>
      <c r="BX304" s="228"/>
      <c r="BY304" s="228"/>
      <c r="BZ304" s="228"/>
      <c r="CA304" s="228"/>
      <c r="CB304" s="228"/>
      <c r="CC304" s="228"/>
      <c r="CD304" s="228"/>
      <c r="CE304" s="228"/>
      <c r="CF304" s="228"/>
      <c r="CG304" s="228"/>
      <c r="CH304" s="228"/>
      <c r="CI304" s="228"/>
      <c r="CJ304" s="228"/>
      <c r="CK304" s="228"/>
      <c r="CL304" s="228"/>
      <c r="CM304" s="228"/>
      <c r="CN304" s="228"/>
      <c r="CO304" s="228"/>
      <c r="CP304" s="228"/>
      <c r="CQ304" s="228"/>
      <c r="CR304" s="228"/>
      <c r="CS304" s="228"/>
      <c r="CT304" s="228"/>
      <c r="CU304" s="228"/>
      <c r="CV304" s="228"/>
      <c r="CW304" s="228"/>
      <c r="CX304" s="228"/>
      <c r="CY304" s="228"/>
      <c r="CZ304" s="228"/>
      <c r="DA304" s="228"/>
      <c r="DB304" s="228"/>
      <c r="DC304" s="228"/>
      <c r="DD304" s="228"/>
      <c r="DE304" s="228"/>
      <c r="DF304" s="228"/>
    </row>
    <row r="305" spans="2:28" ht="25.2" customHeight="1">
      <c r="B305" s="158" t="s">
        <v>1407</v>
      </c>
      <c r="C305" s="750" t="s">
        <v>1260</v>
      </c>
      <c r="D305" s="175" t="s">
        <v>1389</v>
      </c>
      <c r="E305" s="176" t="s">
        <v>53</v>
      </c>
      <c r="F305" s="175">
        <v>230</v>
      </c>
      <c r="G305" s="179">
        <v>1.1000000000000001</v>
      </c>
      <c r="H305" s="176">
        <v>1</v>
      </c>
      <c r="I305" s="342">
        <v>0.8</v>
      </c>
      <c r="J305" s="180">
        <f>G305/H305/I305</f>
        <v>1.375</v>
      </c>
      <c r="K305" s="343">
        <v>0</v>
      </c>
      <c r="L305" s="179">
        <v>0.85</v>
      </c>
      <c r="M305" s="181">
        <f>J305*K305*L305</f>
        <v>0</v>
      </c>
      <c r="N305" s="178">
        <v>1</v>
      </c>
      <c r="O305" s="179">
        <v>0.85</v>
      </c>
      <c r="P305" s="351">
        <f>J305*N305*O305</f>
        <v>1.16875</v>
      </c>
      <c r="Q305" s="178">
        <v>0</v>
      </c>
      <c r="R305" s="179">
        <v>0.85</v>
      </c>
      <c r="S305" s="169">
        <f>G305/H305*Q305*R305</f>
        <v>0</v>
      </c>
      <c r="T305" s="175">
        <v>12</v>
      </c>
      <c r="U305" s="170">
        <v>340</v>
      </c>
      <c r="V305" s="344">
        <f>+S305*T305*U305</f>
        <v>0</v>
      </c>
      <c r="W305" s="182" t="s">
        <v>192</v>
      </c>
      <c r="X305" s="182">
        <v>0</v>
      </c>
      <c r="Y305" s="182">
        <v>0</v>
      </c>
      <c r="Z305" s="182">
        <v>0</v>
      </c>
    </row>
    <row r="306" spans="2:28" ht="25.2" customHeight="1" thickBot="1">
      <c r="B306" s="158" t="s">
        <v>1407</v>
      </c>
      <c r="C306" s="750" t="s">
        <v>1388</v>
      </c>
      <c r="D306" s="175" t="s">
        <v>1390</v>
      </c>
      <c r="E306" s="176" t="s">
        <v>53</v>
      </c>
      <c r="F306" s="175">
        <v>230</v>
      </c>
      <c r="G306" s="179">
        <v>1</v>
      </c>
      <c r="H306" s="176">
        <v>1</v>
      </c>
      <c r="I306" s="342">
        <v>0.8</v>
      </c>
      <c r="J306" s="180">
        <f>G306/H306/I306</f>
        <v>1.25</v>
      </c>
      <c r="K306" s="343">
        <v>0</v>
      </c>
      <c r="L306" s="179">
        <v>1</v>
      </c>
      <c r="M306" s="181">
        <f>J306*K306*L306</f>
        <v>0</v>
      </c>
      <c r="N306" s="178">
        <v>1</v>
      </c>
      <c r="O306" s="179">
        <v>1</v>
      </c>
      <c r="P306" s="229">
        <f>J306*N306*O306</f>
        <v>1.25</v>
      </c>
      <c r="Q306" s="178">
        <v>0</v>
      </c>
      <c r="R306" s="179">
        <v>1</v>
      </c>
      <c r="S306" s="169">
        <f>G306/H306*Q306*R306</f>
        <v>0</v>
      </c>
      <c r="T306" s="175">
        <v>12</v>
      </c>
      <c r="U306" s="170">
        <v>340</v>
      </c>
      <c r="V306" s="344">
        <f>+S306*T306*U306</f>
        <v>0</v>
      </c>
      <c r="W306" s="182" t="s">
        <v>192</v>
      </c>
      <c r="X306" s="182">
        <v>0</v>
      </c>
      <c r="Y306" s="182">
        <v>0</v>
      </c>
      <c r="Z306" s="182">
        <v>0</v>
      </c>
    </row>
    <row r="307" spans="2:28" ht="25.2" customHeight="1" thickBot="1">
      <c r="B307" s="157"/>
      <c r="C307" s="363" t="s">
        <v>764</v>
      </c>
      <c r="D307" s="195"/>
      <c r="E307" s="176"/>
      <c r="F307" s="175"/>
      <c r="G307" s="179"/>
      <c r="H307" s="176"/>
      <c r="I307" s="175"/>
      <c r="J307" s="180"/>
      <c r="K307" s="178"/>
      <c r="L307" s="175"/>
      <c r="M307" s="180"/>
      <c r="N307" s="178"/>
      <c r="O307" s="175"/>
      <c r="P307" s="197"/>
      <c r="Q307" s="178"/>
      <c r="R307" s="179"/>
      <c r="S307" s="181"/>
      <c r="T307" s="170"/>
      <c r="U307" s="170"/>
      <c r="V307" s="373"/>
      <c r="W307" s="197"/>
      <c r="X307" s="182"/>
      <c r="Y307" s="182"/>
      <c r="Z307" s="182"/>
    </row>
    <row r="308" spans="2:28" ht="25.2" customHeight="1" thickBot="1">
      <c r="B308" s="158" t="s">
        <v>1479</v>
      </c>
      <c r="C308" s="686" t="s">
        <v>1504</v>
      </c>
      <c r="D308" s="175" t="s">
        <v>1491</v>
      </c>
      <c r="E308" s="164" t="s">
        <v>974</v>
      </c>
      <c r="F308" s="175">
        <v>400</v>
      </c>
      <c r="G308" s="179">
        <v>2.8</v>
      </c>
      <c r="H308" s="176">
        <v>1</v>
      </c>
      <c r="I308" s="342">
        <v>0.8</v>
      </c>
      <c r="J308" s="180">
        <f>G308/H308/I308</f>
        <v>3.4999999999999996</v>
      </c>
      <c r="K308" s="343">
        <v>1</v>
      </c>
      <c r="L308" s="179">
        <v>1</v>
      </c>
      <c r="M308" s="181">
        <f>J308*K308*L308</f>
        <v>3.4999999999999996</v>
      </c>
      <c r="N308" s="178">
        <v>0</v>
      </c>
      <c r="O308" s="179">
        <v>0</v>
      </c>
      <c r="P308" s="229">
        <f>J308*N308*O308</f>
        <v>0</v>
      </c>
      <c r="Q308" s="178">
        <v>1</v>
      </c>
      <c r="R308" s="179">
        <v>1</v>
      </c>
      <c r="S308" s="169">
        <f>G308/H308*Q308*R308</f>
        <v>2.8</v>
      </c>
      <c r="T308" s="175">
        <v>24</v>
      </c>
      <c r="U308" s="170">
        <v>340</v>
      </c>
      <c r="V308" s="344">
        <f>+S308*T308*U308</f>
        <v>22847.999999999996</v>
      </c>
      <c r="W308" s="182" t="s">
        <v>192</v>
      </c>
      <c r="X308" s="182">
        <v>0</v>
      </c>
      <c r="Y308" s="182">
        <v>0</v>
      </c>
      <c r="Z308" s="182">
        <v>0</v>
      </c>
    </row>
    <row r="309" spans="2:28" ht="25.2" customHeight="1" thickBot="1">
      <c r="B309" s="157"/>
      <c r="C309" s="363" t="s">
        <v>1498</v>
      </c>
      <c r="D309" s="195"/>
      <c r="E309" s="176"/>
      <c r="F309" s="175"/>
      <c r="G309" s="179"/>
      <c r="H309" s="176"/>
      <c r="I309" s="175"/>
      <c r="J309" s="180"/>
      <c r="K309" s="178"/>
      <c r="L309" s="175"/>
      <c r="M309" s="180"/>
      <c r="N309" s="178"/>
      <c r="O309" s="175"/>
      <c r="P309" s="197"/>
      <c r="Q309" s="178"/>
      <c r="R309" s="179"/>
      <c r="S309" s="181"/>
      <c r="T309" s="170"/>
      <c r="U309" s="170"/>
      <c r="V309" s="373"/>
      <c r="W309" s="197"/>
      <c r="X309" s="182"/>
      <c r="Y309" s="182"/>
      <c r="Z309" s="182"/>
    </row>
    <row r="310" spans="2:28" ht="25.2" customHeight="1">
      <c r="B310" s="158" t="s">
        <v>1479</v>
      </c>
      <c r="C310" s="686" t="s">
        <v>1499</v>
      </c>
      <c r="D310" s="175" t="s">
        <v>1497</v>
      </c>
      <c r="E310" s="164" t="s">
        <v>974</v>
      </c>
      <c r="F310" s="175">
        <v>400</v>
      </c>
      <c r="G310" s="179">
        <v>1.2</v>
      </c>
      <c r="H310" s="176">
        <v>1</v>
      </c>
      <c r="I310" s="342">
        <v>0.8</v>
      </c>
      <c r="J310" s="180">
        <f>G310/H310/I310</f>
        <v>1.4999999999999998</v>
      </c>
      <c r="K310" s="343">
        <v>0.5</v>
      </c>
      <c r="L310" s="179">
        <v>1</v>
      </c>
      <c r="M310" s="181">
        <f>J310*K310*L310</f>
        <v>0.74999999999999989</v>
      </c>
      <c r="N310" s="178">
        <v>0</v>
      </c>
      <c r="O310" s="179">
        <v>0</v>
      </c>
      <c r="P310" s="229">
        <f>J310*N310*O310</f>
        <v>0</v>
      </c>
      <c r="Q310" s="178">
        <v>0.5</v>
      </c>
      <c r="R310" s="179">
        <v>1</v>
      </c>
      <c r="S310" s="169">
        <f>G310/H310*Q310*R310</f>
        <v>0.6</v>
      </c>
      <c r="T310" s="175">
        <v>12</v>
      </c>
      <c r="U310" s="170">
        <v>340</v>
      </c>
      <c r="V310" s="344">
        <f>+S310*T310*U310</f>
        <v>2447.9999999999995</v>
      </c>
      <c r="W310" s="182" t="s">
        <v>192</v>
      </c>
      <c r="X310" s="182">
        <v>0</v>
      </c>
      <c r="Y310" s="182">
        <v>0</v>
      </c>
      <c r="Z310" s="182">
        <v>0</v>
      </c>
    </row>
    <row r="311" spans="2:28" ht="25.2" customHeight="1">
      <c r="B311" s="158" t="s">
        <v>1479</v>
      </c>
      <c r="C311" s="662" t="s">
        <v>1501</v>
      </c>
      <c r="D311" s="175" t="s">
        <v>1500</v>
      </c>
      <c r="E311" s="164" t="s">
        <v>53</v>
      </c>
      <c r="F311" s="175">
        <v>230</v>
      </c>
      <c r="G311" s="179">
        <v>0.1</v>
      </c>
      <c r="H311" s="176">
        <v>1</v>
      </c>
      <c r="I311" s="342">
        <v>0.8</v>
      </c>
      <c r="J311" s="180">
        <f>G311/H311/I311</f>
        <v>0.125</v>
      </c>
      <c r="K311" s="343">
        <v>0.5</v>
      </c>
      <c r="L311" s="179">
        <v>1</v>
      </c>
      <c r="M311" s="181">
        <f>J311*K311*L311</f>
        <v>6.25E-2</v>
      </c>
      <c r="N311" s="178">
        <v>0</v>
      </c>
      <c r="O311" s="179">
        <v>0</v>
      </c>
      <c r="P311" s="229">
        <f>J311*N311*O311</f>
        <v>0</v>
      </c>
      <c r="Q311" s="178">
        <v>0.5</v>
      </c>
      <c r="R311" s="179">
        <v>1</v>
      </c>
      <c r="S311" s="169">
        <f>G311/H311*Q311*R311</f>
        <v>0.05</v>
      </c>
      <c r="T311" s="175">
        <v>12</v>
      </c>
      <c r="U311" s="170">
        <v>340</v>
      </c>
      <c r="V311" s="344">
        <f>+S311*T311*U311</f>
        <v>204.00000000000003</v>
      </c>
      <c r="W311" s="182" t="s">
        <v>192</v>
      </c>
      <c r="X311" s="182">
        <v>0</v>
      </c>
      <c r="Y311" s="182">
        <v>0</v>
      </c>
      <c r="Z311" s="182">
        <v>0</v>
      </c>
    </row>
    <row r="312" spans="2:28" ht="25.2" customHeight="1" thickBot="1">
      <c r="B312" s="158" t="s">
        <v>1479</v>
      </c>
      <c r="C312" s="680" t="s">
        <v>1503</v>
      </c>
      <c r="D312" s="175" t="s">
        <v>1502</v>
      </c>
      <c r="E312" s="164" t="s">
        <v>53</v>
      </c>
      <c r="F312" s="175">
        <v>230</v>
      </c>
      <c r="G312" s="179">
        <v>0.1</v>
      </c>
      <c r="H312" s="176">
        <v>1</v>
      </c>
      <c r="I312" s="342">
        <v>0.8</v>
      </c>
      <c r="J312" s="180">
        <f>G312/H312/I312</f>
        <v>0.125</v>
      </c>
      <c r="K312" s="343">
        <v>0.5</v>
      </c>
      <c r="L312" s="179">
        <v>1</v>
      </c>
      <c r="M312" s="181">
        <f>J312*K312*L312</f>
        <v>6.25E-2</v>
      </c>
      <c r="N312" s="178">
        <v>0</v>
      </c>
      <c r="O312" s="179">
        <v>0</v>
      </c>
      <c r="P312" s="229">
        <f>J312*N312*O312</f>
        <v>0</v>
      </c>
      <c r="Q312" s="178">
        <v>0.5</v>
      </c>
      <c r="R312" s="179">
        <v>1</v>
      </c>
      <c r="S312" s="169">
        <f>G312/H312*Q312*R312</f>
        <v>0.05</v>
      </c>
      <c r="T312" s="175">
        <v>12</v>
      </c>
      <c r="U312" s="170">
        <v>340</v>
      </c>
      <c r="V312" s="344">
        <f>+S312*T312*U312</f>
        <v>204.00000000000003</v>
      </c>
      <c r="W312" s="182" t="s">
        <v>192</v>
      </c>
      <c r="X312" s="182">
        <v>0</v>
      </c>
      <c r="Y312" s="182">
        <v>0</v>
      </c>
      <c r="Z312" s="182">
        <v>0</v>
      </c>
    </row>
    <row r="313" spans="2:28" ht="25.2" customHeight="1" thickBot="1">
      <c r="B313" s="157"/>
      <c r="C313" s="363" t="s">
        <v>1523</v>
      </c>
      <c r="D313" s="195"/>
      <c r="E313" s="176"/>
      <c r="F313" s="175"/>
      <c r="G313" s="179"/>
      <c r="H313" s="176"/>
      <c r="I313" s="175"/>
      <c r="J313" s="180"/>
      <c r="K313" s="178"/>
      <c r="L313" s="175"/>
      <c r="M313" s="180"/>
      <c r="N313" s="178"/>
      <c r="O313" s="175"/>
      <c r="P313" s="197"/>
      <c r="Q313" s="178"/>
      <c r="R313" s="179"/>
      <c r="S313" s="181"/>
      <c r="T313" s="170"/>
      <c r="U313" s="170"/>
      <c r="V313" s="373"/>
      <c r="W313" s="197"/>
      <c r="X313" s="182"/>
      <c r="Y313" s="182"/>
      <c r="Z313" s="182"/>
    </row>
    <row r="314" spans="2:28" ht="25.2" customHeight="1">
      <c r="B314" s="723" t="s">
        <v>1539</v>
      </c>
      <c r="C314" s="790" t="s">
        <v>1547</v>
      </c>
      <c r="D314" s="788" t="s">
        <v>1546</v>
      </c>
      <c r="E314" s="164" t="s">
        <v>53</v>
      </c>
      <c r="F314" s="175">
        <v>230</v>
      </c>
      <c r="G314" s="789">
        <v>0.68500000000000005</v>
      </c>
      <c r="H314" s="176">
        <v>1</v>
      </c>
      <c r="I314" s="342">
        <v>0.8</v>
      </c>
      <c r="J314" s="180">
        <f>G314/H314/I314</f>
        <v>0.85625000000000007</v>
      </c>
      <c r="K314" s="343">
        <v>1</v>
      </c>
      <c r="L314" s="179">
        <v>1</v>
      </c>
      <c r="M314" s="181">
        <f>J314*K314*L314</f>
        <v>0.85625000000000007</v>
      </c>
      <c r="N314" s="178">
        <v>0</v>
      </c>
      <c r="O314" s="179">
        <v>0</v>
      </c>
      <c r="P314" s="229">
        <f>J314*N314*O314</f>
        <v>0</v>
      </c>
      <c r="Q314" s="178">
        <v>1</v>
      </c>
      <c r="R314" s="179">
        <v>1</v>
      </c>
      <c r="S314" s="169">
        <f>G314/H314*Q314*R314</f>
        <v>0.68500000000000005</v>
      </c>
      <c r="T314" s="175">
        <v>24</v>
      </c>
      <c r="U314" s="170">
        <v>340</v>
      </c>
      <c r="V314" s="344">
        <f>+S314*T314*U314</f>
        <v>5589.6</v>
      </c>
      <c r="W314" s="182" t="s">
        <v>192</v>
      </c>
      <c r="X314" s="182">
        <v>0</v>
      </c>
      <c r="Y314" s="182">
        <v>0</v>
      </c>
      <c r="Z314" s="182">
        <v>0</v>
      </c>
    </row>
    <row r="315" spans="2:28" s="118" customFormat="1" ht="25.2" customHeight="1">
      <c r="B315" s="1412" t="s">
        <v>1251</v>
      </c>
      <c r="C315" s="1333"/>
      <c r="D315" s="1333"/>
      <c r="E315" s="1333"/>
      <c r="F315" s="1333"/>
      <c r="G315" s="1333"/>
      <c r="H315" s="1333"/>
      <c r="I315" s="1333"/>
      <c r="J315" s="1333"/>
      <c r="K315" s="1333"/>
      <c r="L315" s="1333"/>
      <c r="M315" s="1333"/>
      <c r="N315" s="1333"/>
      <c r="O315" s="1333"/>
      <c r="P315" s="1333"/>
      <c r="Q315" s="1333"/>
      <c r="R315" s="1333"/>
      <c r="S315" s="1333"/>
      <c r="T315" s="1333"/>
      <c r="U315" s="1333"/>
      <c r="V315" s="1333"/>
      <c r="W315" s="1333"/>
      <c r="X315" s="1333"/>
      <c r="Y315" s="1333"/>
      <c r="Z315" s="1413"/>
    </row>
    <row r="316" spans="2:28" s="118" customFormat="1" ht="25.2" customHeight="1" thickBot="1">
      <c r="B316" s="158"/>
      <c r="C316" s="302" t="s">
        <v>216</v>
      </c>
      <c r="D316" s="202"/>
      <c r="E316" s="164"/>
      <c r="F316" s="163"/>
      <c r="G316" s="163"/>
      <c r="H316" s="163"/>
      <c r="I316" s="163"/>
      <c r="J316" s="220"/>
      <c r="K316" s="166"/>
      <c r="L316" s="163"/>
      <c r="M316" s="220"/>
      <c r="N316" s="166"/>
      <c r="O316" s="163"/>
      <c r="P316" s="220"/>
      <c r="Q316" s="166"/>
      <c r="R316" s="163"/>
      <c r="S316" s="164"/>
      <c r="T316" s="163"/>
      <c r="U316" s="163"/>
      <c r="V316" s="346"/>
      <c r="W316" s="172"/>
      <c r="X316" s="172"/>
      <c r="Y316" s="172"/>
      <c r="Z316" s="172"/>
    </row>
    <row r="317" spans="2:28" s="118" customFormat="1" ht="25.2" customHeight="1">
      <c r="B317" s="158" t="s">
        <v>1349</v>
      </c>
      <c r="C317" s="188" t="s">
        <v>317</v>
      </c>
      <c r="D317" s="163" t="s">
        <v>931</v>
      </c>
      <c r="E317" s="164" t="s">
        <v>55</v>
      </c>
      <c r="F317" s="163">
        <v>400</v>
      </c>
      <c r="G317" s="163">
        <v>1.1000000000000001</v>
      </c>
      <c r="H317" s="164">
        <v>0.9</v>
      </c>
      <c r="I317" s="163">
        <v>0.7</v>
      </c>
      <c r="J317" s="180">
        <f>G317/H317/I317</f>
        <v>1.7460317460317463</v>
      </c>
      <c r="K317" s="166">
        <v>1</v>
      </c>
      <c r="L317" s="179">
        <v>0.79999999999999993</v>
      </c>
      <c r="M317" s="181">
        <f t="shared" ref="M317:M321" si="164">J317*K317*L317</f>
        <v>1.396825396825397</v>
      </c>
      <c r="N317" s="166">
        <v>0</v>
      </c>
      <c r="O317" s="163">
        <v>0</v>
      </c>
      <c r="P317" s="193">
        <f t="shared" ref="P317:P319" si="165">J317*N317*O317</f>
        <v>0</v>
      </c>
      <c r="Q317" s="166">
        <v>1</v>
      </c>
      <c r="R317" s="163">
        <v>0.8</v>
      </c>
      <c r="S317" s="169">
        <f t="shared" ref="S317:S319" si="166">G317/H317*Q317*R317</f>
        <v>0.97777777777777786</v>
      </c>
      <c r="T317" s="163">
        <v>24</v>
      </c>
      <c r="U317" s="170">
        <v>340</v>
      </c>
      <c r="V317" s="191">
        <f t="shared" ref="V317:V321" si="167">S317*T317*U317</f>
        <v>7978.666666666667</v>
      </c>
      <c r="W317" s="347" t="s">
        <v>193</v>
      </c>
      <c r="X317" s="172">
        <v>0</v>
      </c>
      <c r="Y317" s="172">
        <v>1</v>
      </c>
      <c r="Z317" s="172">
        <v>1</v>
      </c>
      <c r="AB317" s="121"/>
    </row>
    <row r="318" spans="2:28" s="118" customFormat="1" ht="25.2" customHeight="1">
      <c r="B318" s="158" t="s">
        <v>1349</v>
      </c>
      <c r="C318" s="188" t="s">
        <v>1163</v>
      </c>
      <c r="D318" s="163" t="s">
        <v>932</v>
      </c>
      <c r="E318" s="164" t="s">
        <v>55</v>
      </c>
      <c r="F318" s="163">
        <v>400</v>
      </c>
      <c r="G318" s="163">
        <v>1.1000000000000001</v>
      </c>
      <c r="H318" s="164">
        <v>0.9</v>
      </c>
      <c r="I318" s="163">
        <v>0.7</v>
      </c>
      <c r="J318" s="180">
        <f t="shared" ref="J318:J321" si="168">G318/H318/I318</f>
        <v>1.7460317460317463</v>
      </c>
      <c r="K318" s="166">
        <v>1</v>
      </c>
      <c r="L318" s="179">
        <v>0.8</v>
      </c>
      <c r="M318" s="181">
        <f t="shared" si="164"/>
        <v>1.3968253968253972</v>
      </c>
      <c r="N318" s="166">
        <v>0</v>
      </c>
      <c r="O318" s="163">
        <v>0</v>
      </c>
      <c r="P318" s="193">
        <f t="shared" si="165"/>
        <v>0</v>
      </c>
      <c r="Q318" s="166">
        <v>1</v>
      </c>
      <c r="R318" s="163">
        <v>0.8</v>
      </c>
      <c r="S318" s="169">
        <f t="shared" si="166"/>
        <v>0.97777777777777786</v>
      </c>
      <c r="T318" s="163">
        <v>24</v>
      </c>
      <c r="U318" s="170">
        <v>340</v>
      </c>
      <c r="V318" s="191">
        <f t="shared" si="167"/>
        <v>7978.666666666667</v>
      </c>
      <c r="W318" s="347" t="s">
        <v>193</v>
      </c>
      <c r="X318" s="172">
        <v>0</v>
      </c>
      <c r="Y318" s="172">
        <v>1</v>
      </c>
      <c r="Z318" s="172">
        <v>1</v>
      </c>
      <c r="AB318" s="121"/>
    </row>
    <row r="319" spans="2:28" s="118" customFormat="1" ht="25.2" customHeight="1">
      <c r="B319" s="158" t="s">
        <v>1349</v>
      </c>
      <c r="C319" s="188" t="s">
        <v>1162</v>
      </c>
      <c r="D319" s="163" t="s">
        <v>933</v>
      </c>
      <c r="E319" s="164" t="s">
        <v>55</v>
      </c>
      <c r="F319" s="163">
        <v>400</v>
      </c>
      <c r="G319" s="163">
        <v>1.5</v>
      </c>
      <c r="H319" s="164">
        <v>0.85</v>
      </c>
      <c r="I319" s="163">
        <v>0.88</v>
      </c>
      <c r="J319" s="180">
        <f t="shared" si="168"/>
        <v>2.0053475935828877</v>
      </c>
      <c r="K319" s="166">
        <v>1</v>
      </c>
      <c r="L319" s="179">
        <v>0.8</v>
      </c>
      <c r="M319" s="181">
        <f t="shared" si="164"/>
        <v>1.6042780748663104</v>
      </c>
      <c r="N319" s="166">
        <v>0</v>
      </c>
      <c r="O319" s="163">
        <v>0</v>
      </c>
      <c r="P319" s="193">
        <f t="shared" si="165"/>
        <v>0</v>
      </c>
      <c r="Q319" s="166">
        <v>0</v>
      </c>
      <c r="R319" s="163">
        <v>0.7</v>
      </c>
      <c r="S319" s="169">
        <f t="shared" si="166"/>
        <v>0</v>
      </c>
      <c r="T319" s="163">
        <v>0</v>
      </c>
      <c r="U319" s="170">
        <v>0</v>
      </c>
      <c r="V319" s="191">
        <f t="shared" si="167"/>
        <v>0</v>
      </c>
      <c r="W319" s="347" t="s">
        <v>194</v>
      </c>
      <c r="X319" s="491">
        <v>0</v>
      </c>
      <c r="Y319" s="491">
        <v>1</v>
      </c>
      <c r="Z319" s="172">
        <v>1</v>
      </c>
      <c r="AB319" s="121"/>
    </row>
    <row r="320" spans="2:28" s="118" customFormat="1" ht="25.2" customHeight="1">
      <c r="B320" s="158" t="s">
        <v>1349</v>
      </c>
      <c r="C320" s="294" t="s">
        <v>940</v>
      </c>
      <c r="D320" s="303" t="s">
        <v>910</v>
      </c>
      <c r="E320" s="304" t="s">
        <v>55</v>
      </c>
      <c r="F320" s="303">
        <v>400</v>
      </c>
      <c r="G320" s="303">
        <v>1.1000000000000001</v>
      </c>
      <c r="H320" s="304">
        <v>0.8</v>
      </c>
      <c r="I320" s="303">
        <v>0.7</v>
      </c>
      <c r="J320" s="209">
        <f t="shared" si="168"/>
        <v>1.9642857142857144</v>
      </c>
      <c r="K320" s="305">
        <v>1</v>
      </c>
      <c r="L320" s="297">
        <v>0</v>
      </c>
      <c r="M320" s="211">
        <f t="shared" si="164"/>
        <v>0</v>
      </c>
      <c r="N320" s="305">
        <v>1</v>
      </c>
      <c r="O320" s="303">
        <v>0.8</v>
      </c>
      <c r="P320" s="209">
        <v>0</v>
      </c>
      <c r="Q320" s="305">
        <v>1</v>
      </c>
      <c r="R320" s="303">
        <v>0.8</v>
      </c>
      <c r="S320" s="307">
        <v>0</v>
      </c>
      <c r="T320" s="303">
        <v>24</v>
      </c>
      <c r="U320" s="308">
        <v>340</v>
      </c>
      <c r="V320" s="399">
        <f t="shared" si="167"/>
        <v>0</v>
      </c>
      <c r="W320" s="578" t="s">
        <v>54</v>
      </c>
      <c r="X320" s="310">
        <v>0</v>
      </c>
      <c r="Y320" s="310">
        <v>1</v>
      </c>
      <c r="Z320" s="310">
        <v>0</v>
      </c>
      <c r="AB320" s="121"/>
    </row>
    <row r="321" spans="1:110" s="430" customFormat="1" ht="25.2" customHeight="1">
      <c r="A321" s="311"/>
      <c r="B321" s="293" t="s">
        <v>1349</v>
      </c>
      <c r="C321" s="294" t="s">
        <v>318</v>
      </c>
      <c r="D321" s="303" t="s">
        <v>287</v>
      </c>
      <c r="E321" s="304" t="s">
        <v>55</v>
      </c>
      <c r="F321" s="303">
        <v>400</v>
      </c>
      <c r="G321" s="303">
        <v>0</v>
      </c>
      <c r="H321" s="304">
        <v>0.9</v>
      </c>
      <c r="I321" s="303">
        <v>0.7</v>
      </c>
      <c r="J321" s="209">
        <f t="shared" si="168"/>
        <v>0</v>
      </c>
      <c r="K321" s="305">
        <v>1</v>
      </c>
      <c r="L321" s="297">
        <v>0.8</v>
      </c>
      <c r="M321" s="211">
        <f t="shared" si="164"/>
        <v>0</v>
      </c>
      <c r="N321" s="305">
        <v>0</v>
      </c>
      <c r="O321" s="303">
        <v>0.5</v>
      </c>
      <c r="P321" s="306">
        <f t="shared" ref="P321" si="169">J321*N321*O321</f>
        <v>0</v>
      </c>
      <c r="Q321" s="305">
        <v>1</v>
      </c>
      <c r="R321" s="303">
        <v>0.8</v>
      </c>
      <c r="S321" s="307">
        <f t="shared" ref="S321" si="170">G321/H321*Q321*R321</f>
        <v>0</v>
      </c>
      <c r="T321" s="303">
        <v>24</v>
      </c>
      <c r="U321" s="308">
        <v>340</v>
      </c>
      <c r="V321" s="399">
        <f t="shared" si="167"/>
        <v>0</v>
      </c>
      <c r="W321" s="578" t="s">
        <v>54</v>
      </c>
      <c r="X321" s="310">
        <v>0</v>
      </c>
      <c r="Y321" s="310">
        <v>1</v>
      </c>
      <c r="Z321" s="310">
        <v>0</v>
      </c>
      <c r="AA321" s="311"/>
      <c r="AB321" s="214"/>
      <c r="AC321" s="311"/>
      <c r="AD321" s="311"/>
      <c r="AE321" s="311"/>
      <c r="AF321" s="311"/>
      <c r="AG321" s="311"/>
      <c r="AH321" s="311"/>
      <c r="AI321" s="311"/>
      <c r="AJ321" s="311"/>
      <c r="AK321" s="311"/>
      <c r="AL321" s="311"/>
      <c r="AM321" s="311"/>
      <c r="AN321" s="311"/>
      <c r="AO321" s="311"/>
      <c r="AP321" s="311"/>
      <c r="AQ321" s="311"/>
      <c r="AR321" s="311"/>
      <c r="AS321" s="311"/>
      <c r="AT321" s="311"/>
      <c r="AU321" s="311"/>
      <c r="AV321" s="311"/>
      <c r="AW321" s="311"/>
      <c r="AX321" s="311"/>
      <c r="AY321" s="311"/>
      <c r="AZ321" s="311"/>
      <c r="BA321" s="311"/>
      <c r="BB321" s="311"/>
      <c r="BC321" s="311"/>
      <c r="BD321" s="311"/>
      <c r="BE321" s="311"/>
      <c r="BF321" s="311"/>
      <c r="BG321" s="311"/>
      <c r="BH321" s="311"/>
      <c r="BI321" s="311"/>
      <c r="BJ321" s="311"/>
      <c r="BK321" s="311"/>
      <c r="BL321" s="311"/>
      <c r="BM321" s="311"/>
      <c r="BN321" s="311"/>
      <c r="BO321" s="311"/>
      <c r="BP321" s="311"/>
      <c r="BQ321" s="311"/>
      <c r="BR321" s="311"/>
      <c r="BS321" s="311"/>
      <c r="BT321" s="311"/>
      <c r="BU321" s="311"/>
      <c r="BV321" s="311"/>
      <c r="BW321" s="311"/>
      <c r="BX321" s="311"/>
      <c r="BY321" s="311"/>
      <c r="BZ321" s="311"/>
      <c r="CA321" s="311"/>
      <c r="CB321" s="311"/>
      <c r="CC321" s="311"/>
      <c r="CD321" s="311"/>
      <c r="CE321" s="311"/>
      <c r="CF321" s="311"/>
      <c r="CG321" s="311"/>
      <c r="CH321" s="311"/>
      <c r="CI321" s="311"/>
      <c r="CJ321" s="311"/>
      <c r="CK321" s="311"/>
      <c r="CL321" s="311"/>
      <c r="CM321" s="311"/>
      <c r="CN321" s="311"/>
      <c r="CO321" s="311"/>
      <c r="CP321" s="311"/>
      <c r="CQ321" s="311"/>
      <c r="CR321" s="311"/>
      <c r="CS321" s="311"/>
      <c r="CT321" s="311"/>
      <c r="CU321" s="311"/>
      <c r="CV321" s="311"/>
      <c r="CW321" s="311"/>
      <c r="CX321" s="311"/>
      <c r="CY321" s="311"/>
      <c r="CZ321" s="311"/>
      <c r="DA321" s="311"/>
      <c r="DB321" s="311"/>
      <c r="DC321" s="311"/>
      <c r="DD321" s="311"/>
      <c r="DE321" s="311"/>
      <c r="DF321" s="311"/>
    </row>
    <row r="322" spans="1:110" s="118" customFormat="1" ht="25.2" customHeight="1">
      <c r="B322" s="158" t="s">
        <v>1349</v>
      </c>
      <c r="C322" s="188" t="s">
        <v>940</v>
      </c>
      <c r="D322" s="163" t="s">
        <v>1161</v>
      </c>
      <c r="E322" s="164" t="s">
        <v>55</v>
      </c>
      <c r="F322" s="163">
        <v>400</v>
      </c>
      <c r="G322" s="163">
        <v>2.2000000000000002</v>
      </c>
      <c r="H322" s="164">
        <v>0.87</v>
      </c>
      <c r="I322" s="163">
        <v>0.83</v>
      </c>
      <c r="J322" s="180">
        <f>G322/H322/I322</f>
        <v>3.0466694363661544</v>
      </c>
      <c r="K322" s="166">
        <v>0.8</v>
      </c>
      <c r="L322" s="179">
        <v>0.8</v>
      </c>
      <c r="M322" s="181">
        <f>J322*K322*L322</f>
        <v>1.9498684392743391</v>
      </c>
      <c r="N322" s="166">
        <v>0</v>
      </c>
      <c r="O322" s="163">
        <v>0</v>
      </c>
      <c r="P322" s="193">
        <f>J322*N322*O322</f>
        <v>0</v>
      </c>
      <c r="Q322" s="166">
        <v>1</v>
      </c>
      <c r="R322" s="163">
        <v>0.7</v>
      </c>
      <c r="S322" s="169">
        <f>G322/H322*Q322*R322</f>
        <v>1.7701149425287355</v>
      </c>
      <c r="T322" s="163">
        <v>24</v>
      </c>
      <c r="U322" s="170">
        <v>340</v>
      </c>
      <c r="V322" s="191">
        <f>S322*T322*U322</f>
        <v>14444.137931034482</v>
      </c>
      <c r="W322" s="347" t="s">
        <v>193</v>
      </c>
      <c r="X322" s="172">
        <v>0</v>
      </c>
      <c r="Y322" s="172">
        <v>1</v>
      </c>
      <c r="Z322" s="172">
        <v>1</v>
      </c>
      <c r="AB322" s="121"/>
    </row>
    <row r="323" spans="1:110" s="118" customFormat="1" ht="25.2" customHeight="1">
      <c r="B323" s="158" t="s">
        <v>1349</v>
      </c>
      <c r="C323" s="188" t="s">
        <v>315</v>
      </c>
      <c r="D323" s="163" t="s">
        <v>939</v>
      </c>
      <c r="E323" s="164" t="s">
        <v>55</v>
      </c>
      <c r="F323" s="163">
        <v>400</v>
      </c>
      <c r="G323" s="163">
        <v>1.5</v>
      </c>
      <c r="H323" s="164">
        <v>0.83</v>
      </c>
      <c r="I323" s="163">
        <v>0.75</v>
      </c>
      <c r="J323" s="180">
        <f t="shared" ref="J323:J325" si="171">G323/H323/I323</f>
        <v>2.4096385542168677</v>
      </c>
      <c r="K323" s="166">
        <v>1</v>
      </c>
      <c r="L323" s="179">
        <v>0.8</v>
      </c>
      <c r="M323" s="181">
        <f t="shared" ref="M323:M325" si="172">J323*K323*L323</f>
        <v>1.9277108433734942</v>
      </c>
      <c r="N323" s="166">
        <v>0</v>
      </c>
      <c r="O323" s="163">
        <v>0</v>
      </c>
      <c r="P323" s="193">
        <f t="shared" ref="P323:P325" si="173">J323*N323*O323</f>
        <v>0</v>
      </c>
      <c r="Q323" s="166">
        <v>0.75</v>
      </c>
      <c r="R323" s="163">
        <v>0.7</v>
      </c>
      <c r="S323" s="169">
        <f t="shared" ref="S323:S325" si="174">G323/H323*Q323*R323</f>
        <v>0.94879518072289148</v>
      </c>
      <c r="T323" s="163">
        <v>12</v>
      </c>
      <c r="U323" s="170">
        <v>340</v>
      </c>
      <c r="V323" s="191">
        <f t="shared" ref="V323:V325" si="175">S323*T323*U323</f>
        <v>3871.0843373493976</v>
      </c>
      <c r="W323" s="347" t="s">
        <v>194</v>
      </c>
      <c r="X323" s="172">
        <v>0</v>
      </c>
      <c r="Y323" s="172">
        <v>1</v>
      </c>
      <c r="Z323" s="172">
        <v>1</v>
      </c>
      <c r="AB323" s="121"/>
    </row>
    <row r="324" spans="1:110" s="118" customFormat="1" ht="25.2" customHeight="1">
      <c r="B324" s="158" t="s">
        <v>1407</v>
      </c>
      <c r="C324" s="294" t="s">
        <v>316</v>
      </c>
      <c r="D324" s="303" t="s">
        <v>934</v>
      </c>
      <c r="E324" s="304" t="s">
        <v>55</v>
      </c>
      <c r="F324" s="303">
        <v>400</v>
      </c>
      <c r="G324" s="303">
        <v>0.55000000000000004</v>
      </c>
      <c r="H324" s="304">
        <v>0.8</v>
      </c>
      <c r="I324" s="303">
        <v>0.7</v>
      </c>
      <c r="J324" s="209">
        <f t="shared" si="171"/>
        <v>0.98214285714285721</v>
      </c>
      <c r="K324" s="305">
        <v>0</v>
      </c>
      <c r="L324" s="297">
        <v>0.8</v>
      </c>
      <c r="M324" s="211">
        <f t="shared" si="172"/>
        <v>0</v>
      </c>
      <c r="N324" s="305">
        <v>0</v>
      </c>
      <c r="O324" s="303">
        <v>0</v>
      </c>
      <c r="P324" s="306">
        <f t="shared" si="173"/>
        <v>0</v>
      </c>
      <c r="Q324" s="305">
        <v>0</v>
      </c>
      <c r="R324" s="303">
        <v>0.8</v>
      </c>
      <c r="S324" s="307">
        <f t="shared" si="174"/>
        <v>0</v>
      </c>
      <c r="T324" s="303">
        <v>24</v>
      </c>
      <c r="U324" s="308">
        <v>340</v>
      </c>
      <c r="V324" s="399">
        <f t="shared" si="175"/>
        <v>0</v>
      </c>
      <c r="W324" s="578" t="s">
        <v>193</v>
      </c>
      <c r="X324" s="310">
        <v>0</v>
      </c>
      <c r="Y324" s="310">
        <v>1</v>
      </c>
      <c r="Z324" s="310">
        <v>1</v>
      </c>
      <c r="AB324" s="121"/>
    </row>
    <row r="325" spans="1:110" s="118" customFormat="1" ht="25.2" customHeight="1">
      <c r="B325" s="158" t="s">
        <v>1349</v>
      </c>
      <c r="C325" s="661" t="s">
        <v>320</v>
      </c>
      <c r="D325" s="202" t="s">
        <v>937</v>
      </c>
      <c r="E325" s="164" t="s">
        <v>55</v>
      </c>
      <c r="F325" s="163">
        <v>400</v>
      </c>
      <c r="G325" s="163">
        <v>0.37</v>
      </c>
      <c r="H325" s="164">
        <v>0.79</v>
      </c>
      <c r="I325" s="163">
        <v>0.7</v>
      </c>
      <c r="J325" s="180">
        <f t="shared" si="171"/>
        <v>0.66907775768535271</v>
      </c>
      <c r="K325" s="166">
        <v>0.5</v>
      </c>
      <c r="L325" s="179">
        <v>0.8</v>
      </c>
      <c r="M325" s="181">
        <f t="shared" si="172"/>
        <v>0.26763110307414112</v>
      </c>
      <c r="N325" s="166">
        <v>0</v>
      </c>
      <c r="O325" s="163">
        <v>0</v>
      </c>
      <c r="P325" s="193">
        <f t="shared" si="173"/>
        <v>0</v>
      </c>
      <c r="Q325" s="166">
        <v>0.5</v>
      </c>
      <c r="R325" s="163">
        <v>0.7</v>
      </c>
      <c r="S325" s="169">
        <f t="shared" si="174"/>
        <v>0.16392405063291138</v>
      </c>
      <c r="T325" s="163">
        <v>12</v>
      </c>
      <c r="U325" s="170">
        <v>340</v>
      </c>
      <c r="V325" s="191">
        <f t="shared" si="175"/>
        <v>668.81012658227837</v>
      </c>
      <c r="W325" s="347" t="s">
        <v>193</v>
      </c>
      <c r="X325" s="172">
        <v>0</v>
      </c>
      <c r="Y325" s="172">
        <v>1</v>
      </c>
      <c r="Z325" s="172">
        <v>1</v>
      </c>
      <c r="AB325" s="121"/>
    </row>
    <row r="326" spans="1:110" s="430" customFormat="1" ht="25.2" customHeight="1">
      <c r="A326" s="311"/>
      <c r="B326" s="293"/>
      <c r="C326" s="654" t="s">
        <v>844</v>
      </c>
      <c r="D326" s="522"/>
      <c r="E326" s="304" t="s">
        <v>55</v>
      </c>
      <c r="F326" s="303">
        <v>400</v>
      </c>
      <c r="G326" s="208">
        <v>0</v>
      </c>
      <c r="H326" s="304">
        <v>0.65</v>
      </c>
      <c r="I326" s="303">
        <v>0.65</v>
      </c>
      <c r="J326" s="296">
        <f>G326/H326/I326</f>
        <v>0</v>
      </c>
      <c r="K326" s="305">
        <v>1</v>
      </c>
      <c r="L326" s="303">
        <v>0.8</v>
      </c>
      <c r="M326" s="211">
        <f>J326*K326*L326</f>
        <v>0</v>
      </c>
      <c r="N326" s="305"/>
      <c r="O326" s="303"/>
      <c r="P326" s="306"/>
      <c r="Q326" s="305">
        <v>1</v>
      </c>
      <c r="R326" s="303">
        <v>0.8</v>
      </c>
      <c r="S326" s="307">
        <f>G326/H326*Q326*R326</f>
        <v>0</v>
      </c>
      <c r="T326" s="303">
        <v>24</v>
      </c>
      <c r="U326" s="308">
        <v>340</v>
      </c>
      <c r="V326" s="399">
        <f>S326*T326*U326</f>
        <v>0</v>
      </c>
      <c r="W326" s="310" t="s">
        <v>54</v>
      </c>
      <c r="X326" s="310">
        <v>0</v>
      </c>
      <c r="Y326" s="310">
        <v>0</v>
      </c>
      <c r="Z326" s="310">
        <v>0</v>
      </c>
      <c r="AA326" s="311"/>
      <c r="AB326" s="214"/>
      <c r="AC326" s="311"/>
      <c r="AD326" s="311"/>
      <c r="AE326" s="311"/>
      <c r="AF326" s="311"/>
      <c r="AG326" s="311"/>
      <c r="AH326" s="311"/>
      <c r="AI326" s="311"/>
      <c r="AJ326" s="311"/>
      <c r="AK326" s="311"/>
      <c r="AL326" s="311"/>
      <c r="AM326" s="311"/>
      <c r="AN326" s="311"/>
      <c r="AO326" s="311"/>
      <c r="AP326" s="311"/>
      <c r="AQ326" s="311"/>
      <c r="AR326" s="311"/>
      <c r="AS326" s="311"/>
      <c r="AT326" s="311"/>
      <c r="AU326" s="311"/>
      <c r="AV326" s="311"/>
      <c r="AW326" s="311"/>
      <c r="AX326" s="311"/>
      <c r="AY326" s="311"/>
      <c r="AZ326" s="311"/>
      <c r="BA326" s="311"/>
      <c r="BB326" s="311"/>
      <c r="BC326" s="311"/>
      <c r="BD326" s="311"/>
      <c r="BE326" s="311"/>
      <c r="BF326" s="311"/>
      <c r="BG326" s="311"/>
      <c r="BH326" s="311"/>
      <c r="BI326" s="311"/>
      <c r="BJ326" s="311"/>
      <c r="BK326" s="311"/>
      <c r="BL326" s="311"/>
      <c r="BM326" s="311"/>
      <c r="BN326" s="311"/>
      <c r="BO326" s="311"/>
      <c r="BP326" s="311"/>
      <c r="BQ326" s="311"/>
      <c r="BR326" s="311"/>
      <c r="BS326" s="311"/>
      <c r="BT326" s="311"/>
      <c r="BU326" s="311"/>
      <c r="BV326" s="311"/>
      <c r="BW326" s="311"/>
      <c r="BX326" s="311"/>
      <c r="BY326" s="311"/>
      <c r="BZ326" s="311"/>
      <c r="CA326" s="311"/>
      <c r="CB326" s="311"/>
      <c r="CC326" s="311"/>
      <c r="CD326" s="311"/>
      <c r="CE326" s="311"/>
      <c r="CF326" s="311"/>
      <c r="CG326" s="311"/>
      <c r="CH326" s="311"/>
      <c r="CI326" s="311"/>
      <c r="CJ326" s="311"/>
      <c r="CK326" s="311"/>
      <c r="CL326" s="311"/>
      <c r="CM326" s="311"/>
      <c r="CN326" s="311"/>
      <c r="CO326" s="311"/>
      <c r="CP326" s="311"/>
      <c r="CQ326" s="311"/>
      <c r="CR326" s="311"/>
      <c r="CS326" s="311"/>
      <c r="CT326" s="311"/>
      <c r="CU326" s="311"/>
      <c r="CV326" s="311"/>
      <c r="CW326" s="311"/>
      <c r="CX326" s="311"/>
      <c r="CY326" s="311"/>
      <c r="CZ326" s="311"/>
      <c r="DA326" s="311"/>
      <c r="DB326" s="311"/>
      <c r="DC326" s="311"/>
      <c r="DD326" s="311"/>
      <c r="DE326" s="311"/>
      <c r="DF326" s="311"/>
    </row>
    <row r="327" spans="1:110" s="423" customFormat="1" ht="25.2" customHeight="1">
      <c r="A327" s="118"/>
      <c r="B327" s="158" t="s">
        <v>1479</v>
      </c>
      <c r="C327" s="668" t="s">
        <v>826</v>
      </c>
      <c r="D327" s="202" t="s">
        <v>828</v>
      </c>
      <c r="E327" s="164" t="s">
        <v>55</v>
      </c>
      <c r="F327" s="163">
        <v>400</v>
      </c>
      <c r="G327" s="167">
        <v>0.6</v>
      </c>
      <c r="H327" s="164">
        <v>0.6</v>
      </c>
      <c r="I327" s="163">
        <v>0.85</v>
      </c>
      <c r="J327" s="165">
        <f>G327/H327/I327</f>
        <v>1.1764705882352942</v>
      </c>
      <c r="K327" s="166">
        <v>1</v>
      </c>
      <c r="L327" s="163">
        <v>1</v>
      </c>
      <c r="M327" s="165">
        <f>J327*K327*L327</f>
        <v>1.1764705882352942</v>
      </c>
      <c r="N327" s="166">
        <v>0</v>
      </c>
      <c r="O327" s="163">
        <v>0</v>
      </c>
      <c r="P327" s="164">
        <v>0</v>
      </c>
      <c r="Q327" s="166">
        <v>1</v>
      </c>
      <c r="R327" s="163">
        <v>1</v>
      </c>
      <c r="S327" s="169">
        <f>G327/H327*Q327*R327</f>
        <v>1</v>
      </c>
      <c r="T327" s="163">
        <v>5</v>
      </c>
      <c r="U327" s="340">
        <v>340</v>
      </c>
      <c r="V327" s="502">
        <f>S327*T327*U327</f>
        <v>1700</v>
      </c>
      <c r="W327" s="172" t="s">
        <v>192</v>
      </c>
      <c r="X327" s="172">
        <v>0</v>
      </c>
      <c r="Y327" s="172">
        <v>0</v>
      </c>
      <c r="Z327" s="172">
        <v>1</v>
      </c>
      <c r="AA327" s="118"/>
      <c r="AB327" s="118"/>
      <c r="AC327" s="118"/>
      <c r="AD327" s="118"/>
      <c r="AE327" s="118"/>
      <c r="AF327" s="118"/>
      <c r="AG327" s="118"/>
      <c r="AH327" s="118"/>
      <c r="AI327" s="118"/>
      <c r="AJ327" s="118"/>
      <c r="AK327" s="118"/>
      <c r="AL327" s="118"/>
      <c r="AM327" s="118"/>
      <c r="AN327" s="118"/>
      <c r="AO327" s="118"/>
      <c r="AP327" s="118"/>
      <c r="AQ327" s="118"/>
      <c r="AR327" s="118"/>
      <c r="AS327" s="118"/>
      <c r="AT327" s="118"/>
      <c r="AU327" s="118"/>
      <c r="AV327" s="118"/>
      <c r="AW327" s="118"/>
      <c r="AX327" s="118"/>
      <c r="AY327" s="118"/>
      <c r="AZ327" s="118"/>
      <c r="BA327" s="118"/>
      <c r="BB327" s="118"/>
      <c r="BC327" s="118"/>
      <c r="BD327" s="118"/>
      <c r="BE327" s="118"/>
      <c r="BF327" s="118"/>
      <c r="BG327" s="118"/>
      <c r="BH327" s="118"/>
      <c r="BI327" s="118"/>
      <c r="BJ327" s="118"/>
      <c r="BK327" s="118"/>
      <c r="BL327" s="118"/>
      <c r="BM327" s="118"/>
      <c r="BN327" s="118"/>
      <c r="BO327" s="118"/>
      <c r="BP327" s="118"/>
      <c r="BQ327" s="118"/>
      <c r="BR327" s="118"/>
      <c r="BS327" s="118"/>
      <c r="BT327" s="118"/>
      <c r="BU327" s="118"/>
      <c r="BV327" s="118"/>
      <c r="BW327" s="118"/>
      <c r="BX327" s="118"/>
      <c r="BY327" s="118"/>
      <c r="BZ327" s="118"/>
      <c r="CA327" s="118"/>
      <c r="CB327" s="118"/>
      <c r="CC327" s="118"/>
      <c r="CD327" s="118"/>
      <c r="CE327" s="118"/>
      <c r="CF327" s="118"/>
      <c r="CG327" s="118"/>
      <c r="CH327" s="118"/>
      <c r="CI327" s="118"/>
      <c r="CJ327" s="118"/>
      <c r="CK327" s="118"/>
      <c r="CL327" s="118"/>
      <c r="CM327" s="118"/>
      <c r="CN327" s="118"/>
      <c r="CO327" s="118"/>
      <c r="CP327" s="118"/>
      <c r="CQ327" s="118"/>
      <c r="CR327" s="118"/>
      <c r="CS327" s="118"/>
      <c r="CT327" s="118"/>
      <c r="CU327" s="118"/>
      <c r="CV327" s="118"/>
      <c r="CW327" s="118"/>
      <c r="CX327" s="118"/>
      <c r="CY327" s="118"/>
      <c r="CZ327" s="118"/>
      <c r="DA327" s="118"/>
      <c r="DB327" s="118"/>
      <c r="DC327" s="118"/>
      <c r="DD327" s="118"/>
      <c r="DE327" s="118"/>
      <c r="DF327" s="118"/>
    </row>
    <row r="328" spans="1:110" s="391" customFormat="1" ht="25.2" customHeight="1">
      <c r="A328" s="118"/>
      <c r="B328" s="158"/>
      <c r="C328" s="659"/>
      <c r="D328" s="202"/>
      <c r="E328" s="493"/>
      <c r="F328" s="342"/>
      <c r="G328" s="350"/>
      <c r="H328" s="312"/>
      <c r="I328" s="350"/>
      <c r="J328" s="312"/>
      <c r="K328" s="343"/>
      <c r="L328" s="179"/>
      <c r="M328" s="181"/>
      <c r="N328" s="343"/>
      <c r="O328" s="179"/>
      <c r="P328" s="181"/>
      <c r="Q328" s="343"/>
      <c r="R328" s="179"/>
      <c r="S328" s="181"/>
      <c r="T328" s="179"/>
      <c r="U328" s="179"/>
      <c r="V328" s="344"/>
      <c r="W328" s="353"/>
      <c r="X328" s="353"/>
      <c r="Y328" s="353"/>
      <c r="Z328" s="353"/>
      <c r="AA328" s="121"/>
      <c r="AB328" s="121"/>
      <c r="AC328" s="121"/>
      <c r="AD328" s="121"/>
      <c r="AE328" s="121"/>
      <c r="AF328" s="121"/>
      <c r="AG328" s="121"/>
      <c r="AH328" s="121"/>
      <c r="AI328" s="121"/>
      <c r="AJ328" s="121"/>
      <c r="AK328" s="121"/>
      <c r="AL328" s="121"/>
      <c r="AM328" s="121"/>
      <c r="AN328" s="121"/>
      <c r="AO328" s="121"/>
      <c r="AP328" s="121"/>
      <c r="AQ328" s="121"/>
      <c r="AR328" s="121"/>
      <c r="AS328" s="121"/>
      <c r="AT328" s="121"/>
      <c r="AU328" s="121"/>
      <c r="AV328" s="121"/>
      <c r="AW328" s="121"/>
      <c r="AX328" s="121"/>
      <c r="AY328" s="121"/>
      <c r="AZ328" s="121"/>
      <c r="BA328" s="121"/>
      <c r="BB328" s="121"/>
      <c r="BC328" s="121"/>
      <c r="BD328" s="121"/>
      <c r="BE328" s="121"/>
      <c r="BF328" s="121"/>
      <c r="BG328" s="121"/>
      <c r="BH328" s="121"/>
      <c r="BI328" s="121"/>
      <c r="BJ328" s="121"/>
      <c r="BK328" s="121"/>
      <c r="BL328" s="121"/>
      <c r="BM328" s="121"/>
      <c r="BN328" s="121"/>
      <c r="BO328" s="121"/>
      <c r="BP328" s="121"/>
      <c r="BQ328" s="121"/>
      <c r="BR328" s="121"/>
      <c r="BS328" s="121"/>
      <c r="BT328" s="121"/>
      <c r="BU328" s="121"/>
      <c r="BV328" s="121"/>
      <c r="BW328" s="121"/>
      <c r="BX328" s="121"/>
      <c r="BY328" s="121"/>
      <c r="BZ328" s="121"/>
      <c r="CA328" s="121"/>
      <c r="CB328" s="121"/>
      <c r="CC328" s="121"/>
      <c r="CD328" s="121"/>
      <c r="CE328" s="121"/>
      <c r="CF328" s="121"/>
      <c r="CG328" s="121"/>
      <c r="CH328" s="121"/>
      <c r="CI328" s="121"/>
      <c r="CJ328" s="121"/>
      <c r="CK328" s="121"/>
      <c r="CL328" s="121"/>
      <c r="CM328" s="121"/>
      <c r="CN328" s="121"/>
      <c r="CO328" s="121"/>
      <c r="CP328" s="121"/>
      <c r="CQ328" s="121"/>
      <c r="CR328" s="121"/>
      <c r="CS328" s="121"/>
      <c r="CT328" s="121"/>
      <c r="CU328" s="121"/>
      <c r="CV328" s="121"/>
      <c r="CW328" s="121"/>
      <c r="CX328" s="121"/>
      <c r="CY328" s="121"/>
      <c r="CZ328" s="121"/>
      <c r="DA328" s="121"/>
      <c r="DB328" s="121"/>
      <c r="DC328" s="121"/>
      <c r="DD328" s="121"/>
      <c r="DE328" s="121"/>
      <c r="DF328" s="121"/>
    </row>
    <row r="329" spans="1:110" s="118" customFormat="1" ht="25.2" customHeight="1">
      <c r="B329" s="158" t="s">
        <v>1407</v>
      </c>
      <c r="C329" s="661" t="s">
        <v>475</v>
      </c>
      <c r="D329" s="202" t="s">
        <v>587</v>
      </c>
      <c r="E329" s="164" t="s">
        <v>55</v>
      </c>
      <c r="F329" s="163">
        <v>400</v>
      </c>
      <c r="G329" s="163">
        <v>122</v>
      </c>
      <c r="H329" s="164">
        <v>1</v>
      </c>
      <c r="I329" s="163">
        <v>0.8</v>
      </c>
      <c r="J329" s="165">
        <f>G329/H329/I329</f>
        <v>152.5</v>
      </c>
      <c r="K329" s="166">
        <v>1</v>
      </c>
      <c r="L329" s="163">
        <v>0.6</v>
      </c>
      <c r="M329" s="165">
        <f>J329*K329*L329</f>
        <v>91.5</v>
      </c>
      <c r="N329" s="343">
        <v>0</v>
      </c>
      <c r="O329" s="163">
        <v>0</v>
      </c>
      <c r="P329" s="165">
        <f>J329*N329*O329</f>
        <v>0</v>
      </c>
      <c r="Q329" s="166">
        <v>1</v>
      </c>
      <c r="R329" s="163">
        <v>0.6</v>
      </c>
      <c r="S329" s="169">
        <f>G329/H329*Q329*R329</f>
        <v>73.2</v>
      </c>
      <c r="T329" s="163">
        <v>24</v>
      </c>
      <c r="U329" s="340">
        <v>340</v>
      </c>
      <c r="V329" s="341">
        <f>+S329*T329*U329</f>
        <v>597312.00000000012</v>
      </c>
      <c r="W329" s="172" t="s">
        <v>192</v>
      </c>
      <c r="X329" s="172">
        <v>0</v>
      </c>
      <c r="Y329" s="172">
        <v>0</v>
      </c>
      <c r="Z329" s="172">
        <v>0</v>
      </c>
    </row>
    <row r="330" spans="1:110" s="118" customFormat="1" ht="25.2" customHeight="1">
      <c r="B330" s="158"/>
      <c r="C330" s="661"/>
      <c r="D330" s="202"/>
      <c r="E330" s="164"/>
      <c r="F330" s="163"/>
      <c r="G330" s="163"/>
      <c r="H330" s="164"/>
      <c r="I330" s="163"/>
      <c r="J330" s="180"/>
      <c r="K330" s="166"/>
      <c r="L330" s="179"/>
      <c r="M330" s="181"/>
      <c r="N330" s="166"/>
      <c r="O330" s="163"/>
      <c r="P330" s="193"/>
      <c r="Q330" s="166"/>
      <c r="R330" s="163"/>
      <c r="S330" s="169"/>
      <c r="T330" s="163"/>
      <c r="U330" s="170"/>
      <c r="V330" s="191"/>
      <c r="W330" s="347"/>
      <c r="X330" s="172"/>
      <c r="Y330" s="172"/>
      <c r="Z330" s="172"/>
      <c r="AB330" s="121"/>
    </row>
    <row r="331" spans="1:110" s="123" customFormat="1" ht="25.2" customHeight="1">
      <c r="B331" s="158" t="s">
        <v>1349</v>
      </c>
      <c r="C331" s="675" t="s">
        <v>608</v>
      </c>
      <c r="D331" s="364" t="s">
        <v>645</v>
      </c>
      <c r="E331" s="493" t="s">
        <v>55</v>
      </c>
      <c r="F331" s="342">
        <v>400</v>
      </c>
      <c r="G331" s="350">
        <v>28.45</v>
      </c>
      <c r="H331" s="349">
        <v>0.91</v>
      </c>
      <c r="I331" s="342">
        <v>0.94</v>
      </c>
      <c r="J331" s="229">
        <f>G331/H331/I331</f>
        <v>33.259293897591768</v>
      </c>
      <c r="K331" s="343">
        <v>1</v>
      </c>
      <c r="L331" s="350">
        <v>1</v>
      </c>
      <c r="M331" s="312">
        <f>J331*K331*L331</f>
        <v>33.259293897591768</v>
      </c>
      <c r="N331" s="343">
        <v>1</v>
      </c>
      <c r="O331" s="350">
        <v>1</v>
      </c>
      <c r="P331" s="351">
        <f>J331*N331*O331</f>
        <v>33.259293897591768</v>
      </c>
      <c r="Q331" s="343">
        <v>1</v>
      </c>
      <c r="R331" s="350">
        <v>0.84</v>
      </c>
      <c r="S331" s="169">
        <f>G331/H331*Q331*R331</f>
        <v>26.261538461538461</v>
      </c>
      <c r="T331" s="342">
        <v>24</v>
      </c>
      <c r="U331" s="340">
        <v>340</v>
      </c>
      <c r="V331" s="352">
        <f t="shared" ref="V331:V334" si="176">+S331*T331*U331</f>
        <v>214294.15384615381</v>
      </c>
      <c r="W331" s="353" t="s">
        <v>192</v>
      </c>
      <c r="X331" s="182">
        <v>0</v>
      </c>
      <c r="Y331" s="182">
        <v>0</v>
      </c>
      <c r="Z331" s="182">
        <v>0</v>
      </c>
    </row>
    <row r="332" spans="1:110" s="436" customFormat="1" ht="25.2" customHeight="1">
      <c r="A332" s="123"/>
      <c r="B332" s="293" t="s">
        <v>1349</v>
      </c>
      <c r="C332" s="664" t="s">
        <v>372</v>
      </c>
      <c r="D332" s="404" t="s">
        <v>625</v>
      </c>
      <c r="E332" s="304" t="s">
        <v>53</v>
      </c>
      <c r="F332" s="303">
        <v>230</v>
      </c>
      <c r="G332" s="297">
        <v>0.1</v>
      </c>
      <c r="H332" s="204">
        <v>1</v>
      </c>
      <c r="I332" s="205">
        <v>0.9</v>
      </c>
      <c r="J332" s="209">
        <f t="shared" ref="J332:J334" si="177">G332/H332/I332</f>
        <v>0.11111111111111112</v>
      </c>
      <c r="K332" s="387">
        <v>1</v>
      </c>
      <c r="L332" s="297">
        <v>1</v>
      </c>
      <c r="M332" s="211">
        <v>0</v>
      </c>
      <c r="N332" s="387">
        <v>1</v>
      </c>
      <c r="O332" s="539">
        <v>0.8</v>
      </c>
      <c r="P332" s="388">
        <v>0</v>
      </c>
      <c r="Q332" s="387">
        <v>1</v>
      </c>
      <c r="R332" s="539">
        <v>0.6</v>
      </c>
      <c r="S332" s="307">
        <v>0</v>
      </c>
      <c r="T332" s="308">
        <v>20</v>
      </c>
      <c r="U332" s="308">
        <v>340</v>
      </c>
      <c r="V332" s="575">
        <f t="shared" si="176"/>
        <v>0</v>
      </c>
      <c r="W332" s="210" t="s">
        <v>192</v>
      </c>
      <c r="X332" s="213">
        <v>0</v>
      </c>
      <c r="Y332" s="213">
        <v>0</v>
      </c>
      <c r="Z332" s="213">
        <v>0</v>
      </c>
      <c r="AA332" s="228"/>
      <c r="AB332" s="228"/>
      <c r="AC332" s="228"/>
      <c r="AD332" s="228"/>
      <c r="AE332" s="228"/>
      <c r="AF332" s="228"/>
      <c r="AG332" s="228"/>
      <c r="AH332" s="228"/>
      <c r="AI332" s="228"/>
      <c r="AJ332" s="228"/>
      <c r="AK332" s="228"/>
      <c r="AL332" s="228"/>
      <c r="AM332" s="228"/>
      <c r="AN332" s="228"/>
      <c r="AO332" s="228"/>
      <c r="AP332" s="228"/>
      <c r="AQ332" s="228"/>
      <c r="AR332" s="228"/>
      <c r="AS332" s="228"/>
      <c r="AT332" s="228"/>
      <c r="AU332" s="228"/>
      <c r="AV332" s="228"/>
      <c r="AW332" s="228"/>
      <c r="AX332" s="228"/>
      <c r="AY332" s="228"/>
      <c r="AZ332" s="228"/>
      <c r="BA332" s="228"/>
      <c r="BB332" s="228"/>
      <c r="BC332" s="228"/>
      <c r="BD332" s="228"/>
      <c r="BE332" s="228"/>
      <c r="BF332" s="228"/>
      <c r="BG332" s="228"/>
      <c r="BH332" s="228"/>
      <c r="BI332" s="228"/>
      <c r="BJ332" s="228"/>
      <c r="BK332" s="228"/>
      <c r="BL332" s="228"/>
      <c r="BM332" s="228"/>
      <c r="BN332" s="228"/>
      <c r="BO332" s="228"/>
      <c r="BP332" s="228"/>
      <c r="BQ332" s="228"/>
      <c r="BR332" s="228"/>
      <c r="BS332" s="228"/>
      <c r="BT332" s="228"/>
      <c r="BU332" s="228"/>
      <c r="BV332" s="228"/>
      <c r="BW332" s="228"/>
      <c r="BX332" s="228"/>
      <c r="BY332" s="228"/>
      <c r="BZ332" s="228"/>
      <c r="CA332" s="228"/>
      <c r="CB332" s="228"/>
      <c r="CC332" s="228"/>
      <c r="CD332" s="228"/>
      <c r="CE332" s="228"/>
      <c r="CF332" s="228"/>
      <c r="CG332" s="228"/>
      <c r="CH332" s="228"/>
      <c r="CI332" s="228"/>
      <c r="CJ332" s="228"/>
      <c r="CK332" s="228"/>
      <c r="CL332" s="228"/>
      <c r="CM332" s="228"/>
      <c r="CN332" s="228"/>
      <c r="CO332" s="228"/>
      <c r="CP332" s="228"/>
      <c r="CQ332" s="228"/>
      <c r="CR332" s="228"/>
      <c r="CS332" s="228"/>
      <c r="CT332" s="228"/>
      <c r="CU332" s="228"/>
      <c r="CV332" s="228"/>
      <c r="CW332" s="228"/>
      <c r="CX332" s="228"/>
      <c r="CY332" s="228"/>
      <c r="CZ332" s="228"/>
      <c r="DA332" s="228"/>
      <c r="DB332" s="228"/>
      <c r="DC332" s="228"/>
      <c r="DD332" s="228"/>
      <c r="DE332" s="228"/>
      <c r="DF332" s="228"/>
    </row>
    <row r="333" spans="1:110" s="436" customFormat="1" ht="25.2" customHeight="1">
      <c r="A333" s="123"/>
      <c r="B333" s="293" t="s">
        <v>1349</v>
      </c>
      <c r="C333" s="385" t="s">
        <v>373</v>
      </c>
      <c r="D333" s="205" t="s">
        <v>626</v>
      </c>
      <c r="E333" s="304" t="s">
        <v>53</v>
      </c>
      <c r="F333" s="303">
        <v>230</v>
      </c>
      <c r="G333" s="297">
        <v>0.1</v>
      </c>
      <c r="H333" s="204">
        <v>1</v>
      </c>
      <c r="I333" s="205">
        <v>0.9</v>
      </c>
      <c r="J333" s="209">
        <f t="shared" si="177"/>
        <v>0.11111111111111112</v>
      </c>
      <c r="K333" s="387">
        <v>1</v>
      </c>
      <c r="L333" s="297">
        <v>1</v>
      </c>
      <c r="M333" s="211">
        <v>0</v>
      </c>
      <c r="N333" s="387">
        <v>1</v>
      </c>
      <c r="O333" s="539">
        <v>0.8</v>
      </c>
      <c r="P333" s="388">
        <v>0</v>
      </c>
      <c r="Q333" s="387">
        <v>1</v>
      </c>
      <c r="R333" s="539">
        <v>0.6</v>
      </c>
      <c r="S333" s="307">
        <v>0</v>
      </c>
      <c r="T333" s="308">
        <v>20</v>
      </c>
      <c r="U333" s="308">
        <v>340</v>
      </c>
      <c r="V333" s="575">
        <f t="shared" si="176"/>
        <v>0</v>
      </c>
      <c r="W333" s="210" t="s">
        <v>192</v>
      </c>
      <c r="X333" s="213">
        <v>0</v>
      </c>
      <c r="Y333" s="213">
        <v>0</v>
      </c>
      <c r="Z333" s="213">
        <v>0</v>
      </c>
      <c r="AA333" s="228"/>
      <c r="AB333" s="228"/>
      <c r="AC333" s="228"/>
      <c r="AD333" s="228"/>
      <c r="AE333" s="228"/>
      <c r="AF333" s="228"/>
      <c r="AG333" s="228"/>
      <c r="AH333" s="228"/>
      <c r="AI333" s="228"/>
      <c r="AJ333" s="228"/>
      <c r="AK333" s="228"/>
      <c r="AL333" s="228"/>
      <c r="AM333" s="228"/>
      <c r="AN333" s="228"/>
      <c r="AO333" s="228"/>
      <c r="AP333" s="228"/>
      <c r="AQ333" s="228"/>
      <c r="AR333" s="228"/>
      <c r="AS333" s="228"/>
      <c r="AT333" s="228"/>
      <c r="AU333" s="228"/>
      <c r="AV333" s="228"/>
      <c r="AW333" s="228"/>
      <c r="AX333" s="228"/>
      <c r="AY333" s="228"/>
      <c r="AZ333" s="228"/>
      <c r="BA333" s="228"/>
      <c r="BB333" s="228"/>
      <c r="BC333" s="228"/>
      <c r="BD333" s="228"/>
      <c r="BE333" s="228"/>
      <c r="BF333" s="228"/>
      <c r="BG333" s="228"/>
      <c r="BH333" s="228"/>
      <c r="BI333" s="228"/>
      <c r="BJ333" s="228"/>
      <c r="BK333" s="228"/>
      <c r="BL333" s="228"/>
      <c r="BM333" s="228"/>
      <c r="BN333" s="228"/>
      <c r="BO333" s="228"/>
      <c r="BP333" s="228"/>
      <c r="BQ333" s="228"/>
      <c r="BR333" s="228"/>
      <c r="BS333" s="228"/>
      <c r="BT333" s="228"/>
      <c r="BU333" s="228"/>
      <c r="BV333" s="228"/>
      <c r="BW333" s="228"/>
      <c r="BX333" s="228"/>
      <c r="BY333" s="228"/>
      <c r="BZ333" s="228"/>
      <c r="CA333" s="228"/>
      <c r="CB333" s="228"/>
      <c r="CC333" s="228"/>
      <c r="CD333" s="228"/>
      <c r="CE333" s="228"/>
      <c r="CF333" s="228"/>
      <c r="CG333" s="228"/>
      <c r="CH333" s="228"/>
      <c r="CI333" s="228"/>
      <c r="CJ333" s="228"/>
      <c r="CK333" s="228"/>
      <c r="CL333" s="228"/>
      <c r="CM333" s="228"/>
      <c r="CN333" s="228"/>
      <c r="CO333" s="228"/>
      <c r="CP333" s="228"/>
      <c r="CQ333" s="228"/>
      <c r="CR333" s="228"/>
      <c r="CS333" s="228"/>
      <c r="CT333" s="228"/>
      <c r="CU333" s="228"/>
      <c r="CV333" s="228"/>
      <c r="CW333" s="228"/>
      <c r="CX333" s="228"/>
      <c r="CY333" s="228"/>
      <c r="CZ333" s="228"/>
      <c r="DA333" s="228"/>
      <c r="DB333" s="228"/>
      <c r="DC333" s="228"/>
      <c r="DD333" s="228"/>
      <c r="DE333" s="228"/>
      <c r="DF333" s="228"/>
    </row>
    <row r="334" spans="1:110" s="436" customFormat="1" ht="24.6" customHeight="1" thickBot="1">
      <c r="A334" s="123"/>
      <c r="B334" s="293" t="s">
        <v>1349</v>
      </c>
      <c r="C334" s="385" t="s">
        <v>1059</v>
      </c>
      <c r="D334" s="205" t="s">
        <v>627</v>
      </c>
      <c r="E334" s="304" t="s">
        <v>53</v>
      </c>
      <c r="F334" s="303">
        <v>230</v>
      </c>
      <c r="G334" s="297">
        <v>0.1</v>
      </c>
      <c r="H334" s="204">
        <v>1</v>
      </c>
      <c r="I334" s="205">
        <v>0.9</v>
      </c>
      <c r="J334" s="209">
        <f t="shared" si="177"/>
        <v>0.11111111111111112</v>
      </c>
      <c r="K334" s="387">
        <v>0</v>
      </c>
      <c r="L334" s="297">
        <v>1</v>
      </c>
      <c r="M334" s="211">
        <f>J334*K334*L334</f>
        <v>0</v>
      </c>
      <c r="N334" s="387">
        <v>0</v>
      </c>
      <c r="O334" s="539">
        <v>0.8</v>
      </c>
      <c r="P334" s="388">
        <f t="shared" ref="P334" si="178">J334*N334*O334</f>
        <v>0</v>
      </c>
      <c r="Q334" s="387">
        <v>0</v>
      </c>
      <c r="R334" s="539">
        <v>0.6</v>
      </c>
      <c r="S334" s="307">
        <f t="shared" ref="S334" si="179">G334/H334*Q334*R334</f>
        <v>0</v>
      </c>
      <c r="T334" s="308">
        <v>20</v>
      </c>
      <c r="U334" s="308">
        <v>340</v>
      </c>
      <c r="V334" s="575">
        <f t="shared" si="176"/>
        <v>0</v>
      </c>
      <c r="W334" s="210" t="s">
        <v>192</v>
      </c>
      <c r="X334" s="213">
        <v>0</v>
      </c>
      <c r="Y334" s="213">
        <v>0</v>
      </c>
      <c r="Z334" s="213">
        <v>0</v>
      </c>
      <c r="AA334" s="228"/>
      <c r="AB334" s="228"/>
      <c r="AC334" s="228"/>
      <c r="AD334" s="228"/>
      <c r="AE334" s="228"/>
      <c r="AF334" s="228"/>
      <c r="AG334" s="228"/>
      <c r="AH334" s="228"/>
      <c r="AI334" s="228"/>
      <c r="AJ334" s="228"/>
      <c r="AK334" s="228"/>
      <c r="AL334" s="228"/>
      <c r="AM334" s="228"/>
      <c r="AN334" s="228"/>
      <c r="AO334" s="228"/>
      <c r="AP334" s="228"/>
      <c r="AQ334" s="228"/>
      <c r="AR334" s="228"/>
      <c r="AS334" s="228"/>
      <c r="AT334" s="228"/>
      <c r="AU334" s="228"/>
      <c r="AV334" s="228"/>
      <c r="AW334" s="228"/>
      <c r="AX334" s="228"/>
      <c r="AY334" s="228"/>
      <c r="AZ334" s="228"/>
      <c r="BA334" s="228"/>
      <c r="BB334" s="228"/>
      <c r="BC334" s="228"/>
      <c r="BD334" s="228"/>
      <c r="BE334" s="228"/>
      <c r="BF334" s="228"/>
      <c r="BG334" s="228"/>
      <c r="BH334" s="228"/>
      <c r="BI334" s="228"/>
      <c r="BJ334" s="228"/>
      <c r="BK334" s="228"/>
      <c r="BL334" s="228"/>
      <c r="BM334" s="228"/>
      <c r="BN334" s="228"/>
      <c r="BO334" s="228"/>
      <c r="BP334" s="228"/>
      <c r="BQ334" s="228"/>
      <c r="BR334" s="228"/>
      <c r="BS334" s="228"/>
      <c r="BT334" s="228"/>
      <c r="BU334" s="228"/>
      <c r="BV334" s="228"/>
      <c r="BW334" s="228"/>
      <c r="BX334" s="228"/>
      <c r="BY334" s="228"/>
      <c r="BZ334" s="228"/>
      <c r="CA334" s="228"/>
      <c r="CB334" s="228"/>
      <c r="CC334" s="228"/>
      <c r="CD334" s="228"/>
      <c r="CE334" s="228"/>
      <c r="CF334" s="228"/>
      <c r="CG334" s="228"/>
      <c r="CH334" s="228"/>
      <c r="CI334" s="228"/>
      <c r="CJ334" s="228"/>
      <c r="CK334" s="228"/>
      <c r="CL334" s="228"/>
      <c r="CM334" s="228"/>
      <c r="CN334" s="228"/>
      <c r="CO334" s="228"/>
      <c r="CP334" s="228"/>
      <c r="CQ334" s="228"/>
      <c r="CR334" s="228"/>
      <c r="CS334" s="228"/>
      <c r="CT334" s="228"/>
      <c r="CU334" s="228"/>
      <c r="CV334" s="228"/>
      <c r="CW334" s="228"/>
      <c r="CX334" s="228"/>
      <c r="CY334" s="228"/>
      <c r="CZ334" s="228"/>
      <c r="DA334" s="228"/>
      <c r="DB334" s="228"/>
      <c r="DC334" s="228"/>
      <c r="DD334" s="228"/>
      <c r="DE334" s="228"/>
      <c r="DF334" s="228"/>
    </row>
    <row r="335" spans="1:110" ht="25.2" customHeight="1" thickBot="1">
      <c r="B335" s="157"/>
      <c r="C335" s="152" t="s">
        <v>218</v>
      </c>
      <c r="D335" s="195"/>
      <c r="E335" s="176"/>
      <c r="F335" s="175"/>
      <c r="G335" s="179"/>
      <c r="H335" s="339"/>
      <c r="I335" s="175"/>
      <c r="J335" s="180"/>
      <c r="K335" s="178"/>
      <c r="L335" s="179"/>
      <c r="M335" s="180"/>
      <c r="N335" s="178"/>
      <c r="O335" s="179"/>
      <c r="P335" s="193"/>
      <c r="Q335" s="178"/>
      <c r="R335" s="179"/>
      <c r="S335" s="181"/>
      <c r="T335" s="175"/>
      <c r="U335" s="170"/>
      <c r="V335" s="341"/>
      <c r="W335" s="182"/>
      <c r="X335" s="182"/>
      <c r="Y335" s="182"/>
      <c r="Z335" s="182"/>
    </row>
    <row r="336" spans="1:110" s="421" customFormat="1" ht="25.2" customHeight="1">
      <c r="A336" s="214"/>
      <c r="B336" s="158" t="s">
        <v>1349</v>
      </c>
      <c r="C336" s="385" t="s">
        <v>346</v>
      </c>
      <c r="D336" s="205" t="s">
        <v>152</v>
      </c>
      <c r="E336" s="204" t="s">
        <v>55</v>
      </c>
      <c r="F336" s="205">
        <v>400</v>
      </c>
      <c r="G336" s="297">
        <v>0</v>
      </c>
      <c r="H336" s="544">
        <v>0.87</v>
      </c>
      <c r="I336" s="205">
        <v>0.85</v>
      </c>
      <c r="J336" s="209">
        <f t="shared" ref="J336:J339" si="180">G336/H336/I336</f>
        <v>0</v>
      </c>
      <c r="K336" s="207">
        <v>0.8</v>
      </c>
      <c r="L336" s="297">
        <v>0.9375</v>
      </c>
      <c r="M336" s="211">
        <f t="shared" ref="M336:M339" si="181">J336*K336*L336</f>
        <v>0</v>
      </c>
      <c r="N336" s="207">
        <v>0</v>
      </c>
      <c r="O336" s="297">
        <v>0.85</v>
      </c>
      <c r="P336" s="388">
        <f t="shared" ref="P336:P339" si="182">J336*N336*O336</f>
        <v>0</v>
      </c>
      <c r="Q336" s="207">
        <v>1</v>
      </c>
      <c r="R336" s="297">
        <v>0.66666666666666674</v>
      </c>
      <c r="S336" s="307">
        <f t="shared" ref="S336:S339" si="183">G336/H336*Q336*R336</f>
        <v>0</v>
      </c>
      <c r="T336" s="205">
        <v>24</v>
      </c>
      <c r="U336" s="308">
        <v>340</v>
      </c>
      <c r="V336" s="575">
        <f t="shared" ref="V336:V339" si="184">+S336*T336*U336</f>
        <v>0</v>
      </c>
      <c r="W336" s="213" t="s">
        <v>193</v>
      </c>
      <c r="X336" s="390" t="s">
        <v>152</v>
      </c>
      <c r="Y336" s="390" t="s">
        <v>152</v>
      </c>
      <c r="Z336" s="390" t="s">
        <v>152</v>
      </c>
      <c r="AA336" s="214"/>
      <c r="AB336" s="214"/>
      <c r="AC336" s="214"/>
      <c r="AD336" s="214"/>
      <c r="AE336" s="214"/>
      <c r="AF336" s="214"/>
      <c r="AG336" s="214"/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  <c r="BI336" s="214"/>
      <c r="BJ336" s="214"/>
      <c r="BK336" s="214"/>
      <c r="BL336" s="214"/>
      <c r="BM336" s="214"/>
      <c r="BN336" s="214"/>
      <c r="BO336" s="214"/>
      <c r="BP336" s="214"/>
      <c r="BQ336" s="214"/>
      <c r="BR336" s="214"/>
      <c r="BS336" s="214"/>
      <c r="BT336" s="214"/>
      <c r="BU336" s="214"/>
      <c r="BV336" s="214"/>
      <c r="BW336" s="214"/>
      <c r="BX336" s="214"/>
      <c r="BY336" s="214"/>
      <c r="BZ336" s="214"/>
      <c r="CA336" s="214"/>
      <c r="CB336" s="214"/>
      <c r="CC336" s="214"/>
      <c r="CD336" s="214"/>
      <c r="CE336" s="214"/>
      <c r="CF336" s="214"/>
      <c r="CG336" s="214"/>
      <c r="CH336" s="214"/>
      <c r="CI336" s="214"/>
      <c r="CJ336" s="214"/>
      <c r="CK336" s="214"/>
      <c r="CL336" s="214"/>
      <c r="CM336" s="214"/>
      <c r="CN336" s="214"/>
      <c r="CO336" s="214"/>
      <c r="CP336" s="214"/>
      <c r="CQ336" s="214"/>
      <c r="CR336" s="214"/>
      <c r="CS336" s="214"/>
      <c r="CT336" s="214"/>
      <c r="CU336" s="214"/>
      <c r="CV336" s="214"/>
      <c r="CW336" s="214"/>
      <c r="CX336" s="214"/>
      <c r="CY336" s="214"/>
      <c r="CZ336" s="214"/>
      <c r="DA336" s="214"/>
      <c r="DB336" s="214"/>
      <c r="DC336" s="214"/>
      <c r="DD336" s="214"/>
      <c r="DE336" s="214"/>
      <c r="DF336" s="214"/>
    </row>
    <row r="337" spans="1:110" s="421" customFormat="1" ht="25.2" customHeight="1">
      <c r="A337" s="214"/>
      <c r="B337" s="158" t="s">
        <v>1349</v>
      </c>
      <c r="C337" s="385" t="s">
        <v>347</v>
      </c>
      <c r="D337" s="205" t="s">
        <v>219</v>
      </c>
      <c r="E337" s="204" t="s">
        <v>55</v>
      </c>
      <c r="F337" s="205">
        <v>400</v>
      </c>
      <c r="G337" s="297">
        <v>0</v>
      </c>
      <c r="H337" s="544">
        <v>1</v>
      </c>
      <c r="I337" s="205">
        <v>1</v>
      </c>
      <c r="J337" s="209">
        <f t="shared" si="180"/>
        <v>0</v>
      </c>
      <c r="K337" s="207">
        <v>1</v>
      </c>
      <c r="L337" s="297">
        <v>1</v>
      </c>
      <c r="M337" s="211">
        <f t="shared" si="181"/>
        <v>0</v>
      </c>
      <c r="N337" s="207">
        <v>0</v>
      </c>
      <c r="O337" s="297">
        <v>1</v>
      </c>
      <c r="P337" s="388">
        <f t="shared" si="182"/>
        <v>0</v>
      </c>
      <c r="Q337" s="207">
        <v>1</v>
      </c>
      <c r="R337" s="297">
        <v>1</v>
      </c>
      <c r="S337" s="307">
        <f t="shared" si="183"/>
        <v>0</v>
      </c>
      <c r="T337" s="205">
        <v>24</v>
      </c>
      <c r="U337" s="579">
        <v>14.6</v>
      </c>
      <c r="V337" s="575">
        <f t="shared" si="184"/>
        <v>0</v>
      </c>
      <c r="W337" s="213" t="s">
        <v>54</v>
      </c>
      <c r="X337" s="390" t="s">
        <v>152</v>
      </c>
      <c r="Y337" s="390" t="s">
        <v>152</v>
      </c>
      <c r="Z337" s="390" t="s">
        <v>152</v>
      </c>
      <c r="AA337" s="214"/>
      <c r="AB337" s="214"/>
      <c r="AC337" s="214"/>
      <c r="AD337" s="214"/>
      <c r="AE337" s="214"/>
      <c r="AF337" s="214"/>
      <c r="AG337" s="214"/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  <c r="BI337" s="214"/>
      <c r="BJ337" s="214"/>
      <c r="BK337" s="214"/>
      <c r="BL337" s="214"/>
      <c r="BM337" s="214"/>
      <c r="BN337" s="214"/>
      <c r="BO337" s="214"/>
      <c r="BP337" s="214"/>
      <c r="BQ337" s="214"/>
      <c r="BR337" s="214"/>
      <c r="BS337" s="214"/>
      <c r="BT337" s="214"/>
      <c r="BU337" s="214"/>
      <c r="BV337" s="214"/>
      <c r="BW337" s="214"/>
      <c r="BX337" s="214"/>
      <c r="BY337" s="214"/>
      <c r="BZ337" s="214"/>
      <c r="CA337" s="214"/>
      <c r="CB337" s="214"/>
      <c r="CC337" s="214"/>
      <c r="CD337" s="214"/>
      <c r="CE337" s="214"/>
      <c r="CF337" s="214"/>
      <c r="CG337" s="214"/>
      <c r="CH337" s="214"/>
      <c r="CI337" s="214"/>
      <c r="CJ337" s="214"/>
      <c r="CK337" s="214"/>
      <c r="CL337" s="214"/>
      <c r="CM337" s="214"/>
      <c r="CN337" s="214"/>
      <c r="CO337" s="214"/>
      <c r="CP337" s="214"/>
      <c r="CQ337" s="214"/>
      <c r="CR337" s="214"/>
      <c r="CS337" s="214"/>
      <c r="CT337" s="214"/>
      <c r="CU337" s="214"/>
      <c r="CV337" s="214"/>
      <c r="CW337" s="214"/>
      <c r="CX337" s="214"/>
      <c r="CY337" s="214"/>
      <c r="CZ337" s="214"/>
      <c r="DA337" s="214"/>
      <c r="DB337" s="214"/>
      <c r="DC337" s="214"/>
      <c r="DD337" s="214"/>
      <c r="DE337" s="214"/>
      <c r="DF337" s="214"/>
    </row>
    <row r="338" spans="1:110" s="421" customFormat="1" ht="25.2" customHeight="1">
      <c r="A338" s="214"/>
      <c r="B338" s="158" t="s">
        <v>1349</v>
      </c>
      <c r="C338" s="385" t="s">
        <v>348</v>
      </c>
      <c r="D338" s="205" t="s">
        <v>220</v>
      </c>
      <c r="E338" s="204" t="s">
        <v>55</v>
      </c>
      <c r="F338" s="205">
        <v>400</v>
      </c>
      <c r="G338" s="297">
        <v>0</v>
      </c>
      <c r="H338" s="544">
        <v>1</v>
      </c>
      <c r="I338" s="205">
        <v>1</v>
      </c>
      <c r="J338" s="209">
        <f t="shared" si="180"/>
        <v>0</v>
      </c>
      <c r="K338" s="207">
        <v>1</v>
      </c>
      <c r="L338" s="297">
        <v>1</v>
      </c>
      <c r="M338" s="211">
        <f t="shared" si="181"/>
        <v>0</v>
      </c>
      <c r="N338" s="207">
        <v>1</v>
      </c>
      <c r="O338" s="297">
        <v>1</v>
      </c>
      <c r="P338" s="388">
        <f t="shared" si="182"/>
        <v>0</v>
      </c>
      <c r="Q338" s="207">
        <v>1</v>
      </c>
      <c r="R338" s="297">
        <v>1</v>
      </c>
      <c r="S338" s="307">
        <f t="shared" si="183"/>
        <v>0</v>
      </c>
      <c r="T338" s="205">
        <v>24</v>
      </c>
      <c r="U338" s="579">
        <v>14.6</v>
      </c>
      <c r="V338" s="575">
        <f t="shared" si="184"/>
        <v>0</v>
      </c>
      <c r="W338" s="213" t="s">
        <v>54</v>
      </c>
      <c r="X338" s="390" t="s">
        <v>152</v>
      </c>
      <c r="Y338" s="390" t="s">
        <v>152</v>
      </c>
      <c r="Z338" s="390" t="s">
        <v>152</v>
      </c>
      <c r="AA338" s="214"/>
      <c r="AB338" s="214"/>
      <c r="AC338" s="214"/>
      <c r="AD338" s="214"/>
      <c r="AE338" s="214"/>
      <c r="AF338" s="214"/>
      <c r="AG338" s="214"/>
      <c r="AH338" s="214"/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  <c r="BI338" s="214"/>
      <c r="BJ338" s="214"/>
      <c r="BK338" s="214"/>
      <c r="BL338" s="214"/>
      <c r="BM338" s="214"/>
      <c r="BN338" s="214"/>
      <c r="BO338" s="214"/>
      <c r="BP338" s="214"/>
      <c r="BQ338" s="214"/>
      <c r="BR338" s="214"/>
      <c r="BS338" s="214"/>
      <c r="BT338" s="214"/>
      <c r="BU338" s="214"/>
      <c r="BV338" s="214"/>
      <c r="BW338" s="214"/>
      <c r="BX338" s="214"/>
      <c r="BY338" s="214"/>
      <c r="BZ338" s="214"/>
      <c r="CA338" s="214"/>
      <c r="CB338" s="214"/>
      <c r="CC338" s="214"/>
      <c r="CD338" s="214"/>
      <c r="CE338" s="214"/>
      <c r="CF338" s="214"/>
      <c r="CG338" s="214"/>
      <c r="CH338" s="214"/>
      <c r="CI338" s="214"/>
      <c r="CJ338" s="214"/>
      <c r="CK338" s="214"/>
      <c r="CL338" s="214"/>
      <c r="CM338" s="214"/>
      <c r="CN338" s="214"/>
      <c r="CO338" s="214"/>
      <c r="CP338" s="214"/>
      <c r="CQ338" s="214"/>
      <c r="CR338" s="214"/>
      <c r="CS338" s="214"/>
      <c r="CT338" s="214"/>
      <c r="CU338" s="214"/>
      <c r="CV338" s="214"/>
      <c r="CW338" s="214"/>
      <c r="CX338" s="214"/>
      <c r="CY338" s="214"/>
      <c r="CZ338" s="214"/>
      <c r="DA338" s="214"/>
      <c r="DB338" s="214"/>
      <c r="DC338" s="214"/>
      <c r="DD338" s="214"/>
      <c r="DE338" s="214"/>
      <c r="DF338" s="214"/>
    </row>
    <row r="339" spans="1:110" ht="25.2" customHeight="1" thickBot="1">
      <c r="B339" s="158" t="s">
        <v>1349</v>
      </c>
      <c r="C339" s="174" t="s">
        <v>367</v>
      </c>
      <c r="D339" s="175" t="s">
        <v>916</v>
      </c>
      <c r="E339" s="176" t="s">
        <v>55</v>
      </c>
      <c r="F339" s="175">
        <v>400</v>
      </c>
      <c r="G339" s="179">
        <v>0.7</v>
      </c>
      <c r="H339" s="176">
        <v>0.54</v>
      </c>
      <c r="I339" s="342">
        <v>0.54</v>
      </c>
      <c r="J339" s="180">
        <f t="shared" si="180"/>
        <v>2.4005486968449925</v>
      </c>
      <c r="K339" s="343">
        <v>1</v>
      </c>
      <c r="L339" s="179">
        <v>0.95</v>
      </c>
      <c r="M339" s="181">
        <f t="shared" si="181"/>
        <v>2.2805212620027429</v>
      </c>
      <c r="N339" s="178">
        <v>0</v>
      </c>
      <c r="O339" s="175">
        <v>0</v>
      </c>
      <c r="P339" s="168">
        <f t="shared" si="182"/>
        <v>0</v>
      </c>
      <c r="Q339" s="178">
        <v>0.7</v>
      </c>
      <c r="R339" s="175">
        <v>1</v>
      </c>
      <c r="S339" s="169">
        <f t="shared" si="183"/>
        <v>0.90740740740740722</v>
      </c>
      <c r="T339" s="175">
        <v>0.1</v>
      </c>
      <c r="U339" s="170">
        <v>90</v>
      </c>
      <c r="V339" s="344">
        <f t="shared" si="184"/>
        <v>8.1666666666666661</v>
      </c>
      <c r="W339" s="182" t="s">
        <v>1237</v>
      </c>
      <c r="X339" s="182">
        <v>0</v>
      </c>
      <c r="Y339" s="182">
        <v>0</v>
      </c>
      <c r="Z339" s="182">
        <v>1</v>
      </c>
    </row>
    <row r="340" spans="1:110" s="118" customFormat="1" ht="25.2" customHeight="1" thickBot="1">
      <c r="B340" s="158"/>
      <c r="C340" s="152" t="s">
        <v>215</v>
      </c>
      <c r="D340" s="202"/>
      <c r="E340" s="164"/>
      <c r="F340" s="163"/>
      <c r="G340" s="163"/>
      <c r="H340" s="164"/>
      <c r="I340" s="163"/>
      <c r="J340" s="165"/>
      <c r="K340" s="166"/>
      <c r="L340" s="163"/>
      <c r="M340" s="165"/>
      <c r="N340" s="166"/>
      <c r="O340" s="163"/>
      <c r="P340" s="193"/>
      <c r="Q340" s="166"/>
      <c r="R340" s="163"/>
      <c r="S340" s="169"/>
      <c r="T340" s="163"/>
      <c r="U340" s="170"/>
      <c r="V340" s="191"/>
      <c r="W340" s="172"/>
      <c r="X340" s="172"/>
      <c r="Y340" s="172"/>
      <c r="Z340" s="172"/>
    </row>
    <row r="341" spans="1:110" s="311" customFormat="1" ht="25.2" customHeight="1">
      <c r="B341" s="158" t="s">
        <v>1349</v>
      </c>
      <c r="C341" s="294" t="s">
        <v>324</v>
      </c>
      <c r="D341" s="303" t="s">
        <v>210</v>
      </c>
      <c r="E341" s="304" t="s">
        <v>53</v>
      </c>
      <c r="F341" s="303">
        <v>230</v>
      </c>
      <c r="G341" s="303">
        <v>0</v>
      </c>
      <c r="H341" s="304">
        <v>1</v>
      </c>
      <c r="I341" s="303">
        <v>1</v>
      </c>
      <c r="J341" s="209">
        <v>0</v>
      </c>
      <c r="K341" s="305">
        <v>1</v>
      </c>
      <c r="L341" s="297">
        <v>1</v>
      </c>
      <c r="M341" s="211">
        <f>J341*K341*L341</f>
        <v>0</v>
      </c>
      <c r="N341" s="305">
        <v>1</v>
      </c>
      <c r="O341" s="303">
        <v>1</v>
      </c>
      <c r="P341" s="209">
        <f>J341*N341*O341</f>
        <v>0</v>
      </c>
      <c r="Q341" s="305">
        <v>1</v>
      </c>
      <c r="R341" s="303">
        <v>1</v>
      </c>
      <c r="S341" s="307">
        <f>G341/H341*Q341*R341</f>
        <v>0</v>
      </c>
      <c r="T341" s="303">
        <v>8</v>
      </c>
      <c r="U341" s="308">
        <v>12</v>
      </c>
      <c r="V341" s="399">
        <v>0</v>
      </c>
      <c r="W341" s="310" t="s">
        <v>192</v>
      </c>
      <c r="X341" s="390">
        <v>0</v>
      </c>
      <c r="Y341" s="390">
        <v>0</v>
      </c>
      <c r="Z341" s="390">
        <v>0</v>
      </c>
      <c r="AB341" s="214"/>
    </row>
    <row r="342" spans="1:110" s="431" customFormat="1" ht="25.2" customHeight="1">
      <c r="A342" s="311"/>
      <c r="B342" s="158" t="s">
        <v>1349</v>
      </c>
      <c r="C342" s="294" t="s">
        <v>323</v>
      </c>
      <c r="D342" s="303" t="s">
        <v>209</v>
      </c>
      <c r="E342" s="304" t="s">
        <v>53</v>
      </c>
      <c r="F342" s="303">
        <v>230</v>
      </c>
      <c r="G342" s="303">
        <v>0</v>
      </c>
      <c r="H342" s="304">
        <v>1</v>
      </c>
      <c r="I342" s="303">
        <v>1</v>
      </c>
      <c r="J342" s="296">
        <f>G342/H342</f>
        <v>0</v>
      </c>
      <c r="K342" s="305">
        <v>1</v>
      </c>
      <c r="L342" s="297">
        <v>0</v>
      </c>
      <c r="M342" s="211">
        <f>J342*K342*L342</f>
        <v>0</v>
      </c>
      <c r="N342" s="305">
        <v>1</v>
      </c>
      <c r="O342" s="303">
        <v>1</v>
      </c>
      <c r="P342" s="209">
        <f>J342*N342*O342</f>
        <v>0</v>
      </c>
      <c r="Q342" s="305">
        <v>1</v>
      </c>
      <c r="R342" s="303">
        <v>1</v>
      </c>
      <c r="S342" s="307">
        <f>G342/H342*Q342*R342</f>
        <v>0</v>
      </c>
      <c r="T342" s="303">
        <v>24</v>
      </c>
      <c r="U342" s="308">
        <v>340</v>
      </c>
      <c r="V342" s="542">
        <f>+S342*T342*U342</f>
        <v>0</v>
      </c>
      <c r="W342" s="310" t="s">
        <v>63</v>
      </c>
      <c r="X342" s="390">
        <v>0</v>
      </c>
      <c r="Y342" s="390">
        <v>0</v>
      </c>
      <c r="Z342" s="390">
        <v>0</v>
      </c>
      <c r="AA342" s="311"/>
      <c r="AB342" s="214"/>
      <c r="AC342" s="311"/>
      <c r="AD342" s="311"/>
      <c r="AE342" s="311"/>
      <c r="AF342" s="311"/>
      <c r="AG342" s="311"/>
      <c r="AH342" s="311"/>
      <c r="AI342" s="311"/>
      <c r="AJ342" s="311"/>
      <c r="AK342" s="311"/>
      <c r="AL342" s="311"/>
      <c r="AM342" s="311"/>
      <c r="AN342" s="311"/>
      <c r="AO342" s="311"/>
      <c r="AP342" s="311"/>
      <c r="AQ342" s="311"/>
      <c r="AR342" s="311"/>
      <c r="AS342" s="311"/>
      <c r="AT342" s="311"/>
      <c r="AU342" s="311"/>
      <c r="AV342" s="311"/>
      <c r="AW342" s="311"/>
      <c r="AX342" s="311"/>
      <c r="AY342" s="311"/>
      <c r="AZ342" s="311"/>
      <c r="BA342" s="311"/>
      <c r="BB342" s="311"/>
      <c r="BC342" s="311"/>
      <c r="BD342" s="311"/>
      <c r="BE342" s="311"/>
      <c r="BF342" s="311"/>
      <c r="BG342" s="311"/>
      <c r="BH342" s="311"/>
      <c r="BI342" s="311"/>
      <c r="BJ342" s="311"/>
      <c r="BK342" s="311"/>
      <c r="BL342" s="311"/>
      <c r="BM342" s="311"/>
      <c r="BN342" s="311"/>
      <c r="BO342" s="311"/>
      <c r="BP342" s="311"/>
      <c r="BQ342" s="311"/>
      <c r="BR342" s="311"/>
      <c r="BS342" s="311"/>
      <c r="BT342" s="311"/>
      <c r="BU342" s="311"/>
      <c r="BV342" s="311"/>
      <c r="BW342" s="311"/>
      <c r="BX342" s="311"/>
      <c r="BY342" s="311"/>
      <c r="BZ342" s="311"/>
      <c r="CA342" s="311"/>
      <c r="CB342" s="311"/>
      <c r="CC342" s="311"/>
      <c r="CD342" s="311"/>
      <c r="CE342" s="311"/>
      <c r="CF342" s="311"/>
      <c r="CG342" s="311"/>
      <c r="CH342" s="311"/>
      <c r="CI342" s="311"/>
      <c r="CJ342" s="311"/>
      <c r="CK342" s="311"/>
      <c r="CL342" s="311"/>
      <c r="CM342" s="311"/>
      <c r="CN342" s="311"/>
      <c r="CO342" s="311"/>
      <c r="CP342" s="311"/>
      <c r="CQ342" s="311"/>
      <c r="CR342" s="311"/>
      <c r="CS342" s="311"/>
      <c r="CT342" s="311"/>
      <c r="CU342" s="311"/>
      <c r="CV342" s="311"/>
      <c r="CW342" s="311"/>
      <c r="CX342" s="311"/>
      <c r="CY342" s="311"/>
      <c r="CZ342" s="311"/>
      <c r="DA342" s="311"/>
      <c r="DB342" s="311"/>
      <c r="DC342" s="311"/>
      <c r="DD342" s="311"/>
      <c r="DE342" s="311"/>
      <c r="DF342" s="311"/>
    </row>
    <row r="343" spans="1:110" s="430" customFormat="1" ht="25.2" customHeight="1">
      <c r="A343" s="311"/>
      <c r="B343" s="158" t="s">
        <v>1349</v>
      </c>
      <c r="C343" s="188" t="s">
        <v>973</v>
      </c>
      <c r="D343" s="163" t="s">
        <v>211</v>
      </c>
      <c r="E343" s="164" t="s">
        <v>55</v>
      </c>
      <c r="F343" s="163">
        <v>400</v>
      </c>
      <c r="G343" s="163">
        <v>71.7</v>
      </c>
      <c r="H343" s="164">
        <v>1</v>
      </c>
      <c r="I343" s="163">
        <v>0.83</v>
      </c>
      <c r="J343" s="229">
        <f>G343/H343/I343</f>
        <v>86.385542168674704</v>
      </c>
      <c r="K343" s="166">
        <v>1</v>
      </c>
      <c r="L343" s="350">
        <v>0.8</v>
      </c>
      <c r="M343" s="312">
        <f>J343*K343*L343</f>
        <v>69.108433734939766</v>
      </c>
      <c r="N343" s="166">
        <v>0</v>
      </c>
      <c r="O343" s="163">
        <v>0</v>
      </c>
      <c r="P343" s="433">
        <f>J343*N343*O343</f>
        <v>0</v>
      </c>
      <c r="Q343" s="166">
        <v>1</v>
      </c>
      <c r="R343" s="163">
        <v>0.7</v>
      </c>
      <c r="S343" s="169">
        <f>G343/H343*Q343*R343</f>
        <v>50.19</v>
      </c>
      <c r="T343" s="163">
        <v>24</v>
      </c>
      <c r="U343" s="340">
        <v>340</v>
      </c>
      <c r="V343" s="191">
        <f>S343*T343*U343</f>
        <v>409550.39999999997</v>
      </c>
      <c r="W343" s="172" t="s">
        <v>192</v>
      </c>
      <c r="X343" s="361">
        <v>0</v>
      </c>
      <c r="Y343" s="361">
        <v>0</v>
      </c>
      <c r="Z343" s="361">
        <v>0</v>
      </c>
      <c r="AA343" s="311"/>
      <c r="AB343" s="214"/>
      <c r="AC343" s="311"/>
      <c r="AD343" s="311"/>
      <c r="AE343" s="311"/>
      <c r="AF343" s="311"/>
      <c r="AG343" s="311"/>
      <c r="AH343" s="311"/>
      <c r="AI343" s="311"/>
      <c r="AJ343" s="311"/>
      <c r="AK343" s="311"/>
      <c r="AL343" s="311"/>
      <c r="AM343" s="311"/>
      <c r="AN343" s="311"/>
      <c r="AO343" s="311"/>
      <c r="AP343" s="311"/>
      <c r="AQ343" s="311"/>
      <c r="AR343" s="311"/>
      <c r="AS343" s="311"/>
      <c r="AT343" s="311"/>
      <c r="AU343" s="311"/>
      <c r="AV343" s="311"/>
      <c r="AW343" s="311"/>
      <c r="AX343" s="311"/>
      <c r="AY343" s="311"/>
      <c r="AZ343" s="311"/>
      <c r="BA343" s="311"/>
      <c r="BB343" s="311"/>
      <c r="BC343" s="311"/>
      <c r="BD343" s="311"/>
      <c r="BE343" s="311"/>
      <c r="BF343" s="311"/>
      <c r="BG343" s="311"/>
      <c r="BH343" s="311"/>
      <c r="BI343" s="311"/>
      <c r="BJ343" s="311"/>
      <c r="BK343" s="311"/>
      <c r="BL343" s="311"/>
      <c r="BM343" s="311"/>
      <c r="BN343" s="311"/>
      <c r="BO343" s="311"/>
      <c r="BP343" s="311"/>
      <c r="BQ343" s="311"/>
      <c r="BR343" s="311"/>
      <c r="BS343" s="311"/>
      <c r="BT343" s="311"/>
      <c r="BU343" s="311"/>
      <c r="BV343" s="311"/>
      <c r="BW343" s="311"/>
      <c r="BX343" s="311"/>
      <c r="BY343" s="311"/>
      <c r="BZ343" s="311"/>
      <c r="CA343" s="311"/>
      <c r="CB343" s="311"/>
      <c r="CC343" s="311"/>
      <c r="CD343" s="311"/>
      <c r="CE343" s="311"/>
      <c r="CF343" s="311"/>
      <c r="CG343" s="311"/>
      <c r="CH343" s="311"/>
      <c r="CI343" s="311"/>
      <c r="CJ343" s="311"/>
      <c r="CK343" s="311"/>
      <c r="CL343" s="311"/>
      <c r="CM343" s="311"/>
      <c r="CN343" s="311"/>
      <c r="CO343" s="311"/>
      <c r="CP343" s="311"/>
      <c r="CQ343" s="311"/>
      <c r="CR343" s="311"/>
      <c r="CS343" s="311"/>
      <c r="CT343" s="311"/>
      <c r="CU343" s="311"/>
      <c r="CV343" s="311"/>
      <c r="CW343" s="311"/>
      <c r="CX343" s="311"/>
      <c r="CY343" s="311"/>
      <c r="CZ343" s="311"/>
      <c r="DA343" s="311"/>
      <c r="DB343" s="311"/>
      <c r="DC343" s="311"/>
      <c r="DD343" s="311"/>
      <c r="DE343" s="311"/>
      <c r="DF343" s="311"/>
    </row>
    <row r="344" spans="1:110" s="311" customFormat="1" ht="25.2" customHeight="1">
      <c r="B344" s="158" t="s">
        <v>1349</v>
      </c>
      <c r="C344" s="294" t="s">
        <v>325</v>
      </c>
      <c r="D344" s="303" t="s">
        <v>212</v>
      </c>
      <c r="E344" s="304" t="s">
        <v>53</v>
      </c>
      <c r="F344" s="303">
        <v>230</v>
      </c>
      <c r="G344" s="303">
        <v>0</v>
      </c>
      <c r="H344" s="304">
        <v>1</v>
      </c>
      <c r="I344" s="303">
        <v>1</v>
      </c>
      <c r="J344" s="209">
        <v>0</v>
      </c>
      <c r="K344" s="305">
        <v>1</v>
      </c>
      <c r="L344" s="297">
        <v>1</v>
      </c>
      <c r="M344" s="211">
        <f>J344*K344*L344</f>
        <v>0</v>
      </c>
      <c r="N344" s="305">
        <v>1</v>
      </c>
      <c r="O344" s="303">
        <v>1</v>
      </c>
      <c r="P344" s="209">
        <f>J344*N344*O344</f>
        <v>0</v>
      </c>
      <c r="Q344" s="305">
        <v>1</v>
      </c>
      <c r="R344" s="303">
        <v>1</v>
      </c>
      <c r="S344" s="307">
        <f>G344/H344*Q344*R344</f>
        <v>0</v>
      </c>
      <c r="T344" s="303">
        <v>24</v>
      </c>
      <c r="U344" s="308">
        <v>340</v>
      </c>
      <c r="V344" s="399">
        <v>0</v>
      </c>
      <c r="W344" s="310" t="s">
        <v>192</v>
      </c>
      <c r="X344" s="390">
        <v>0</v>
      </c>
      <c r="Y344" s="390">
        <v>0</v>
      </c>
      <c r="Z344" s="390">
        <v>0</v>
      </c>
      <c r="AB344" s="214"/>
    </row>
    <row r="345" spans="1:110" s="311" customFormat="1" ht="25.2" customHeight="1">
      <c r="B345" s="158" t="s">
        <v>1349</v>
      </c>
      <c r="C345" s="294" t="s">
        <v>326</v>
      </c>
      <c r="D345" s="303" t="s">
        <v>213</v>
      </c>
      <c r="E345" s="304" t="s">
        <v>53</v>
      </c>
      <c r="F345" s="303">
        <v>230</v>
      </c>
      <c r="G345" s="303">
        <v>0</v>
      </c>
      <c r="H345" s="304">
        <v>1</v>
      </c>
      <c r="I345" s="303">
        <v>1</v>
      </c>
      <c r="J345" s="209">
        <v>0</v>
      </c>
      <c r="K345" s="305">
        <v>1</v>
      </c>
      <c r="L345" s="297">
        <v>1</v>
      </c>
      <c r="M345" s="211">
        <f>J345*K345*L345</f>
        <v>0</v>
      </c>
      <c r="N345" s="305">
        <v>1</v>
      </c>
      <c r="O345" s="303">
        <v>1</v>
      </c>
      <c r="P345" s="209">
        <f>J345*N345*O345</f>
        <v>0</v>
      </c>
      <c r="Q345" s="305">
        <v>1</v>
      </c>
      <c r="R345" s="303">
        <v>1</v>
      </c>
      <c r="S345" s="307">
        <f>G345/H345*Q345*R345</f>
        <v>0</v>
      </c>
      <c r="T345" s="303">
        <v>8</v>
      </c>
      <c r="U345" s="308">
        <v>12</v>
      </c>
      <c r="V345" s="399">
        <v>0</v>
      </c>
      <c r="W345" s="310" t="s">
        <v>192</v>
      </c>
      <c r="X345" s="390">
        <v>0</v>
      </c>
      <c r="Y345" s="390">
        <v>0</v>
      </c>
      <c r="Z345" s="390">
        <v>0</v>
      </c>
      <c r="AB345" s="214"/>
    </row>
    <row r="346" spans="1:110" s="118" customFormat="1" ht="25.2" customHeight="1" thickBot="1">
      <c r="B346" s="158"/>
      <c r="C346" s="580"/>
      <c r="D346" s="163"/>
      <c r="E346" s="164"/>
      <c r="F346" s="163"/>
      <c r="G346" s="163"/>
      <c r="H346" s="164"/>
      <c r="I346" s="163"/>
      <c r="J346" s="165"/>
      <c r="K346" s="166"/>
      <c r="L346" s="163"/>
      <c r="M346" s="165"/>
      <c r="N346" s="166"/>
      <c r="O346" s="163"/>
      <c r="P346" s="193"/>
      <c r="Q346" s="166"/>
      <c r="R346" s="163"/>
      <c r="S346" s="169"/>
      <c r="T346" s="163"/>
      <c r="U346" s="170"/>
      <c r="V346" s="191"/>
      <c r="W346" s="172"/>
      <c r="X346" s="172"/>
      <c r="Y346" s="172"/>
      <c r="Z346" s="172"/>
    </row>
    <row r="347" spans="1:110" s="118" customFormat="1" ht="25.2" customHeight="1" thickBot="1">
      <c r="B347" s="158"/>
      <c r="C347" s="581" t="s">
        <v>547</v>
      </c>
      <c r="D347" s="202"/>
      <c r="F347" s="217"/>
      <c r="G347" s="217"/>
      <c r="I347" s="217"/>
      <c r="J347" s="218"/>
      <c r="K347" s="219"/>
      <c r="L347" s="354"/>
      <c r="M347" s="165"/>
      <c r="N347" s="166"/>
      <c r="O347" s="163"/>
      <c r="P347" s="193"/>
      <c r="Q347" s="166"/>
      <c r="R347" s="163"/>
      <c r="S347" s="169"/>
      <c r="T347" s="163"/>
      <c r="U347" s="170"/>
      <c r="V347" s="191"/>
      <c r="W347" s="172"/>
      <c r="X347" s="172"/>
      <c r="Y347" s="172"/>
      <c r="Z347" s="172"/>
    </row>
    <row r="348" spans="1:110" ht="25.2" customHeight="1">
      <c r="B348" s="158" t="s">
        <v>1349</v>
      </c>
      <c r="C348" s="159" t="s">
        <v>546</v>
      </c>
      <c r="D348" s="194" t="s">
        <v>460</v>
      </c>
      <c r="E348" s="151" t="s">
        <v>55</v>
      </c>
      <c r="F348" s="154">
        <v>400</v>
      </c>
      <c r="G348" s="247">
        <v>55</v>
      </c>
      <c r="H348" s="151">
        <v>0.95</v>
      </c>
      <c r="I348" s="154">
        <v>0.86</v>
      </c>
      <c r="J348" s="250">
        <f>G348/H348/I348</f>
        <v>67.319461444308445</v>
      </c>
      <c r="K348" s="156">
        <v>0</v>
      </c>
      <c r="L348" s="248">
        <v>1</v>
      </c>
      <c r="M348" s="180">
        <f>J348*K348*L348</f>
        <v>0</v>
      </c>
      <c r="N348" s="178">
        <v>1</v>
      </c>
      <c r="O348" s="175">
        <v>1</v>
      </c>
      <c r="P348" s="180">
        <f>J348*N348*O348</f>
        <v>67.319461444308445</v>
      </c>
      <c r="Q348" s="163">
        <v>0</v>
      </c>
      <c r="R348" s="175">
        <v>0.75</v>
      </c>
      <c r="S348" s="181">
        <f>G348/H348*Q348*R348</f>
        <v>0</v>
      </c>
      <c r="T348" s="175">
        <v>0</v>
      </c>
      <c r="U348" s="170">
        <v>340</v>
      </c>
      <c r="V348" s="193">
        <f>S348*T348*U348</f>
        <v>0</v>
      </c>
      <c r="W348" s="182" t="s">
        <v>83</v>
      </c>
      <c r="X348" s="172" t="s">
        <v>927</v>
      </c>
      <c r="Y348" s="172">
        <v>1</v>
      </c>
      <c r="Z348" s="172">
        <v>1</v>
      </c>
      <c r="AA348" s="221"/>
    </row>
    <row r="349" spans="1:110" s="118" customFormat="1" ht="25.2" customHeight="1">
      <c r="B349" s="1412" t="s">
        <v>1252</v>
      </c>
      <c r="C349" s="1333"/>
      <c r="D349" s="1333"/>
      <c r="E349" s="1333"/>
      <c r="F349" s="1333"/>
      <c r="G349" s="1333"/>
      <c r="H349" s="1333"/>
      <c r="I349" s="1333"/>
      <c r="J349" s="1333"/>
      <c r="K349" s="1333"/>
      <c r="L349" s="1333"/>
      <c r="M349" s="1333"/>
      <c r="N349" s="1333"/>
      <c r="O349" s="1333"/>
      <c r="P349" s="1333"/>
      <c r="Q349" s="1333"/>
      <c r="R349" s="1333"/>
      <c r="S349" s="1333"/>
      <c r="T349" s="1333"/>
      <c r="U349" s="1333"/>
      <c r="V349" s="1333"/>
      <c r="W349" s="1333"/>
      <c r="X349" s="1333"/>
      <c r="Y349" s="1333"/>
      <c r="Z349" s="1413"/>
    </row>
    <row r="350" spans="1:110" s="118" customFormat="1" ht="25.2" customHeight="1" thickBot="1">
      <c r="B350" s="158"/>
      <c r="C350" s="302" t="s">
        <v>216</v>
      </c>
      <c r="D350" s="202"/>
      <c r="E350" s="164"/>
      <c r="F350" s="163"/>
      <c r="G350" s="163"/>
      <c r="H350" s="163"/>
      <c r="I350" s="163"/>
      <c r="J350" s="220"/>
      <c r="K350" s="166"/>
      <c r="L350" s="163"/>
      <c r="M350" s="220"/>
      <c r="N350" s="166"/>
      <c r="O350" s="163"/>
      <c r="P350" s="220"/>
      <c r="Q350" s="166"/>
      <c r="R350" s="163"/>
      <c r="S350" s="164"/>
      <c r="T350" s="163"/>
      <c r="U350" s="163"/>
      <c r="V350" s="346"/>
      <c r="W350" s="172"/>
      <c r="X350" s="172"/>
      <c r="Y350" s="172"/>
      <c r="Z350" s="172"/>
    </row>
    <row r="351" spans="1:110" s="118" customFormat="1" ht="25.2" customHeight="1">
      <c r="B351" s="158" t="s">
        <v>1407</v>
      </c>
      <c r="C351" s="665" t="s">
        <v>1394</v>
      </c>
      <c r="D351" s="202" t="s">
        <v>935</v>
      </c>
      <c r="E351" s="164" t="s">
        <v>55</v>
      </c>
      <c r="F351" s="163">
        <v>400</v>
      </c>
      <c r="G351" s="163">
        <v>0.37</v>
      </c>
      <c r="H351" s="164">
        <v>0.81</v>
      </c>
      <c r="I351" s="163">
        <v>0.57999999999999996</v>
      </c>
      <c r="J351" s="180">
        <f t="shared" ref="J351:J353" si="185">G351/H351/I351</f>
        <v>0.78756917837377605</v>
      </c>
      <c r="K351" s="166">
        <v>1</v>
      </c>
      <c r="L351" s="179">
        <v>0.8</v>
      </c>
      <c r="M351" s="181">
        <f t="shared" ref="M351:M353" si="186">J351*K351*L351</f>
        <v>0.63005534269902086</v>
      </c>
      <c r="N351" s="166">
        <v>0</v>
      </c>
      <c r="O351" s="163">
        <v>0</v>
      </c>
      <c r="P351" s="193">
        <f t="shared" ref="P351:P353" si="187">J351*N351*O351</f>
        <v>0</v>
      </c>
      <c r="Q351" s="166">
        <v>0.75</v>
      </c>
      <c r="R351" s="163">
        <v>0.7</v>
      </c>
      <c r="S351" s="169">
        <f t="shared" ref="S351:S353" si="188">G351/H351*Q351*R351</f>
        <v>0.23981481481481479</v>
      </c>
      <c r="T351" s="163">
        <v>24</v>
      </c>
      <c r="U351" s="170">
        <v>340</v>
      </c>
      <c r="V351" s="191">
        <f t="shared" ref="V351:V353" si="189">S351*T351*U351</f>
        <v>1956.8888888888887</v>
      </c>
      <c r="W351" s="347" t="s">
        <v>195</v>
      </c>
      <c r="X351" s="625">
        <v>0</v>
      </c>
      <c r="Y351" s="491">
        <v>1</v>
      </c>
      <c r="Z351" s="172">
        <v>1</v>
      </c>
      <c r="AB351" s="121"/>
    </row>
    <row r="352" spans="1:110" s="118" customFormat="1" ht="25.2" customHeight="1">
      <c r="B352" s="158" t="s">
        <v>1407</v>
      </c>
      <c r="C352" s="661" t="s">
        <v>1393</v>
      </c>
      <c r="D352" s="202" t="s">
        <v>936</v>
      </c>
      <c r="E352" s="164" t="s">
        <v>55</v>
      </c>
      <c r="F352" s="163">
        <v>400</v>
      </c>
      <c r="G352" s="163">
        <v>0.03</v>
      </c>
      <c r="H352" s="164">
        <v>0.65</v>
      </c>
      <c r="I352" s="163">
        <v>0.65</v>
      </c>
      <c r="J352" s="180">
        <f t="shared" si="185"/>
        <v>7.1005917159763302E-2</v>
      </c>
      <c r="K352" s="166">
        <v>1</v>
      </c>
      <c r="L352" s="179">
        <v>0.8</v>
      </c>
      <c r="M352" s="181">
        <f t="shared" si="186"/>
        <v>5.6804733727810641E-2</v>
      </c>
      <c r="N352" s="166">
        <v>0</v>
      </c>
      <c r="O352" s="163">
        <v>0</v>
      </c>
      <c r="P352" s="193">
        <f t="shared" si="187"/>
        <v>0</v>
      </c>
      <c r="Q352" s="166">
        <v>0.75</v>
      </c>
      <c r="R352" s="163">
        <v>0.8</v>
      </c>
      <c r="S352" s="169">
        <f t="shared" si="188"/>
        <v>2.769230769230769E-2</v>
      </c>
      <c r="T352" s="163">
        <v>24</v>
      </c>
      <c r="U352" s="170">
        <v>340</v>
      </c>
      <c r="V352" s="191">
        <f t="shared" si="189"/>
        <v>225.96923076923076</v>
      </c>
      <c r="W352" s="347" t="s">
        <v>193</v>
      </c>
      <c r="X352" s="625">
        <v>0</v>
      </c>
      <c r="Y352" s="491">
        <v>1</v>
      </c>
      <c r="Z352" s="172">
        <v>1</v>
      </c>
      <c r="AB352" s="121"/>
    </row>
    <row r="353" spans="1:110" s="118" customFormat="1" ht="25.2" customHeight="1">
      <c r="B353" s="158" t="s">
        <v>1349</v>
      </c>
      <c r="C353" s="661" t="s">
        <v>320</v>
      </c>
      <c r="D353" s="202" t="s">
        <v>938</v>
      </c>
      <c r="E353" s="164" t="s">
        <v>55</v>
      </c>
      <c r="F353" s="163">
        <v>400</v>
      </c>
      <c r="G353" s="163">
        <v>0.37</v>
      </c>
      <c r="H353" s="164">
        <v>0.79</v>
      </c>
      <c r="I353" s="163">
        <v>0.7</v>
      </c>
      <c r="J353" s="180">
        <f t="shared" si="185"/>
        <v>0.66907775768535271</v>
      </c>
      <c r="K353" s="166">
        <v>0.5</v>
      </c>
      <c r="L353" s="179">
        <v>0.8</v>
      </c>
      <c r="M353" s="181">
        <f t="shared" si="186"/>
        <v>0.26763110307414112</v>
      </c>
      <c r="N353" s="166">
        <v>0</v>
      </c>
      <c r="O353" s="163">
        <v>0</v>
      </c>
      <c r="P353" s="193">
        <f t="shared" si="187"/>
        <v>0</v>
      </c>
      <c r="Q353" s="166">
        <v>0.5</v>
      </c>
      <c r="R353" s="163">
        <v>0.7</v>
      </c>
      <c r="S353" s="169">
        <f t="shared" si="188"/>
        <v>0.16392405063291138</v>
      </c>
      <c r="T353" s="163">
        <v>12</v>
      </c>
      <c r="U353" s="170">
        <v>340</v>
      </c>
      <c r="V353" s="191">
        <f t="shared" si="189"/>
        <v>668.81012658227837</v>
      </c>
      <c r="W353" s="347" t="s">
        <v>193</v>
      </c>
      <c r="X353" s="172">
        <v>0</v>
      </c>
      <c r="Y353" s="172">
        <v>1</v>
      </c>
      <c r="Z353" s="172">
        <v>1</v>
      </c>
      <c r="AB353" s="121"/>
    </row>
    <row r="354" spans="1:110" s="423" customFormat="1" ht="25.2" customHeight="1">
      <c r="A354" s="118"/>
      <c r="B354" s="158" t="s">
        <v>1479</v>
      </c>
      <c r="C354" s="668" t="s">
        <v>827</v>
      </c>
      <c r="D354" s="202" t="s">
        <v>829</v>
      </c>
      <c r="E354" s="164" t="s">
        <v>55</v>
      </c>
      <c r="F354" s="163">
        <v>400</v>
      </c>
      <c r="G354" s="167">
        <v>0.6</v>
      </c>
      <c r="H354" s="164">
        <v>0.6</v>
      </c>
      <c r="I354" s="163">
        <v>0.85</v>
      </c>
      <c r="J354" s="165">
        <f>G354/H354/I354</f>
        <v>1.1764705882352942</v>
      </c>
      <c r="K354" s="166">
        <v>1</v>
      </c>
      <c r="L354" s="163">
        <v>1</v>
      </c>
      <c r="M354" s="165">
        <f>J354*K354*L354</f>
        <v>1.1764705882352942</v>
      </c>
      <c r="N354" s="166">
        <v>0</v>
      </c>
      <c r="O354" s="163">
        <v>0</v>
      </c>
      <c r="P354" s="164">
        <v>0</v>
      </c>
      <c r="Q354" s="166">
        <v>1</v>
      </c>
      <c r="R354" s="163">
        <v>1</v>
      </c>
      <c r="S354" s="169">
        <f>G354/H354*Q354*R354</f>
        <v>1</v>
      </c>
      <c r="T354" s="163">
        <v>5</v>
      </c>
      <c r="U354" s="340">
        <v>340</v>
      </c>
      <c r="V354" s="502">
        <f>S354*T354*U354</f>
        <v>1700</v>
      </c>
      <c r="W354" s="172" t="s">
        <v>192</v>
      </c>
      <c r="X354" s="172">
        <v>0</v>
      </c>
      <c r="Y354" s="172">
        <v>0</v>
      </c>
      <c r="Z354" s="172">
        <v>1</v>
      </c>
      <c r="AA354" s="118"/>
      <c r="AB354" s="118"/>
      <c r="AC354" s="118"/>
      <c r="AD354" s="118"/>
      <c r="AE354" s="118"/>
      <c r="AF354" s="118"/>
      <c r="AG354" s="118"/>
      <c r="AH354" s="118"/>
      <c r="AI354" s="118"/>
      <c r="AJ354" s="118"/>
      <c r="AK354" s="118"/>
      <c r="AL354" s="118"/>
      <c r="AM354" s="118"/>
      <c r="AN354" s="118"/>
      <c r="AO354" s="118"/>
      <c r="AP354" s="118"/>
      <c r="AQ354" s="118"/>
      <c r="AR354" s="118"/>
      <c r="AS354" s="118"/>
      <c r="AT354" s="118"/>
      <c r="AU354" s="118"/>
      <c r="AV354" s="118"/>
      <c r="AW354" s="118"/>
      <c r="AX354" s="118"/>
      <c r="AY354" s="118"/>
      <c r="AZ354" s="118"/>
      <c r="BA354" s="118"/>
      <c r="BB354" s="118"/>
      <c r="BC354" s="118"/>
      <c r="BD354" s="118"/>
      <c r="BE354" s="118"/>
      <c r="BF354" s="118"/>
      <c r="BG354" s="118"/>
      <c r="BH354" s="118"/>
      <c r="BI354" s="118"/>
      <c r="BJ354" s="118"/>
      <c r="BK354" s="118"/>
      <c r="BL354" s="118"/>
      <c r="BM354" s="118"/>
      <c r="BN354" s="118"/>
      <c r="BO354" s="118"/>
      <c r="BP354" s="118"/>
      <c r="BQ354" s="118"/>
      <c r="BR354" s="118"/>
      <c r="BS354" s="118"/>
      <c r="BT354" s="118"/>
      <c r="BU354" s="118"/>
      <c r="BV354" s="118"/>
      <c r="BW354" s="118"/>
      <c r="BX354" s="118"/>
      <c r="BY354" s="118"/>
      <c r="BZ354" s="118"/>
      <c r="CA354" s="118"/>
      <c r="CB354" s="118"/>
      <c r="CC354" s="118"/>
      <c r="CD354" s="118"/>
      <c r="CE354" s="118"/>
      <c r="CF354" s="118"/>
      <c r="CG354" s="118"/>
      <c r="CH354" s="118"/>
      <c r="CI354" s="118"/>
      <c r="CJ354" s="118"/>
      <c r="CK354" s="118"/>
      <c r="CL354" s="118"/>
      <c r="CM354" s="118"/>
      <c r="CN354" s="118"/>
      <c r="CO354" s="118"/>
      <c r="CP354" s="118"/>
      <c r="CQ354" s="118"/>
      <c r="CR354" s="118"/>
      <c r="CS354" s="118"/>
      <c r="CT354" s="118"/>
      <c r="CU354" s="118"/>
      <c r="CV354" s="118"/>
      <c r="CW354" s="118"/>
      <c r="CX354" s="118"/>
      <c r="CY354" s="118"/>
      <c r="CZ354" s="118"/>
      <c r="DA354" s="118"/>
      <c r="DB354" s="118"/>
      <c r="DC354" s="118"/>
      <c r="DD354" s="118"/>
      <c r="DE354" s="118"/>
      <c r="DF354" s="118"/>
    </row>
    <row r="355" spans="1:110" s="118" customFormat="1" ht="25.2" customHeight="1">
      <c r="B355" s="158" t="s">
        <v>1407</v>
      </c>
      <c r="C355" s="661" t="s">
        <v>1395</v>
      </c>
      <c r="D355" s="202" t="s">
        <v>934</v>
      </c>
      <c r="E355" s="164" t="s">
        <v>55</v>
      </c>
      <c r="F355" s="163">
        <v>400</v>
      </c>
      <c r="G355" s="163">
        <v>0.55000000000000004</v>
      </c>
      <c r="H355" s="164">
        <v>0.8</v>
      </c>
      <c r="I355" s="163">
        <v>0.7</v>
      </c>
      <c r="J355" s="180">
        <f t="shared" ref="J355" si="190">G355/H355/I355</f>
        <v>0.98214285714285721</v>
      </c>
      <c r="K355" s="166">
        <v>1</v>
      </c>
      <c r="L355" s="179">
        <v>0.8</v>
      </c>
      <c r="M355" s="181">
        <f t="shared" ref="M355" si="191">J355*K355*L355</f>
        <v>0.78571428571428581</v>
      </c>
      <c r="N355" s="166">
        <v>0</v>
      </c>
      <c r="O355" s="163">
        <v>0</v>
      </c>
      <c r="P355" s="193">
        <f t="shared" ref="P355" si="192">J355*N355*O355</f>
        <v>0</v>
      </c>
      <c r="Q355" s="166">
        <v>1</v>
      </c>
      <c r="R355" s="163">
        <v>0.8</v>
      </c>
      <c r="S355" s="169">
        <f t="shared" ref="S355" si="193">G355/H355*Q355*R355</f>
        <v>0.55000000000000004</v>
      </c>
      <c r="T355" s="163">
        <v>24</v>
      </c>
      <c r="U355" s="170">
        <v>340</v>
      </c>
      <c r="V355" s="191">
        <f t="shared" ref="V355" si="194">S355*T355*U355</f>
        <v>4488</v>
      </c>
      <c r="W355" s="347" t="s">
        <v>193</v>
      </c>
      <c r="X355" s="172">
        <v>0</v>
      </c>
      <c r="Y355" s="172">
        <v>1</v>
      </c>
      <c r="Z355" s="172">
        <v>1</v>
      </c>
      <c r="AB355" s="121"/>
    </row>
    <row r="356" spans="1:110" s="391" customFormat="1" ht="25.2" customHeight="1">
      <c r="A356" s="118"/>
      <c r="B356" s="158"/>
      <c r="C356" s="659"/>
      <c r="D356" s="202"/>
      <c r="E356" s="493"/>
      <c r="F356" s="342"/>
      <c r="G356" s="350"/>
      <c r="H356" s="312"/>
      <c r="I356" s="350"/>
      <c r="J356" s="312"/>
      <c r="K356" s="343"/>
      <c r="L356" s="179"/>
      <c r="M356" s="181"/>
      <c r="N356" s="343"/>
      <c r="O356" s="179"/>
      <c r="P356" s="181"/>
      <c r="Q356" s="343"/>
      <c r="R356" s="179"/>
      <c r="S356" s="181"/>
      <c r="T356" s="179"/>
      <c r="U356" s="179"/>
      <c r="V356" s="344"/>
      <c r="W356" s="353"/>
      <c r="X356" s="353"/>
      <c r="Y356" s="353"/>
      <c r="Z356" s="353"/>
      <c r="AA356" s="121"/>
      <c r="AB356" s="121"/>
      <c r="AC356" s="121"/>
      <c r="AD356" s="121"/>
      <c r="AE356" s="121"/>
      <c r="AF356" s="121"/>
      <c r="AG356" s="121"/>
      <c r="AH356" s="121"/>
      <c r="AI356" s="121"/>
      <c r="AJ356" s="121"/>
      <c r="AK356" s="121"/>
      <c r="AL356" s="121"/>
      <c r="AM356" s="121"/>
      <c r="AN356" s="121"/>
      <c r="AO356" s="121"/>
      <c r="AP356" s="121"/>
      <c r="AQ356" s="121"/>
      <c r="AR356" s="121"/>
      <c r="AS356" s="121"/>
      <c r="AT356" s="121"/>
      <c r="AU356" s="121"/>
      <c r="AV356" s="121"/>
      <c r="AW356" s="121"/>
      <c r="AX356" s="121"/>
      <c r="AY356" s="121"/>
      <c r="AZ356" s="121"/>
      <c r="BA356" s="121"/>
      <c r="BB356" s="121"/>
      <c r="BC356" s="121"/>
      <c r="BD356" s="121"/>
      <c r="BE356" s="121"/>
      <c r="BF356" s="121"/>
      <c r="BG356" s="121"/>
      <c r="BH356" s="121"/>
      <c r="BI356" s="121"/>
      <c r="BJ356" s="121"/>
      <c r="BK356" s="121"/>
      <c r="BL356" s="121"/>
      <c r="BM356" s="121"/>
      <c r="BN356" s="121"/>
      <c r="BO356" s="121"/>
      <c r="BP356" s="121"/>
      <c r="BQ356" s="121"/>
      <c r="BR356" s="121"/>
      <c r="BS356" s="121"/>
      <c r="BT356" s="121"/>
      <c r="BU356" s="121"/>
      <c r="BV356" s="121"/>
      <c r="BW356" s="121"/>
      <c r="BX356" s="121"/>
      <c r="BY356" s="121"/>
      <c r="BZ356" s="121"/>
      <c r="CA356" s="121"/>
      <c r="CB356" s="121"/>
      <c r="CC356" s="121"/>
      <c r="CD356" s="121"/>
      <c r="CE356" s="121"/>
      <c r="CF356" s="121"/>
      <c r="CG356" s="121"/>
      <c r="CH356" s="121"/>
      <c r="CI356" s="121"/>
      <c r="CJ356" s="121"/>
      <c r="CK356" s="121"/>
      <c r="CL356" s="121"/>
      <c r="CM356" s="121"/>
      <c r="CN356" s="121"/>
      <c r="CO356" s="121"/>
      <c r="CP356" s="121"/>
      <c r="CQ356" s="121"/>
      <c r="CR356" s="121"/>
      <c r="CS356" s="121"/>
      <c r="CT356" s="121"/>
      <c r="CU356" s="121"/>
      <c r="CV356" s="121"/>
      <c r="CW356" s="121"/>
      <c r="CX356" s="121"/>
      <c r="CY356" s="121"/>
      <c r="CZ356" s="121"/>
      <c r="DA356" s="121"/>
      <c r="DB356" s="121"/>
      <c r="DC356" s="121"/>
      <c r="DD356" s="121"/>
      <c r="DE356" s="121"/>
      <c r="DF356" s="121"/>
    </row>
    <row r="357" spans="1:110" s="118" customFormat="1" ht="25.2" customHeight="1">
      <c r="B357" s="158" t="s">
        <v>1407</v>
      </c>
      <c r="C357" s="661" t="s">
        <v>476</v>
      </c>
      <c r="D357" s="202" t="s">
        <v>588</v>
      </c>
      <c r="E357" s="164" t="s">
        <v>55</v>
      </c>
      <c r="F357" s="163">
        <v>400</v>
      </c>
      <c r="G357" s="163">
        <v>122</v>
      </c>
      <c r="H357" s="164">
        <v>1</v>
      </c>
      <c r="I357" s="163">
        <v>0.8</v>
      </c>
      <c r="J357" s="165">
        <f>G357/H357/I357</f>
        <v>152.5</v>
      </c>
      <c r="K357" s="166">
        <v>0</v>
      </c>
      <c r="L357" s="163">
        <v>0.6</v>
      </c>
      <c r="M357" s="165">
        <f>J357*K357*L357</f>
        <v>0</v>
      </c>
      <c r="N357" s="166">
        <v>0</v>
      </c>
      <c r="O357" s="163">
        <v>0</v>
      </c>
      <c r="P357" s="165">
        <f>J357*N357*O357</f>
        <v>0</v>
      </c>
      <c r="Q357" s="166">
        <v>0</v>
      </c>
      <c r="R357" s="163">
        <v>0.6</v>
      </c>
      <c r="S357" s="181">
        <f>G357/H357*Q357*R357</f>
        <v>0</v>
      </c>
      <c r="T357" s="163">
        <v>24</v>
      </c>
      <c r="U357" s="340">
        <v>340</v>
      </c>
      <c r="V357" s="341">
        <f>+S357*T357*U357</f>
        <v>0</v>
      </c>
      <c r="W357" s="172" t="s">
        <v>192</v>
      </c>
      <c r="X357" s="172">
        <v>0</v>
      </c>
      <c r="Y357" s="172">
        <v>0</v>
      </c>
      <c r="Z357" s="172">
        <v>0</v>
      </c>
    </row>
    <row r="358" spans="1:110" s="118" customFormat="1" ht="25.2" customHeight="1">
      <c r="B358" s="158" t="s">
        <v>1407</v>
      </c>
      <c r="C358" s="661" t="s">
        <v>478</v>
      </c>
      <c r="D358" s="202" t="s">
        <v>590</v>
      </c>
      <c r="E358" s="164" t="s">
        <v>55</v>
      </c>
      <c r="F358" s="163">
        <v>400</v>
      </c>
      <c r="G358" s="163">
        <v>45</v>
      </c>
      <c r="H358" s="164">
        <v>1</v>
      </c>
      <c r="I358" s="163">
        <v>0.8</v>
      </c>
      <c r="J358" s="165">
        <f>G358/H358/I358</f>
        <v>56.25</v>
      </c>
      <c r="K358" s="166">
        <v>1</v>
      </c>
      <c r="L358" s="163">
        <v>0.6</v>
      </c>
      <c r="M358" s="165">
        <f>J358*K358*L358</f>
        <v>33.75</v>
      </c>
      <c r="N358" s="166">
        <v>0</v>
      </c>
      <c r="O358" s="163">
        <v>0</v>
      </c>
      <c r="P358" s="165">
        <f>J358*N358*O358</f>
        <v>0</v>
      </c>
      <c r="Q358" s="166">
        <v>1</v>
      </c>
      <c r="R358" s="163">
        <v>0.6</v>
      </c>
      <c r="S358" s="181">
        <f>G358/H358*Q358*R358</f>
        <v>27</v>
      </c>
      <c r="T358" s="163">
        <v>12</v>
      </c>
      <c r="U358" s="340">
        <v>340</v>
      </c>
      <c r="V358" s="341">
        <f>+S358*T358*U358</f>
        <v>110160</v>
      </c>
      <c r="W358" s="172" t="s">
        <v>192</v>
      </c>
      <c r="X358" s="172">
        <v>0</v>
      </c>
      <c r="Y358" s="172">
        <v>0</v>
      </c>
      <c r="Z358" s="172">
        <v>0</v>
      </c>
    </row>
    <row r="359" spans="1:110" s="123" customFormat="1" ht="25.2" customHeight="1">
      <c r="B359" s="158" t="s">
        <v>1349</v>
      </c>
      <c r="C359" s="675" t="s">
        <v>609</v>
      </c>
      <c r="D359" s="342" t="s">
        <v>646</v>
      </c>
      <c r="E359" s="493" t="s">
        <v>55</v>
      </c>
      <c r="F359" s="342">
        <v>400</v>
      </c>
      <c r="G359" s="350">
        <v>28.45</v>
      </c>
      <c r="H359" s="349">
        <v>0.91</v>
      </c>
      <c r="I359" s="342">
        <v>0.94</v>
      </c>
      <c r="J359" s="229">
        <f>G359/H359/I359</f>
        <v>33.259293897591768</v>
      </c>
      <c r="K359" s="343">
        <v>1</v>
      </c>
      <c r="L359" s="350">
        <v>1</v>
      </c>
      <c r="M359" s="312">
        <f>J359*K359*L359</f>
        <v>33.259293897591768</v>
      </c>
      <c r="N359" s="343">
        <v>1</v>
      </c>
      <c r="O359" s="350">
        <v>1</v>
      </c>
      <c r="P359" s="351">
        <f>J359*N359*O359</f>
        <v>33.259293897591768</v>
      </c>
      <c r="Q359" s="343">
        <v>1</v>
      </c>
      <c r="R359" s="350">
        <v>0.84</v>
      </c>
      <c r="S359" s="169">
        <f>G359/H359*Q359*R359</f>
        <v>26.261538461538461</v>
      </c>
      <c r="T359" s="342">
        <v>24</v>
      </c>
      <c r="U359" s="340">
        <v>340</v>
      </c>
      <c r="V359" s="352">
        <f t="shared" ref="V359:V360" si="195">+S359*T359*U359</f>
        <v>214294.15384615381</v>
      </c>
      <c r="W359" s="353" t="s">
        <v>192</v>
      </c>
      <c r="X359" s="182">
        <v>0</v>
      </c>
      <c r="Y359" s="182">
        <v>0</v>
      </c>
      <c r="Z359" s="182">
        <v>0</v>
      </c>
    </row>
    <row r="360" spans="1:110" s="123" customFormat="1" ht="25.2" customHeight="1" thickBot="1">
      <c r="B360" s="158" t="s">
        <v>1349</v>
      </c>
      <c r="C360" s="348" t="s">
        <v>610</v>
      </c>
      <c r="D360" s="342" t="s">
        <v>647</v>
      </c>
      <c r="E360" s="493" t="s">
        <v>55</v>
      </c>
      <c r="F360" s="342">
        <v>400</v>
      </c>
      <c r="G360" s="350">
        <v>28.45</v>
      </c>
      <c r="H360" s="349">
        <v>0.91</v>
      </c>
      <c r="I360" s="342">
        <v>0.94</v>
      </c>
      <c r="J360" s="229">
        <f>G360/H360/I360</f>
        <v>33.259293897591768</v>
      </c>
      <c r="K360" s="343">
        <v>0</v>
      </c>
      <c r="L360" s="350">
        <v>1</v>
      </c>
      <c r="M360" s="312">
        <f>J360*K360*L360</f>
        <v>0</v>
      </c>
      <c r="N360" s="343">
        <v>0</v>
      </c>
      <c r="O360" s="350">
        <v>0.84</v>
      </c>
      <c r="P360" s="351">
        <f>J360*N360*O360</f>
        <v>0</v>
      </c>
      <c r="Q360" s="343">
        <v>0</v>
      </c>
      <c r="R360" s="350">
        <v>0.84</v>
      </c>
      <c r="S360" s="169">
        <f>G360/H360*Q360*R360</f>
        <v>0</v>
      </c>
      <c r="T360" s="342">
        <v>24</v>
      </c>
      <c r="U360" s="340">
        <v>340</v>
      </c>
      <c r="V360" s="352">
        <f t="shared" si="195"/>
        <v>0</v>
      </c>
      <c r="W360" s="353" t="s">
        <v>192</v>
      </c>
      <c r="X360" s="182">
        <v>0</v>
      </c>
      <c r="Y360" s="182">
        <v>0</v>
      </c>
      <c r="Z360" s="182">
        <v>0</v>
      </c>
    </row>
    <row r="361" spans="1:110" ht="25.2" customHeight="1" thickBot="1">
      <c r="B361" s="157"/>
      <c r="C361" s="152" t="s">
        <v>218</v>
      </c>
      <c r="D361" s="195"/>
      <c r="E361" s="176"/>
      <c r="F361" s="175"/>
      <c r="G361" s="179"/>
      <c r="H361" s="339"/>
      <c r="I361" s="175"/>
      <c r="J361" s="180"/>
      <c r="K361" s="178"/>
      <c r="L361" s="179"/>
      <c r="M361" s="180"/>
      <c r="N361" s="178"/>
      <c r="O361" s="179"/>
      <c r="P361" s="193"/>
      <c r="Q361" s="178"/>
      <c r="R361" s="179"/>
      <c r="S361" s="181"/>
      <c r="T361" s="175"/>
      <c r="U361" s="170"/>
      <c r="V361" s="341"/>
      <c r="W361" s="182"/>
      <c r="X361" s="182"/>
      <c r="Y361" s="182"/>
      <c r="Z361" s="182"/>
    </row>
    <row r="362" spans="1:110" ht="25.2" customHeight="1">
      <c r="B362" s="158" t="s">
        <v>1349</v>
      </c>
      <c r="C362" s="174" t="s">
        <v>367</v>
      </c>
      <c r="D362" s="175" t="s">
        <v>917</v>
      </c>
      <c r="E362" s="176" t="s">
        <v>55</v>
      </c>
      <c r="F362" s="175">
        <v>400</v>
      </c>
      <c r="G362" s="179">
        <v>0.1</v>
      </c>
      <c r="H362" s="176">
        <v>0.5</v>
      </c>
      <c r="I362" s="342">
        <v>0.5</v>
      </c>
      <c r="J362" s="180">
        <f t="shared" ref="J362" si="196">G362/H362/I362</f>
        <v>0.4</v>
      </c>
      <c r="K362" s="343">
        <v>1</v>
      </c>
      <c r="L362" s="179">
        <v>0.95</v>
      </c>
      <c r="M362" s="181">
        <f t="shared" ref="M362" si="197">J362*K362*L362</f>
        <v>0.38</v>
      </c>
      <c r="N362" s="178">
        <v>0</v>
      </c>
      <c r="O362" s="175">
        <v>0</v>
      </c>
      <c r="P362" s="168">
        <f t="shared" ref="P362" si="198">J362*N362*O362</f>
        <v>0</v>
      </c>
      <c r="Q362" s="178">
        <v>0.7</v>
      </c>
      <c r="R362" s="175">
        <v>1</v>
      </c>
      <c r="S362" s="169">
        <f t="shared" ref="S362" si="199">G362/H362*Q362*R362</f>
        <v>0.13999999999999999</v>
      </c>
      <c r="T362" s="175">
        <v>0.1</v>
      </c>
      <c r="U362" s="170">
        <v>90</v>
      </c>
      <c r="V362" s="344">
        <f t="shared" ref="V362" si="200">+S362*T362*U362</f>
        <v>1.2599999999999998</v>
      </c>
      <c r="W362" s="182" t="s">
        <v>1237</v>
      </c>
      <c r="X362" s="182">
        <v>0</v>
      </c>
      <c r="Y362" s="182">
        <v>0</v>
      </c>
      <c r="Z362" s="182">
        <v>1</v>
      </c>
    </row>
    <row r="363" spans="1:110" s="449" customFormat="1" ht="25.2" customHeight="1" thickBot="1">
      <c r="A363" s="123"/>
      <c r="B363" s="158" t="s">
        <v>1349</v>
      </c>
      <c r="C363" s="348" t="s">
        <v>943</v>
      </c>
      <c r="D363" s="175" t="s">
        <v>1096</v>
      </c>
      <c r="E363" s="493" t="s">
        <v>55</v>
      </c>
      <c r="F363" s="342">
        <v>400</v>
      </c>
      <c r="G363" s="350">
        <v>74.099999999999994</v>
      </c>
      <c r="H363" s="582">
        <v>1</v>
      </c>
      <c r="I363" s="342">
        <v>0.82</v>
      </c>
      <c r="J363" s="180">
        <f>G363/H363/I363</f>
        <v>90.365853658536579</v>
      </c>
      <c r="K363" s="343">
        <v>0.8</v>
      </c>
      <c r="L363" s="350">
        <v>1</v>
      </c>
      <c r="M363" s="181">
        <f>J363*K363*L363</f>
        <v>72.292682926829272</v>
      </c>
      <c r="N363" s="343">
        <v>1</v>
      </c>
      <c r="O363" s="350">
        <v>1</v>
      </c>
      <c r="P363" s="351">
        <f>J363*N363*O363</f>
        <v>90.365853658536579</v>
      </c>
      <c r="Q363" s="343">
        <v>1</v>
      </c>
      <c r="R363" s="350">
        <v>1</v>
      </c>
      <c r="S363" s="169">
        <f>G363/H363*Q363*R363</f>
        <v>74.099999999999994</v>
      </c>
      <c r="T363" s="342">
        <v>24</v>
      </c>
      <c r="U363" s="340">
        <v>340</v>
      </c>
      <c r="V363" s="341">
        <f>+S363*T363*U363</f>
        <v>604656</v>
      </c>
      <c r="W363" s="353" t="s">
        <v>192</v>
      </c>
      <c r="X363" s="182">
        <v>0</v>
      </c>
      <c r="Y363" s="182">
        <v>0</v>
      </c>
      <c r="Z363" s="182">
        <v>0</v>
      </c>
      <c r="AA363" s="123"/>
      <c r="AB363" s="123"/>
      <c r="AC363" s="123"/>
      <c r="AD363" s="123"/>
      <c r="AE363" s="123"/>
      <c r="AF363" s="123"/>
      <c r="AG363" s="123"/>
      <c r="AH363" s="123"/>
      <c r="AI363" s="123"/>
      <c r="AJ363" s="123"/>
      <c r="AK363" s="123"/>
      <c r="AL363" s="123"/>
      <c r="AM363" s="123"/>
      <c r="AN363" s="123"/>
      <c r="AO363" s="123"/>
      <c r="AP363" s="123"/>
      <c r="AQ363" s="123"/>
      <c r="AR363" s="123"/>
      <c r="AS363" s="123"/>
      <c r="AT363" s="123"/>
      <c r="AU363" s="123"/>
      <c r="AV363" s="123"/>
      <c r="AW363" s="123"/>
      <c r="AX363" s="123"/>
      <c r="AY363" s="123"/>
      <c r="AZ363" s="123"/>
      <c r="BA363" s="123"/>
      <c r="BB363" s="123"/>
      <c r="BC363" s="123"/>
      <c r="BD363" s="123"/>
      <c r="BE363" s="123"/>
      <c r="BF363" s="123"/>
      <c r="BG363" s="123"/>
      <c r="BH363" s="123"/>
      <c r="BI363" s="123"/>
      <c r="BJ363" s="123"/>
      <c r="BK363" s="123"/>
      <c r="BL363" s="123"/>
      <c r="BM363" s="123"/>
      <c r="BN363" s="123"/>
      <c r="BO363" s="123"/>
      <c r="BP363" s="123"/>
      <c r="BQ363" s="123"/>
      <c r="BR363" s="123"/>
      <c r="BS363" s="123"/>
      <c r="BT363" s="123"/>
      <c r="BU363" s="123"/>
      <c r="BV363" s="123"/>
      <c r="BW363" s="123"/>
      <c r="BX363" s="123"/>
      <c r="BY363" s="123"/>
      <c r="BZ363" s="123"/>
      <c r="CA363" s="123"/>
      <c r="CB363" s="123"/>
      <c r="CC363" s="123"/>
      <c r="CD363" s="123"/>
      <c r="CE363" s="123"/>
      <c r="CF363" s="123"/>
      <c r="CG363" s="123"/>
      <c r="CH363" s="123"/>
      <c r="CI363" s="123"/>
      <c r="CJ363" s="123"/>
      <c r="CK363" s="123"/>
      <c r="CL363" s="123"/>
      <c r="CM363" s="123"/>
      <c r="CN363" s="123"/>
      <c r="CO363" s="123"/>
      <c r="CP363" s="123"/>
      <c r="CQ363" s="123"/>
      <c r="CR363" s="123"/>
      <c r="CS363" s="123"/>
      <c r="CT363" s="123"/>
      <c r="CU363" s="123"/>
      <c r="CV363" s="123"/>
      <c r="CW363" s="123"/>
      <c r="CX363" s="123"/>
      <c r="CY363" s="123"/>
      <c r="CZ363" s="123"/>
      <c r="DA363" s="123"/>
      <c r="DB363" s="123"/>
      <c r="DC363" s="123"/>
      <c r="DD363" s="123"/>
      <c r="DE363" s="123"/>
      <c r="DF363" s="123"/>
    </row>
    <row r="364" spans="1:110" s="118" customFormat="1" ht="25.2" customHeight="1" thickBot="1">
      <c r="B364" s="158"/>
      <c r="C364" s="581" t="s">
        <v>547</v>
      </c>
      <c r="D364" s="202"/>
      <c r="F364" s="217"/>
      <c r="G364" s="217"/>
      <c r="I364" s="217"/>
      <c r="J364" s="218"/>
      <c r="K364" s="219"/>
      <c r="L364" s="354"/>
      <c r="M364" s="490"/>
      <c r="N364" s="166"/>
      <c r="O364" s="163"/>
      <c r="P364" s="193"/>
      <c r="Q364" s="166"/>
      <c r="R364" s="163"/>
      <c r="S364" s="169"/>
      <c r="T364" s="163"/>
      <c r="U364" s="170"/>
      <c r="V364" s="191"/>
      <c r="W364" s="172"/>
      <c r="X364" s="172"/>
      <c r="Y364" s="172"/>
      <c r="Z364" s="172"/>
    </row>
    <row r="365" spans="1:110" ht="25.2" customHeight="1" thickBot="1">
      <c r="B365" s="158" t="s">
        <v>1349</v>
      </c>
      <c r="C365" s="159" t="s">
        <v>545</v>
      </c>
      <c r="D365" s="195" t="s">
        <v>525</v>
      </c>
      <c r="E365" s="164" t="s">
        <v>55</v>
      </c>
      <c r="F365" s="163">
        <v>400</v>
      </c>
      <c r="G365" s="163">
        <v>55</v>
      </c>
      <c r="H365" s="176">
        <v>0.95</v>
      </c>
      <c r="I365" s="175">
        <v>0.86</v>
      </c>
      <c r="J365" s="229">
        <f>G365/H365/I365</f>
        <v>67.319461444308445</v>
      </c>
      <c r="K365" s="178">
        <v>0</v>
      </c>
      <c r="L365" s="179">
        <v>1</v>
      </c>
      <c r="M365" s="229">
        <f>J365*K365*L365</f>
        <v>0</v>
      </c>
      <c r="N365" s="178">
        <v>1</v>
      </c>
      <c r="O365" s="175">
        <v>1</v>
      </c>
      <c r="P365" s="473">
        <f>J365*N365*O365</f>
        <v>67.319461444308445</v>
      </c>
      <c r="Q365" s="163">
        <v>0</v>
      </c>
      <c r="R365" s="175">
        <v>0.75</v>
      </c>
      <c r="S365" s="181">
        <f>G365/H365*Q365*R365</f>
        <v>0</v>
      </c>
      <c r="T365" s="175">
        <v>0</v>
      </c>
      <c r="U365" s="170">
        <v>340</v>
      </c>
      <c r="V365" s="193">
        <f>S365*T365*U365</f>
        <v>0</v>
      </c>
      <c r="W365" s="244" t="s">
        <v>83</v>
      </c>
      <c r="X365" s="172" t="s">
        <v>927</v>
      </c>
      <c r="Y365" s="172">
        <v>1</v>
      </c>
      <c r="Z365" s="172">
        <v>1</v>
      </c>
      <c r="AA365" s="221"/>
    </row>
    <row r="366" spans="1:110" ht="25.2" customHeight="1" thickBot="1">
      <c r="B366" s="157"/>
      <c r="C366" s="152" t="s">
        <v>1441</v>
      </c>
      <c r="D366" s="195"/>
      <c r="E366" s="176"/>
      <c r="F366" s="175"/>
      <c r="G366" s="179"/>
      <c r="H366" s="339"/>
      <c r="I366" s="175"/>
      <c r="J366" s="180"/>
      <c r="K366" s="178"/>
      <c r="L366" s="179"/>
      <c r="M366" s="180"/>
      <c r="N366" s="178"/>
      <c r="O366" s="179"/>
      <c r="P366" s="193"/>
      <c r="Q366" s="178"/>
      <c r="R366" s="179"/>
      <c r="S366" s="181"/>
      <c r="T366" s="175"/>
      <c r="U366" s="170"/>
      <c r="V366" s="341"/>
      <c r="W366" s="182"/>
      <c r="X366" s="182"/>
      <c r="Y366" s="182"/>
      <c r="Z366" s="182"/>
    </row>
    <row r="367" spans="1:110" s="449" customFormat="1" ht="25.2" customHeight="1">
      <c r="A367" s="123"/>
      <c r="B367" s="158" t="s">
        <v>1415</v>
      </c>
      <c r="C367" s="348" t="s">
        <v>1442</v>
      </c>
      <c r="D367" s="175"/>
      <c r="E367" s="493" t="s">
        <v>974</v>
      </c>
      <c r="F367" s="342">
        <v>400</v>
      </c>
      <c r="G367" s="350">
        <v>88.575999999999993</v>
      </c>
      <c r="H367" s="582">
        <v>1</v>
      </c>
      <c r="I367" s="342">
        <v>0.8</v>
      </c>
      <c r="J367" s="180">
        <f>G367/H367/I367</f>
        <v>110.71999999999998</v>
      </c>
      <c r="K367" s="343">
        <v>1</v>
      </c>
      <c r="L367" s="350">
        <v>0.8</v>
      </c>
      <c r="M367" s="181">
        <f>J367*K367*L367</f>
        <v>88.575999999999993</v>
      </c>
      <c r="N367" s="343">
        <v>1</v>
      </c>
      <c r="O367" s="350">
        <v>0.8</v>
      </c>
      <c r="P367" s="229">
        <f>J367*N367*O367</f>
        <v>88.575999999999993</v>
      </c>
      <c r="Q367" s="343">
        <v>1</v>
      </c>
      <c r="R367" s="350">
        <v>0.8</v>
      </c>
      <c r="S367" s="169">
        <f>G367/H367*Q367*R367</f>
        <v>70.860799999999998</v>
      </c>
      <c r="T367" s="342">
        <v>18</v>
      </c>
      <c r="U367" s="340">
        <v>340</v>
      </c>
      <c r="V367" s="341">
        <f>+S367*T367*U367</f>
        <v>433668.09600000002</v>
      </c>
      <c r="W367" s="353" t="s">
        <v>192</v>
      </c>
      <c r="X367" s="182">
        <v>0</v>
      </c>
      <c r="Y367" s="182">
        <v>0</v>
      </c>
      <c r="Z367" s="182">
        <v>0</v>
      </c>
      <c r="AA367" s="123"/>
      <c r="AB367" s="123"/>
      <c r="AC367" s="123"/>
      <c r="AD367" s="123"/>
      <c r="AE367" s="123"/>
      <c r="AF367" s="123"/>
      <c r="AG367" s="123"/>
      <c r="AH367" s="123"/>
      <c r="AI367" s="123"/>
      <c r="AJ367" s="123"/>
      <c r="AK367" s="123"/>
      <c r="AL367" s="123"/>
      <c r="AM367" s="123"/>
      <c r="AN367" s="123"/>
      <c r="AO367" s="123"/>
      <c r="AP367" s="123"/>
      <c r="AQ367" s="123"/>
      <c r="AR367" s="123"/>
      <c r="AS367" s="123"/>
      <c r="AT367" s="123"/>
      <c r="AU367" s="123"/>
      <c r="AV367" s="123"/>
      <c r="AW367" s="123"/>
      <c r="AX367" s="123"/>
      <c r="AY367" s="123"/>
      <c r="AZ367" s="123"/>
      <c r="BA367" s="123"/>
      <c r="BB367" s="123"/>
      <c r="BC367" s="123"/>
      <c r="BD367" s="123"/>
      <c r="BE367" s="123"/>
      <c r="BF367" s="123"/>
      <c r="BG367" s="123"/>
      <c r="BH367" s="123"/>
      <c r="BI367" s="123"/>
      <c r="BJ367" s="123"/>
      <c r="BK367" s="123"/>
      <c r="BL367" s="123"/>
      <c r="BM367" s="123"/>
      <c r="BN367" s="123"/>
      <c r="BO367" s="123"/>
      <c r="BP367" s="123"/>
      <c r="BQ367" s="123"/>
      <c r="BR367" s="123"/>
      <c r="BS367" s="123"/>
      <c r="BT367" s="123"/>
      <c r="BU367" s="123"/>
      <c r="BV367" s="123"/>
      <c r="BW367" s="123"/>
      <c r="BX367" s="123"/>
      <c r="BY367" s="123"/>
      <c r="BZ367" s="123"/>
      <c r="CA367" s="123"/>
      <c r="CB367" s="123"/>
      <c r="CC367" s="123"/>
      <c r="CD367" s="123"/>
      <c r="CE367" s="123"/>
      <c r="CF367" s="123"/>
      <c r="CG367" s="123"/>
      <c r="CH367" s="123"/>
      <c r="CI367" s="123"/>
      <c r="CJ367" s="123"/>
      <c r="CK367" s="123"/>
      <c r="CL367" s="123"/>
      <c r="CM367" s="123"/>
      <c r="CN367" s="123"/>
      <c r="CO367" s="123"/>
      <c r="CP367" s="123"/>
      <c r="CQ367" s="123"/>
      <c r="CR367" s="123"/>
      <c r="CS367" s="123"/>
      <c r="CT367" s="123"/>
      <c r="CU367" s="123"/>
      <c r="CV367" s="123"/>
      <c r="CW367" s="123"/>
      <c r="CX367" s="123"/>
      <c r="CY367" s="123"/>
      <c r="CZ367" s="123"/>
      <c r="DA367" s="123"/>
      <c r="DB367" s="123"/>
      <c r="DC367" s="123"/>
      <c r="DD367" s="123"/>
      <c r="DE367" s="123"/>
      <c r="DF367" s="123"/>
    </row>
    <row r="368" spans="1:110" ht="25.2" customHeight="1">
      <c r="B368" s="1337" t="s">
        <v>1253</v>
      </c>
      <c r="C368" s="1335"/>
      <c r="D368" s="1335"/>
      <c r="E368" s="1335"/>
      <c r="F368" s="1335"/>
      <c r="G368" s="1335"/>
      <c r="H368" s="1335"/>
      <c r="I368" s="1335"/>
      <c r="J368" s="1335"/>
      <c r="K368" s="1335"/>
      <c r="L368" s="1335"/>
      <c r="M368" s="1335"/>
      <c r="N368" s="1335"/>
      <c r="O368" s="1335"/>
      <c r="P368" s="1335"/>
      <c r="Q368" s="1335"/>
      <c r="R368" s="1335"/>
      <c r="S368" s="1335"/>
      <c r="T368" s="1335"/>
      <c r="U368" s="1335"/>
      <c r="V368" s="1335"/>
      <c r="W368" s="1335"/>
      <c r="X368" s="1335"/>
      <c r="Y368" s="1335"/>
      <c r="Z368" s="1338"/>
    </row>
    <row r="369" spans="1:110" ht="25.2" customHeight="1" thickBot="1">
      <c r="B369" s="157"/>
      <c r="C369" s="302" t="s">
        <v>217</v>
      </c>
      <c r="D369" s="195"/>
      <c r="F369" s="184"/>
      <c r="G369" s="184"/>
      <c r="I369" s="184"/>
      <c r="J369" s="185"/>
      <c r="K369" s="186"/>
      <c r="L369" s="184"/>
      <c r="M369" s="185"/>
      <c r="N369" s="186"/>
      <c r="O369" s="184"/>
      <c r="P369" s="193"/>
      <c r="Q369" s="186"/>
      <c r="R369" s="184"/>
      <c r="T369" s="184"/>
      <c r="U369" s="184"/>
      <c r="V369" s="155"/>
      <c r="W369" s="182"/>
      <c r="X369" s="182"/>
      <c r="Y369" s="182"/>
      <c r="Z369" s="182"/>
    </row>
    <row r="370" spans="1:110" ht="25.2" customHeight="1">
      <c r="B370" s="158" t="s">
        <v>1407</v>
      </c>
      <c r="C370" s="681" t="s">
        <v>328</v>
      </c>
      <c r="D370" s="364" t="s">
        <v>1239</v>
      </c>
      <c r="E370" s="493" t="s">
        <v>55</v>
      </c>
      <c r="F370" s="342">
        <v>400</v>
      </c>
      <c r="G370" s="350">
        <v>18.5</v>
      </c>
      <c r="H370" s="349">
        <v>0.92600000000000005</v>
      </c>
      <c r="I370" s="342">
        <v>0.92</v>
      </c>
      <c r="J370" s="229">
        <f>G370/H370/I370</f>
        <v>21.715654052023663</v>
      </c>
      <c r="K370" s="343">
        <v>1</v>
      </c>
      <c r="L370" s="350">
        <v>0.7</v>
      </c>
      <c r="M370" s="312">
        <f t="shared" ref="M370:M378" si="201">J370*K370*L370</f>
        <v>15.200957836416563</v>
      </c>
      <c r="N370" s="343">
        <v>0.33</v>
      </c>
      <c r="O370" s="350">
        <v>0.7</v>
      </c>
      <c r="P370" s="351">
        <f>J370*N370*O370</f>
        <v>5.0163160860174658</v>
      </c>
      <c r="Q370" s="343">
        <v>1</v>
      </c>
      <c r="R370" s="350">
        <v>0.67</v>
      </c>
      <c r="S370" s="169">
        <f t="shared" ref="S370:S378" si="202">G370/H370*Q370*R370</f>
        <v>13.385529157667387</v>
      </c>
      <c r="T370" s="175">
        <v>24</v>
      </c>
      <c r="U370" s="170">
        <v>340</v>
      </c>
      <c r="V370" s="341">
        <f t="shared" ref="V370:V403" si="203">+S370*T370*U370</f>
        <v>109225.91792656587</v>
      </c>
      <c r="W370" s="353" t="s">
        <v>193</v>
      </c>
      <c r="X370" s="361" t="s">
        <v>927</v>
      </c>
      <c r="Y370" s="361">
        <v>1</v>
      </c>
      <c r="Z370" s="361">
        <v>1</v>
      </c>
    </row>
    <row r="371" spans="1:110" s="151" customFormat="1" ht="15" customHeight="1">
      <c r="B371" s="158" t="s">
        <v>1349</v>
      </c>
      <c r="C371" s="682" t="s">
        <v>1311</v>
      </c>
      <c r="D371" s="623" t="s">
        <v>1312</v>
      </c>
      <c r="E371" s="623" t="s">
        <v>53</v>
      </c>
      <c r="F371" s="623">
        <v>230</v>
      </c>
      <c r="G371" s="604">
        <v>0.05</v>
      </c>
      <c r="H371" s="605"/>
      <c r="I371" s="603"/>
      <c r="J371" s="601"/>
      <c r="K371" s="606"/>
      <c r="L371" s="604"/>
      <c r="M371" s="612"/>
      <c r="N371" s="603"/>
      <c r="O371" s="604"/>
      <c r="P371" s="613"/>
      <c r="Q371" s="603"/>
      <c r="R371" s="604"/>
      <c r="S371" s="604"/>
      <c r="T371" s="603"/>
      <c r="U371" s="614"/>
      <c r="V371" s="602"/>
      <c r="W371" s="556"/>
      <c r="X371" s="620"/>
      <c r="Y371" s="620"/>
      <c r="Z371" s="620"/>
      <c r="AB371" s="121"/>
    </row>
    <row r="372" spans="1:110" ht="25.2" customHeight="1">
      <c r="B372" s="158" t="s">
        <v>1407</v>
      </c>
      <c r="C372" s="675" t="s">
        <v>329</v>
      </c>
      <c r="D372" s="364" t="s">
        <v>1240</v>
      </c>
      <c r="E372" s="493" t="s">
        <v>55</v>
      </c>
      <c r="F372" s="342">
        <v>400</v>
      </c>
      <c r="G372" s="350">
        <v>18.5</v>
      </c>
      <c r="H372" s="349">
        <v>0.92600000000000005</v>
      </c>
      <c r="I372" s="342">
        <v>0.92</v>
      </c>
      <c r="J372" s="229">
        <f t="shared" ref="J372:J378" si="204">G372/H372/I372</f>
        <v>21.715654052023663</v>
      </c>
      <c r="K372" s="343">
        <v>1</v>
      </c>
      <c r="L372" s="350">
        <v>0.7</v>
      </c>
      <c r="M372" s="312">
        <f t="shared" si="201"/>
        <v>15.200957836416563</v>
      </c>
      <c r="N372" s="343">
        <v>0.33</v>
      </c>
      <c r="O372" s="350">
        <v>0.7</v>
      </c>
      <c r="P372" s="351">
        <f t="shared" ref="P372:P378" si="205">J372*N372*O372</f>
        <v>5.0163160860174658</v>
      </c>
      <c r="Q372" s="343">
        <v>1</v>
      </c>
      <c r="R372" s="350">
        <v>0.67</v>
      </c>
      <c r="S372" s="169">
        <f t="shared" si="202"/>
        <v>13.385529157667387</v>
      </c>
      <c r="T372" s="175">
        <v>24</v>
      </c>
      <c r="U372" s="170">
        <v>340</v>
      </c>
      <c r="V372" s="341">
        <f t="shared" si="203"/>
        <v>109225.91792656587</v>
      </c>
      <c r="W372" s="353" t="s">
        <v>193</v>
      </c>
      <c r="X372" s="361" t="s">
        <v>927</v>
      </c>
      <c r="Y372" s="361">
        <v>1</v>
      </c>
      <c r="Z372" s="361">
        <v>1</v>
      </c>
    </row>
    <row r="373" spans="1:110" s="151" customFormat="1" ht="15" customHeight="1">
      <c r="B373" s="158" t="s">
        <v>1349</v>
      </c>
      <c r="C373" s="682" t="s">
        <v>1315</v>
      </c>
      <c r="D373" s="623" t="s">
        <v>1313</v>
      </c>
      <c r="E373" s="623" t="s">
        <v>53</v>
      </c>
      <c r="F373" s="623">
        <v>230</v>
      </c>
      <c r="G373" s="604">
        <v>0.05</v>
      </c>
      <c r="H373" s="605"/>
      <c r="I373" s="603"/>
      <c r="J373" s="601"/>
      <c r="K373" s="606"/>
      <c r="L373" s="604"/>
      <c r="M373" s="612"/>
      <c r="N373" s="603"/>
      <c r="O373" s="604"/>
      <c r="P373" s="613"/>
      <c r="Q373" s="603"/>
      <c r="R373" s="604"/>
      <c r="S373" s="604"/>
      <c r="T373" s="603"/>
      <c r="U373" s="614"/>
      <c r="V373" s="602"/>
      <c r="W373" s="556"/>
      <c r="X373" s="620"/>
      <c r="Y373" s="620"/>
      <c r="Z373" s="620"/>
      <c r="AB373" s="121"/>
    </row>
    <row r="374" spans="1:110" s="123" customFormat="1" ht="25.2" customHeight="1">
      <c r="B374" s="158" t="s">
        <v>1407</v>
      </c>
      <c r="C374" s="675" t="s">
        <v>331</v>
      </c>
      <c r="D374" s="364" t="s">
        <v>1242</v>
      </c>
      <c r="E374" s="493" t="s">
        <v>55</v>
      </c>
      <c r="F374" s="342">
        <v>400</v>
      </c>
      <c r="G374" s="350">
        <v>7.5</v>
      </c>
      <c r="H374" s="349">
        <v>0.92</v>
      </c>
      <c r="I374" s="342">
        <v>0.85</v>
      </c>
      <c r="J374" s="229">
        <f t="shared" si="204"/>
        <v>9.5907928388746804</v>
      </c>
      <c r="K374" s="343">
        <v>0</v>
      </c>
      <c r="L374" s="350">
        <v>0.56999999999999995</v>
      </c>
      <c r="M374" s="312">
        <f t="shared" si="201"/>
        <v>0</v>
      </c>
      <c r="N374" s="343">
        <v>0.5</v>
      </c>
      <c r="O374" s="350">
        <v>0.56999999999999995</v>
      </c>
      <c r="P374" s="351">
        <f t="shared" si="205"/>
        <v>2.7333759590792837</v>
      </c>
      <c r="Q374" s="343">
        <v>0</v>
      </c>
      <c r="R374" s="350">
        <v>0.9</v>
      </c>
      <c r="S374" s="169">
        <f t="shared" si="202"/>
        <v>0</v>
      </c>
      <c r="T374" s="342">
        <v>24</v>
      </c>
      <c r="U374" s="340">
        <v>340</v>
      </c>
      <c r="V374" s="341">
        <f>+S374*T374*U374</f>
        <v>0</v>
      </c>
      <c r="W374" s="353" t="s">
        <v>195</v>
      </c>
      <c r="X374" s="361" t="s">
        <v>927</v>
      </c>
      <c r="Y374" s="361">
        <v>1</v>
      </c>
      <c r="Z374" s="361">
        <v>1</v>
      </c>
      <c r="AB374" s="121"/>
    </row>
    <row r="375" spans="1:110" s="151" customFormat="1" ht="15" customHeight="1">
      <c r="B375" s="158" t="s">
        <v>1349</v>
      </c>
      <c r="C375" s="682" t="s">
        <v>1316</v>
      </c>
      <c r="D375" s="623" t="s">
        <v>1314</v>
      </c>
      <c r="E375" s="623" t="s">
        <v>53</v>
      </c>
      <c r="F375" s="623">
        <v>230</v>
      </c>
      <c r="G375" s="604">
        <v>0.05</v>
      </c>
      <c r="H375" s="605"/>
      <c r="I375" s="603"/>
      <c r="J375" s="601"/>
      <c r="K375" s="606"/>
      <c r="L375" s="604"/>
      <c r="M375" s="612"/>
      <c r="N375" s="603"/>
      <c r="O375" s="604"/>
      <c r="P375" s="613"/>
      <c r="Q375" s="603"/>
      <c r="R375" s="604"/>
      <c r="S375" s="604"/>
      <c r="T375" s="603"/>
      <c r="U375" s="614"/>
      <c r="V375" s="602"/>
      <c r="W375" s="556"/>
      <c r="X375" s="620"/>
      <c r="Y375" s="620"/>
      <c r="Z375" s="620"/>
      <c r="AB375" s="121"/>
    </row>
    <row r="376" spans="1:110" s="123" customFormat="1" ht="25.2" customHeight="1">
      <c r="B376" s="158" t="s">
        <v>1407</v>
      </c>
      <c r="C376" s="675" t="s">
        <v>333</v>
      </c>
      <c r="D376" s="364" t="s">
        <v>1244</v>
      </c>
      <c r="E376" s="493" t="s">
        <v>55</v>
      </c>
      <c r="F376" s="342">
        <v>400</v>
      </c>
      <c r="G376" s="350">
        <v>1.5</v>
      </c>
      <c r="H376" s="349">
        <v>0.87</v>
      </c>
      <c r="I376" s="342">
        <v>0.85</v>
      </c>
      <c r="J376" s="229">
        <f t="shared" si="204"/>
        <v>2.028397565922921</v>
      </c>
      <c r="K376" s="343">
        <v>0</v>
      </c>
      <c r="L376" s="350">
        <v>0.6</v>
      </c>
      <c r="M376" s="312">
        <f t="shared" si="201"/>
        <v>0</v>
      </c>
      <c r="N376" s="343">
        <v>0.5</v>
      </c>
      <c r="O376" s="350">
        <v>0.6</v>
      </c>
      <c r="P376" s="351">
        <f t="shared" si="205"/>
        <v>0.60851926977687631</v>
      </c>
      <c r="Q376" s="343">
        <v>0</v>
      </c>
      <c r="R376" s="350">
        <v>0.6</v>
      </c>
      <c r="S376" s="169">
        <f t="shared" si="202"/>
        <v>0</v>
      </c>
      <c r="T376" s="342">
        <v>24</v>
      </c>
      <c r="U376" s="340">
        <v>340</v>
      </c>
      <c r="V376" s="341">
        <f>+S376*T376*U376</f>
        <v>0</v>
      </c>
      <c r="W376" s="353" t="s">
        <v>193</v>
      </c>
      <c r="X376" s="192" t="s">
        <v>927</v>
      </c>
      <c r="Y376" s="192">
        <v>1</v>
      </c>
      <c r="Z376" s="192">
        <v>1</v>
      </c>
      <c r="AB376" s="121"/>
    </row>
    <row r="377" spans="1:110" s="151" customFormat="1" ht="15" customHeight="1">
      <c r="B377" s="158" t="s">
        <v>1349</v>
      </c>
      <c r="C377" s="682" t="s">
        <v>1318</v>
      </c>
      <c r="D377" s="623" t="s">
        <v>1317</v>
      </c>
      <c r="E377" s="623" t="s">
        <v>53</v>
      </c>
      <c r="F377" s="623">
        <v>230</v>
      </c>
      <c r="G377" s="604">
        <v>0.05</v>
      </c>
      <c r="H377" s="605"/>
      <c r="I377" s="603"/>
      <c r="J377" s="601"/>
      <c r="K377" s="606"/>
      <c r="L377" s="604"/>
      <c r="M377" s="612"/>
      <c r="N377" s="603"/>
      <c r="O377" s="604"/>
      <c r="P377" s="613"/>
      <c r="Q377" s="603"/>
      <c r="R377" s="604"/>
      <c r="S377" s="604"/>
      <c r="T377" s="603"/>
      <c r="U377" s="614"/>
      <c r="V377" s="602"/>
      <c r="W377" s="556"/>
      <c r="X377" s="620"/>
      <c r="Y377" s="620"/>
      <c r="Z377" s="620"/>
      <c r="AB377" s="121"/>
    </row>
    <row r="378" spans="1:110" ht="25.2" customHeight="1">
      <c r="B378" s="158" t="s">
        <v>1407</v>
      </c>
      <c r="C378" s="675" t="s">
        <v>335</v>
      </c>
      <c r="D378" s="364" t="s">
        <v>1246</v>
      </c>
      <c r="E378" s="493" t="s">
        <v>55</v>
      </c>
      <c r="F378" s="342">
        <v>400</v>
      </c>
      <c r="G378" s="350">
        <v>3</v>
      </c>
      <c r="H378" s="349">
        <v>0.87</v>
      </c>
      <c r="I378" s="342">
        <v>0.85</v>
      </c>
      <c r="J378" s="229">
        <f t="shared" si="204"/>
        <v>4.056795131845842</v>
      </c>
      <c r="K378" s="343">
        <v>1</v>
      </c>
      <c r="L378" s="350">
        <v>0.85</v>
      </c>
      <c r="M378" s="312">
        <f t="shared" si="201"/>
        <v>3.4482758620689657</v>
      </c>
      <c r="N378" s="343">
        <v>0.5</v>
      </c>
      <c r="O378" s="350">
        <v>0.85</v>
      </c>
      <c r="P378" s="351">
        <f t="shared" si="205"/>
        <v>1.7241379310344829</v>
      </c>
      <c r="Q378" s="343">
        <v>1</v>
      </c>
      <c r="R378" s="350">
        <v>0.3</v>
      </c>
      <c r="S378" s="169">
        <f t="shared" si="202"/>
        <v>1.0344827586206897</v>
      </c>
      <c r="T378" s="175">
        <v>12</v>
      </c>
      <c r="U378" s="170">
        <v>340</v>
      </c>
      <c r="V378" s="341">
        <f t="shared" si="203"/>
        <v>4220.6896551724139</v>
      </c>
      <c r="W378" s="182" t="s">
        <v>195</v>
      </c>
      <c r="X378" s="192" t="s">
        <v>927</v>
      </c>
      <c r="Y378" s="192">
        <v>1</v>
      </c>
      <c r="Z378" s="192">
        <v>1</v>
      </c>
    </row>
    <row r="379" spans="1:110" s="151" customFormat="1" ht="15" customHeight="1">
      <c r="B379" s="158" t="s">
        <v>1349</v>
      </c>
      <c r="C379" s="682" t="s">
        <v>1320</v>
      </c>
      <c r="D379" s="623" t="s">
        <v>1319</v>
      </c>
      <c r="E379" s="623" t="s">
        <v>53</v>
      </c>
      <c r="F379" s="623">
        <v>230</v>
      </c>
      <c r="G379" s="604">
        <v>0.05</v>
      </c>
      <c r="H379" s="605"/>
      <c r="I379" s="603"/>
      <c r="J379" s="601"/>
      <c r="K379" s="606"/>
      <c r="L379" s="604"/>
      <c r="M379" s="612"/>
      <c r="N379" s="603"/>
      <c r="O379" s="604"/>
      <c r="P379" s="613"/>
      <c r="Q379" s="603"/>
      <c r="R379" s="604"/>
      <c r="S379" s="604"/>
      <c r="T379" s="603"/>
      <c r="U379" s="614"/>
      <c r="V379" s="602"/>
      <c r="W379" s="556"/>
      <c r="X379" s="620"/>
      <c r="Y379" s="620"/>
      <c r="Z379" s="620"/>
      <c r="AB379" s="121"/>
    </row>
    <row r="380" spans="1:110" s="421" customFormat="1" ht="25.2" customHeight="1">
      <c r="A380" s="214"/>
      <c r="B380" s="158" t="s">
        <v>1349</v>
      </c>
      <c r="C380" s="664" t="s">
        <v>337</v>
      </c>
      <c r="D380" s="404" t="s">
        <v>544</v>
      </c>
      <c r="E380" s="204" t="s">
        <v>55</v>
      </c>
      <c r="F380" s="205">
        <v>400</v>
      </c>
      <c r="G380" s="297">
        <v>0</v>
      </c>
      <c r="H380" s="518">
        <v>0.93600000000000005</v>
      </c>
      <c r="I380" s="205">
        <v>0.84</v>
      </c>
      <c r="J380" s="209">
        <f t="shared" ref="J380:J403" si="206">G380/H380/I380</f>
        <v>0</v>
      </c>
      <c r="K380" s="207">
        <v>1</v>
      </c>
      <c r="L380" s="297">
        <v>0.8</v>
      </c>
      <c r="M380" s="211">
        <f t="shared" ref="M380:M403" si="207">J380*K380*L380</f>
        <v>0</v>
      </c>
      <c r="N380" s="207">
        <v>1</v>
      </c>
      <c r="O380" s="297">
        <v>0.8</v>
      </c>
      <c r="P380" s="388">
        <f t="shared" ref="P380:P403" si="208">J380*N380*O380</f>
        <v>0</v>
      </c>
      <c r="Q380" s="207">
        <v>1</v>
      </c>
      <c r="R380" s="297">
        <v>0.8</v>
      </c>
      <c r="S380" s="307">
        <f t="shared" ref="S380:S403" si="209">G380/H380*Q380*R380</f>
        <v>0</v>
      </c>
      <c r="T380" s="205">
        <v>24</v>
      </c>
      <c r="U380" s="579">
        <v>14.6</v>
      </c>
      <c r="V380" s="575">
        <f>+S380*T380*U380</f>
        <v>0</v>
      </c>
      <c r="W380" s="213" t="s">
        <v>83</v>
      </c>
      <c r="X380" s="390">
        <v>0</v>
      </c>
      <c r="Y380" s="390">
        <v>1</v>
      </c>
      <c r="Z380" s="390">
        <v>0</v>
      </c>
      <c r="AA380" s="214"/>
      <c r="AB380" s="214"/>
      <c r="AC380" s="214"/>
      <c r="AD380" s="214"/>
      <c r="AE380" s="214"/>
      <c r="AF380" s="214"/>
      <c r="AG380" s="214"/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  <c r="BI380" s="214"/>
      <c r="BJ380" s="214"/>
      <c r="BK380" s="214"/>
      <c r="BL380" s="214"/>
      <c r="BM380" s="214"/>
      <c r="BN380" s="214"/>
      <c r="BO380" s="214"/>
      <c r="BP380" s="214"/>
      <c r="BQ380" s="214"/>
      <c r="BR380" s="214"/>
      <c r="BS380" s="214"/>
      <c r="BT380" s="214"/>
      <c r="BU380" s="214"/>
      <c r="BV380" s="214"/>
      <c r="BW380" s="214"/>
      <c r="BX380" s="214"/>
      <c r="BY380" s="214"/>
      <c r="BZ380" s="214"/>
      <c r="CA380" s="214"/>
      <c r="CB380" s="214"/>
      <c r="CC380" s="214"/>
      <c r="CD380" s="214"/>
      <c r="CE380" s="214"/>
      <c r="CF380" s="214"/>
      <c r="CG380" s="214"/>
      <c r="CH380" s="214"/>
      <c r="CI380" s="214"/>
      <c r="CJ380" s="214"/>
      <c r="CK380" s="214"/>
      <c r="CL380" s="214"/>
      <c r="CM380" s="214"/>
      <c r="CN380" s="214"/>
      <c r="CO380" s="214"/>
      <c r="CP380" s="214"/>
      <c r="CQ380" s="214"/>
      <c r="CR380" s="214"/>
      <c r="CS380" s="214"/>
      <c r="CT380" s="214"/>
      <c r="CU380" s="214"/>
      <c r="CV380" s="214"/>
      <c r="CW380" s="214"/>
      <c r="CX380" s="214"/>
      <c r="CY380" s="214"/>
      <c r="CZ380" s="214"/>
      <c r="DA380" s="214"/>
      <c r="DB380" s="214"/>
      <c r="DC380" s="214"/>
      <c r="DD380" s="214"/>
      <c r="DE380" s="214"/>
      <c r="DF380" s="214"/>
    </row>
    <row r="381" spans="1:110" s="421" customFormat="1" ht="25.2" customHeight="1">
      <c r="A381" s="214"/>
      <c r="B381" s="158" t="s">
        <v>1349</v>
      </c>
      <c r="C381" s="664" t="s">
        <v>338</v>
      </c>
      <c r="D381" s="205" t="s">
        <v>543</v>
      </c>
      <c r="E381" s="204" t="s">
        <v>55</v>
      </c>
      <c r="F381" s="205">
        <v>400</v>
      </c>
      <c r="G381" s="297">
        <v>0</v>
      </c>
      <c r="H381" s="518">
        <v>0.86</v>
      </c>
      <c r="I381" s="205">
        <v>0.88</v>
      </c>
      <c r="J381" s="209">
        <f t="shared" si="206"/>
        <v>0</v>
      </c>
      <c r="K381" s="207">
        <v>1</v>
      </c>
      <c r="L381" s="297">
        <v>0.8</v>
      </c>
      <c r="M381" s="211">
        <f t="shared" si="207"/>
        <v>0</v>
      </c>
      <c r="N381" s="207">
        <v>0</v>
      </c>
      <c r="O381" s="297">
        <v>0.85</v>
      </c>
      <c r="P381" s="388">
        <f t="shared" si="208"/>
        <v>0</v>
      </c>
      <c r="Q381" s="207">
        <v>1</v>
      </c>
      <c r="R381" s="297">
        <v>0.75</v>
      </c>
      <c r="S381" s="307">
        <f t="shared" si="209"/>
        <v>0</v>
      </c>
      <c r="T381" s="205">
        <v>24</v>
      </c>
      <c r="U381" s="308">
        <v>365</v>
      </c>
      <c r="V381" s="575">
        <f t="shared" ref="V381:V387" si="210">+S381*T381*U381</f>
        <v>0</v>
      </c>
      <c r="W381" s="213" t="s">
        <v>54</v>
      </c>
      <c r="X381" s="213">
        <v>0</v>
      </c>
      <c r="Y381" s="213">
        <v>0</v>
      </c>
      <c r="Z381" s="213">
        <v>0</v>
      </c>
      <c r="AA381" s="214"/>
      <c r="AB381" s="214"/>
      <c r="AC381" s="214"/>
      <c r="AD381" s="214"/>
      <c r="AE381" s="214"/>
      <c r="AF381" s="214"/>
      <c r="AG381" s="214"/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  <c r="BI381" s="214"/>
      <c r="BJ381" s="214"/>
      <c r="BK381" s="214"/>
      <c r="BL381" s="214"/>
      <c r="BM381" s="214"/>
      <c r="BN381" s="214"/>
      <c r="BO381" s="214"/>
      <c r="BP381" s="214"/>
      <c r="BQ381" s="214"/>
      <c r="BR381" s="214"/>
      <c r="BS381" s="214"/>
      <c r="BT381" s="214"/>
      <c r="BU381" s="214"/>
      <c r="BV381" s="214"/>
      <c r="BW381" s="214"/>
      <c r="BX381" s="214"/>
      <c r="BY381" s="214"/>
      <c r="BZ381" s="214"/>
      <c r="CA381" s="214"/>
      <c r="CB381" s="214"/>
      <c r="CC381" s="214"/>
      <c r="CD381" s="214"/>
      <c r="CE381" s="214"/>
      <c r="CF381" s="214"/>
      <c r="CG381" s="214"/>
      <c r="CH381" s="214"/>
      <c r="CI381" s="214"/>
      <c r="CJ381" s="214"/>
      <c r="CK381" s="214"/>
      <c r="CL381" s="214"/>
      <c r="CM381" s="214"/>
      <c r="CN381" s="214"/>
      <c r="CO381" s="214"/>
      <c r="CP381" s="214"/>
      <c r="CQ381" s="214"/>
      <c r="CR381" s="214"/>
      <c r="CS381" s="214"/>
      <c r="CT381" s="214"/>
      <c r="CU381" s="214"/>
      <c r="CV381" s="214"/>
      <c r="CW381" s="214"/>
      <c r="CX381" s="214"/>
      <c r="CY381" s="214"/>
      <c r="CZ381" s="214"/>
      <c r="DA381" s="214"/>
      <c r="DB381" s="214"/>
      <c r="DC381" s="214"/>
      <c r="DD381" s="214"/>
      <c r="DE381" s="214"/>
      <c r="DF381" s="214"/>
    </row>
    <row r="382" spans="1:110" s="421" customFormat="1" ht="25.2" customHeight="1">
      <c r="A382" s="214"/>
      <c r="B382" s="158" t="s">
        <v>1349</v>
      </c>
      <c r="C382" s="664" t="s">
        <v>339</v>
      </c>
      <c r="D382" s="205" t="s">
        <v>644</v>
      </c>
      <c r="E382" s="204" t="s">
        <v>55</v>
      </c>
      <c r="F382" s="205">
        <v>400</v>
      </c>
      <c r="G382" s="297">
        <v>0</v>
      </c>
      <c r="H382" s="518">
        <v>0.88600000000000001</v>
      </c>
      <c r="I382" s="205">
        <v>0.82</v>
      </c>
      <c r="J382" s="209">
        <f t="shared" si="206"/>
        <v>0</v>
      </c>
      <c r="K382" s="207">
        <v>1</v>
      </c>
      <c r="L382" s="297">
        <v>1</v>
      </c>
      <c r="M382" s="211" t="s">
        <v>1165</v>
      </c>
      <c r="N382" s="207">
        <v>0</v>
      </c>
      <c r="O382" s="297">
        <v>0.85</v>
      </c>
      <c r="P382" s="388">
        <f t="shared" si="208"/>
        <v>0</v>
      </c>
      <c r="Q382" s="207">
        <v>1</v>
      </c>
      <c r="R382" s="297">
        <v>0.75</v>
      </c>
      <c r="S382" s="307">
        <f t="shared" si="209"/>
        <v>0</v>
      </c>
      <c r="T382" s="205">
        <v>24</v>
      </c>
      <c r="U382" s="579">
        <v>14.6</v>
      </c>
      <c r="V382" s="575">
        <f t="shared" si="210"/>
        <v>0</v>
      </c>
      <c r="W382" s="213" t="s">
        <v>54</v>
      </c>
      <c r="X382" s="213">
        <v>0</v>
      </c>
      <c r="Y382" s="213">
        <v>0</v>
      </c>
      <c r="Z382" s="213">
        <v>0</v>
      </c>
      <c r="AA382" s="214"/>
      <c r="AB382" s="214"/>
      <c r="AC382" s="214"/>
      <c r="AD382" s="214"/>
      <c r="AE382" s="214"/>
      <c r="AF382" s="214"/>
      <c r="AG382" s="214"/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  <c r="BI382" s="214"/>
      <c r="BJ382" s="214"/>
      <c r="BK382" s="214"/>
      <c r="BL382" s="214"/>
      <c r="BM382" s="214"/>
      <c r="BN382" s="214"/>
      <c r="BO382" s="214"/>
      <c r="BP382" s="214"/>
      <c r="BQ382" s="214"/>
      <c r="BR382" s="214"/>
      <c r="BS382" s="214"/>
      <c r="BT382" s="214"/>
      <c r="BU382" s="214"/>
      <c r="BV382" s="214"/>
      <c r="BW382" s="214"/>
      <c r="BX382" s="214"/>
      <c r="BY382" s="214"/>
      <c r="BZ382" s="214"/>
      <c r="CA382" s="214"/>
      <c r="CB382" s="214"/>
      <c r="CC382" s="214"/>
      <c r="CD382" s="214"/>
      <c r="CE382" s="214"/>
      <c r="CF382" s="214"/>
      <c r="CG382" s="214"/>
      <c r="CH382" s="214"/>
      <c r="CI382" s="214"/>
      <c r="CJ382" s="214"/>
      <c r="CK382" s="214"/>
      <c r="CL382" s="214"/>
      <c r="CM382" s="214"/>
      <c r="CN382" s="214"/>
      <c r="CO382" s="214"/>
      <c r="CP382" s="214"/>
      <c r="CQ382" s="214"/>
      <c r="CR382" s="214"/>
      <c r="CS382" s="214"/>
      <c r="CT382" s="214"/>
      <c r="CU382" s="214"/>
      <c r="CV382" s="214"/>
      <c r="CW382" s="214"/>
      <c r="CX382" s="214"/>
      <c r="CY382" s="214"/>
      <c r="CZ382" s="214"/>
      <c r="DA382" s="214"/>
      <c r="DB382" s="214"/>
      <c r="DC382" s="214"/>
      <c r="DD382" s="214"/>
      <c r="DE382" s="214"/>
      <c r="DF382" s="214"/>
    </row>
    <row r="383" spans="1:110" s="421" customFormat="1" ht="25.2" customHeight="1">
      <c r="A383" s="214"/>
      <c r="B383" s="158" t="s">
        <v>1349</v>
      </c>
      <c r="C383" s="664" t="s">
        <v>340</v>
      </c>
      <c r="D383" s="205" t="s">
        <v>643</v>
      </c>
      <c r="E383" s="204" t="s">
        <v>53</v>
      </c>
      <c r="F383" s="205">
        <v>110</v>
      </c>
      <c r="G383" s="297">
        <v>0</v>
      </c>
      <c r="H383" s="518">
        <v>0.89600000000000002</v>
      </c>
      <c r="I383" s="205">
        <v>0.84</v>
      </c>
      <c r="J383" s="209">
        <f t="shared" si="206"/>
        <v>0</v>
      </c>
      <c r="K383" s="207">
        <v>0</v>
      </c>
      <c r="L383" s="297">
        <v>0.8</v>
      </c>
      <c r="M383" s="211">
        <f t="shared" si="207"/>
        <v>0</v>
      </c>
      <c r="N383" s="207">
        <v>1</v>
      </c>
      <c r="O383" s="297">
        <v>0.85</v>
      </c>
      <c r="P383" s="388">
        <f t="shared" si="208"/>
        <v>0</v>
      </c>
      <c r="Q383" s="207">
        <v>1</v>
      </c>
      <c r="R383" s="297">
        <v>0.75</v>
      </c>
      <c r="S383" s="307">
        <f t="shared" si="209"/>
        <v>0</v>
      </c>
      <c r="T383" s="205">
        <v>2</v>
      </c>
      <c r="U383" s="308">
        <v>1</v>
      </c>
      <c r="V383" s="575">
        <f t="shared" si="210"/>
        <v>0</v>
      </c>
      <c r="W383" s="213" t="s">
        <v>54</v>
      </c>
      <c r="X383" s="390">
        <v>0</v>
      </c>
      <c r="Y383" s="390">
        <v>0</v>
      </c>
      <c r="Z383" s="390">
        <v>0</v>
      </c>
      <c r="AA383" s="214"/>
      <c r="AB383" s="214"/>
      <c r="AC383" s="214"/>
      <c r="AD383" s="214"/>
      <c r="AE383" s="214"/>
      <c r="AF383" s="214"/>
      <c r="AG383" s="214"/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  <c r="BI383" s="214"/>
      <c r="BJ383" s="214"/>
      <c r="BK383" s="214"/>
      <c r="BL383" s="214"/>
      <c r="BM383" s="214"/>
      <c r="BN383" s="214"/>
      <c r="BO383" s="214"/>
      <c r="BP383" s="214"/>
      <c r="BQ383" s="214"/>
      <c r="BR383" s="214"/>
      <c r="BS383" s="214"/>
      <c r="BT383" s="214"/>
      <c r="BU383" s="214"/>
      <c r="BV383" s="214"/>
      <c r="BW383" s="214"/>
      <c r="BX383" s="214"/>
      <c r="BY383" s="214"/>
      <c r="BZ383" s="214"/>
      <c r="CA383" s="214"/>
      <c r="CB383" s="214"/>
      <c r="CC383" s="214"/>
      <c r="CD383" s="214"/>
      <c r="CE383" s="214"/>
      <c r="CF383" s="214"/>
      <c r="CG383" s="214"/>
      <c r="CH383" s="214"/>
      <c r="CI383" s="214"/>
      <c r="CJ383" s="214"/>
      <c r="CK383" s="214"/>
      <c r="CL383" s="214"/>
      <c r="CM383" s="214"/>
      <c r="CN383" s="214"/>
      <c r="CO383" s="214"/>
      <c r="CP383" s="214"/>
      <c r="CQ383" s="214"/>
      <c r="CR383" s="214"/>
      <c r="CS383" s="214"/>
      <c r="CT383" s="214"/>
      <c r="CU383" s="214"/>
      <c r="CV383" s="214"/>
      <c r="CW383" s="214"/>
      <c r="CX383" s="214"/>
      <c r="CY383" s="214"/>
      <c r="CZ383" s="214"/>
      <c r="DA383" s="214"/>
      <c r="DB383" s="214"/>
      <c r="DC383" s="214"/>
      <c r="DD383" s="214"/>
      <c r="DE383" s="214"/>
      <c r="DF383" s="214"/>
    </row>
    <row r="384" spans="1:110" s="421" customFormat="1" ht="25.2" customHeight="1">
      <c r="A384" s="214"/>
      <c r="B384" s="158" t="s">
        <v>1349</v>
      </c>
      <c r="C384" s="385" t="s">
        <v>341</v>
      </c>
      <c r="D384" s="205" t="s">
        <v>642</v>
      </c>
      <c r="E384" s="204" t="s">
        <v>55</v>
      </c>
      <c r="F384" s="205">
        <v>400</v>
      </c>
      <c r="G384" s="297">
        <v>0</v>
      </c>
      <c r="H384" s="518">
        <v>0.9</v>
      </c>
      <c r="I384" s="205">
        <v>0.8</v>
      </c>
      <c r="J384" s="209">
        <f t="shared" si="206"/>
        <v>0</v>
      </c>
      <c r="K384" s="207">
        <v>1</v>
      </c>
      <c r="L384" s="297">
        <v>0.5</v>
      </c>
      <c r="M384" s="211">
        <f t="shared" si="207"/>
        <v>0</v>
      </c>
      <c r="N384" s="207">
        <v>1</v>
      </c>
      <c r="O384" s="297">
        <v>0.5</v>
      </c>
      <c r="P384" s="388">
        <f t="shared" si="208"/>
        <v>0</v>
      </c>
      <c r="Q384" s="207">
        <v>1</v>
      </c>
      <c r="R384" s="297">
        <v>0.5</v>
      </c>
      <c r="S384" s="307">
        <f t="shared" si="209"/>
        <v>0</v>
      </c>
      <c r="T384" s="205">
        <v>24</v>
      </c>
      <c r="U384" s="579">
        <v>14.6</v>
      </c>
      <c r="V384" s="575">
        <f t="shared" si="210"/>
        <v>0</v>
      </c>
      <c r="W384" s="213" t="s">
        <v>57</v>
      </c>
      <c r="X384" s="390">
        <v>0</v>
      </c>
      <c r="Y384" s="390">
        <v>0</v>
      </c>
      <c r="Z384" s="390">
        <v>0</v>
      </c>
      <c r="AA384" s="214"/>
      <c r="AB384" s="214"/>
      <c r="AC384" s="214"/>
      <c r="AD384" s="214"/>
      <c r="AE384" s="214"/>
      <c r="AF384" s="214"/>
      <c r="AG384" s="214"/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  <c r="BI384" s="214"/>
      <c r="BJ384" s="214"/>
      <c r="BK384" s="214"/>
      <c r="BL384" s="214"/>
      <c r="BM384" s="214"/>
      <c r="BN384" s="214"/>
      <c r="BO384" s="214"/>
      <c r="BP384" s="214"/>
      <c r="BQ384" s="214"/>
      <c r="BR384" s="214"/>
      <c r="BS384" s="214"/>
      <c r="BT384" s="214"/>
      <c r="BU384" s="214"/>
      <c r="BV384" s="214"/>
      <c r="BW384" s="214"/>
      <c r="BX384" s="214"/>
      <c r="BY384" s="214"/>
      <c r="BZ384" s="214"/>
      <c r="CA384" s="214"/>
      <c r="CB384" s="214"/>
      <c r="CC384" s="214"/>
      <c r="CD384" s="214"/>
      <c r="CE384" s="214"/>
      <c r="CF384" s="214"/>
      <c r="CG384" s="214"/>
      <c r="CH384" s="214"/>
      <c r="CI384" s="214"/>
      <c r="CJ384" s="214"/>
      <c r="CK384" s="214"/>
      <c r="CL384" s="214"/>
      <c r="CM384" s="214"/>
      <c r="CN384" s="214"/>
      <c r="CO384" s="214"/>
      <c r="CP384" s="214"/>
      <c r="CQ384" s="214"/>
      <c r="CR384" s="214"/>
      <c r="CS384" s="214"/>
      <c r="CT384" s="214"/>
      <c r="CU384" s="214"/>
      <c r="CV384" s="214"/>
      <c r="CW384" s="214"/>
      <c r="CX384" s="214"/>
      <c r="CY384" s="214"/>
      <c r="CZ384" s="214"/>
      <c r="DA384" s="214"/>
      <c r="DB384" s="214"/>
      <c r="DC384" s="214"/>
      <c r="DD384" s="214"/>
      <c r="DE384" s="214"/>
      <c r="DF384" s="214"/>
    </row>
    <row r="385" spans="1:110" s="421" customFormat="1" ht="25.2" customHeight="1">
      <c r="A385" s="214"/>
      <c r="B385" s="158" t="s">
        <v>1349</v>
      </c>
      <c r="C385" s="385" t="s">
        <v>342</v>
      </c>
      <c r="D385" s="205" t="s">
        <v>640</v>
      </c>
      <c r="E385" s="204" t="s">
        <v>55</v>
      </c>
      <c r="F385" s="205">
        <v>400</v>
      </c>
      <c r="G385" s="297">
        <v>0</v>
      </c>
      <c r="H385" s="518">
        <v>0.84599999999999997</v>
      </c>
      <c r="I385" s="205">
        <v>0.8</v>
      </c>
      <c r="J385" s="209">
        <f t="shared" si="206"/>
        <v>0</v>
      </c>
      <c r="K385" s="207">
        <v>1</v>
      </c>
      <c r="L385" s="297">
        <v>0.8</v>
      </c>
      <c r="M385" s="211">
        <f t="shared" si="207"/>
        <v>0</v>
      </c>
      <c r="N385" s="207">
        <v>1</v>
      </c>
      <c r="O385" s="297">
        <v>0.85</v>
      </c>
      <c r="P385" s="388">
        <f t="shared" si="208"/>
        <v>0</v>
      </c>
      <c r="Q385" s="207">
        <v>1</v>
      </c>
      <c r="R385" s="297">
        <v>0.75</v>
      </c>
      <c r="S385" s="307">
        <f t="shared" si="209"/>
        <v>0</v>
      </c>
      <c r="T385" s="205">
        <v>24</v>
      </c>
      <c r="U385" s="579">
        <v>14.6</v>
      </c>
      <c r="V385" s="575">
        <f t="shared" si="210"/>
        <v>0</v>
      </c>
      <c r="W385" s="213" t="s">
        <v>54</v>
      </c>
      <c r="X385" s="390">
        <v>0</v>
      </c>
      <c r="Y385" s="390">
        <v>0</v>
      </c>
      <c r="Z385" s="390">
        <v>0</v>
      </c>
      <c r="AA385" s="214"/>
      <c r="AB385" s="214"/>
      <c r="AC385" s="214"/>
      <c r="AD385" s="214"/>
      <c r="AE385" s="214"/>
      <c r="AF385" s="214"/>
      <c r="AG385" s="214"/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  <c r="BI385" s="214"/>
      <c r="BJ385" s="214"/>
      <c r="BK385" s="214"/>
      <c r="BL385" s="214"/>
      <c r="BM385" s="214"/>
      <c r="BN385" s="214"/>
      <c r="BO385" s="214"/>
      <c r="BP385" s="214"/>
      <c r="BQ385" s="214"/>
      <c r="BR385" s="214"/>
      <c r="BS385" s="214"/>
      <c r="BT385" s="214"/>
      <c r="BU385" s="214"/>
      <c r="BV385" s="214"/>
      <c r="BW385" s="214"/>
      <c r="BX385" s="214"/>
      <c r="BY385" s="214"/>
      <c r="BZ385" s="214"/>
      <c r="CA385" s="214"/>
      <c r="CB385" s="214"/>
      <c r="CC385" s="214"/>
      <c r="CD385" s="214"/>
      <c r="CE385" s="214"/>
      <c r="CF385" s="214"/>
      <c r="CG385" s="214"/>
      <c r="CH385" s="214"/>
      <c r="CI385" s="214"/>
      <c r="CJ385" s="214"/>
      <c r="CK385" s="214"/>
      <c r="CL385" s="214"/>
      <c r="CM385" s="214"/>
      <c r="CN385" s="214"/>
      <c r="CO385" s="214"/>
      <c r="CP385" s="214"/>
      <c r="CQ385" s="214"/>
      <c r="CR385" s="214"/>
      <c r="CS385" s="214"/>
      <c r="CT385" s="214"/>
      <c r="CU385" s="214"/>
      <c r="CV385" s="214"/>
      <c r="CW385" s="214"/>
      <c r="CX385" s="214"/>
      <c r="CY385" s="214"/>
      <c r="CZ385" s="214"/>
      <c r="DA385" s="214"/>
      <c r="DB385" s="214"/>
      <c r="DC385" s="214"/>
      <c r="DD385" s="214"/>
      <c r="DE385" s="214"/>
      <c r="DF385" s="214"/>
    </row>
    <row r="386" spans="1:110" s="421" customFormat="1" ht="25.2" customHeight="1">
      <c r="A386" s="214"/>
      <c r="B386" s="158" t="s">
        <v>1349</v>
      </c>
      <c r="C386" s="385" t="s">
        <v>343</v>
      </c>
      <c r="D386" s="205" t="s">
        <v>641</v>
      </c>
      <c r="E386" s="204" t="s">
        <v>55</v>
      </c>
      <c r="F386" s="205">
        <v>400</v>
      </c>
      <c r="G386" s="297">
        <v>0</v>
      </c>
      <c r="H386" s="518">
        <v>0.84599999999999997</v>
      </c>
      <c r="I386" s="205">
        <v>0.8</v>
      </c>
      <c r="J386" s="209">
        <f t="shared" si="206"/>
        <v>0</v>
      </c>
      <c r="K386" s="207">
        <v>1</v>
      </c>
      <c r="L386" s="297">
        <v>0.8</v>
      </c>
      <c r="M386" s="211">
        <f t="shared" si="207"/>
        <v>0</v>
      </c>
      <c r="N386" s="207">
        <v>1</v>
      </c>
      <c r="O386" s="297">
        <v>0.85</v>
      </c>
      <c r="P386" s="388">
        <f t="shared" si="208"/>
        <v>0</v>
      </c>
      <c r="Q386" s="207">
        <v>1</v>
      </c>
      <c r="R386" s="297">
        <v>0.75</v>
      </c>
      <c r="S386" s="307">
        <f t="shared" si="209"/>
        <v>0</v>
      </c>
      <c r="T386" s="205">
        <v>24</v>
      </c>
      <c r="U386" s="579">
        <v>14.6</v>
      </c>
      <c r="V386" s="575">
        <f t="shared" si="210"/>
        <v>0</v>
      </c>
      <c r="W386" s="213" t="s">
        <v>54</v>
      </c>
      <c r="X386" s="390">
        <v>0</v>
      </c>
      <c r="Y386" s="390">
        <v>0</v>
      </c>
      <c r="Z386" s="390">
        <v>0</v>
      </c>
      <c r="AA386" s="214"/>
      <c r="AB386" s="214"/>
      <c r="AC386" s="214"/>
      <c r="AD386" s="214"/>
      <c r="AE386" s="214"/>
      <c r="AF386" s="214"/>
      <c r="AG386" s="214"/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  <c r="BI386" s="214"/>
      <c r="BJ386" s="214"/>
      <c r="BK386" s="214"/>
      <c r="BL386" s="214"/>
      <c r="BM386" s="214"/>
      <c r="BN386" s="214"/>
      <c r="BO386" s="214"/>
      <c r="BP386" s="214"/>
      <c r="BQ386" s="214"/>
      <c r="BR386" s="214"/>
      <c r="BS386" s="214"/>
      <c r="BT386" s="214"/>
      <c r="BU386" s="214"/>
      <c r="BV386" s="214"/>
      <c r="BW386" s="214"/>
      <c r="BX386" s="214"/>
      <c r="BY386" s="214"/>
      <c r="BZ386" s="214"/>
      <c r="CA386" s="214"/>
      <c r="CB386" s="214"/>
      <c r="CC386" s="214"/>
      <c r="CD386" s="214"/>
      <c r="CE386" s="214"/>
      <c r="CF386" s="214"/>
      <c r="CG386" s="214"/>
      <c r="CH386" s="214"/>
      <c r="CI386" s="214"/>
      <c r="CJ386" s="214"/>
      <c r="CK386" s="214"/>
      <c r="CL386" s="214"/>
      <c r="CM386" s="214"/>
      <c r="CN386" s="214"/>
      <c r="CO386" s="214"/>
      <c r="CP386" s="214"/>
      <c r="CQ386" s="214"/>
      <c r="CR386" s="214"/>
      <c r="CS386" s="214"/>
      <c r="CT386" s="214"/>
      <c r="CU386" s="214"/>
      <c r="CV386" s="214"/>
      <c r="CW386" s="214"/>
      <c r="CX386" s="214"/>
      <c r="CY386" s="214"/>
      <c r="CZ386" s="214"/>
      <c r="DA386" s="214"/>
      <c r="DB386" s="214"/>
      <c r="DC386" s="214"/>
      <c r="DD386" s="214"/>
      <c r="DE386" s="214"/>
      <c r="DF386" s="214"/>
    </row>
    <row r="387" spans="1:110" s="421" customFormat="1" ht="25.2" customHeight="1">
      <c r="A387" s="214"/>
      <c r="B387" s="158" t="s">
        <v>1349</v>
      </c>
      <c r="C387" s="385" t="s">
        <v>344</v>
      </c>
      <c r="D387" s="205" t="s">
        <v>598</v>
      </c>
      <c r="E387" s="204" t="s">
        <v>55</v>
      </c>
      <c r="F387" s="205">
        <v>400</v>
      </c>
      <c r="G387" s="297">
        <v>0</v>
      </c>
      <c r="H387" s="518">
        <v>0.86</v>
      </c>
      <c r="I387" s="205">
        <v>0.88</v>
      </c>
      <c r="J387" s="209">
        <f t="shared" si="206"/>
        <v>0</v>
      </c>
      <c r="K387" s="207">
        <v>1</v>
      </c>
      <c r="L387" s="297">
        <v>0.8</v>
      </c>
      <c r="M387" s="211">
        <f t="shared" si="207"/>
        <v>0</v>
      </c>
      <c r="N387" s="207">
        <v>0</v>
      </c>
      <c r="O387" s="297">
        <v>0.85</v>
      </c>
      <c r="P387" s="388">
        <f t="shared" si="208"/>
        <v>0</v>
      </c>
      <c r="Q387" s="207">
        <v>1</v>
      </c>
      <c r="R387" s="297">
        <v>0.75</v>
      </c>
      <c r="S387" s="307">
        <f t="shared" si="209"/>
        <v>0</v>
      </c>
      <c r="T387" s="205">
        <v>24</v>
      </c>
      <c r="U387" s="308">
        <v>365</v>
      </c>
      <c r="V387" s="575">
        <f t="shared" si="210"/>
        <v>0</v>
      </c>
      <c r="W387" s="213" t="s">
        <v>54</v>
      </c>
      <c r="X387" s="213">
        <v>0</v>
      </c>
      <c r="Y387" s="213">
        <v>1</v>
      </c>
      <c r="Z387" s="213">
        <v>0</v>
      </c>
      <c r="AA387" s="214"/>
      <c r="AB387" s="214"/>
      <c r="AC387" s="214"/>
      <c r="AD387" s="214"/>
      <c r="AE387" s="214"/>
      <c r="AF387" s="214"/>
      <c r="AG387" s="214"/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  <c r="BI387" s="214"/>
      <c r="BJ387" s="214"/>
      <c r="BK387" s="214"/>
      <c r="BL387" s="214"/>
      <c r="BM387" s="214"/>
      <c r="BN387" s="214"/>
      <c r="BO387" s="214"/>
      <c r="BP387" s="214"/>
      <c r="BQ387" s="214"/>
      <c r="BR387" s="214"/>
      <c r="BS387" s="214"/>
      <c r="BT387" s="214"/>
      <c r="BU387" s="214"/>
      <c r="BV387" s="214"/>
      <c r="BW387" s="214"/>
      <c r="BX387" s="214"/>
      <c r="BY387" s="214"/>
      <c r="BZ387" s="214"/>
      <c r="CA387" s="214"/>
      <c r="CB387" s="214"/>
      <c r="CC387" s="214"/>
      <c r="CD387" s="214"/>
      <c r="CE387" s="214"/>
      <c r="CF387" s="214"/>
      <c r="CG387" s="214"/>
      <c r="CH387" s="214"/>
      <c r="CI387" s="214"/>
      <c r="CJ387" s="214"/>
      <c r="CK387" s="214"/>
      <c r="CL387" s="214"/>
      <c r="CM387" s="214"/>
      <c r="CN387" s="214"/>
      <c r="CO387" s="214"/>
      <c r="CP387" s="214"/>
      <c r="CQ387" s="214"/>
      <c r="CR387" s="214"/>
      <c r="CS387" s="214"/>
      <c r="CT387" s="214"/>
      <c r="CU387" s="214"/>
      <c r="CV387" s="214"/>
      <c r="CW387" s="214"/>
      <c r="CX387" s="214"/>
      <c r="CY387" s="214"/>
      <c r="CZ387" s="214"/>
      <c r="DA387" s="214"/>
      <c r="DB387" s="214"/>
      <c r="DC387" s="214"/>
      <c r="DD387" s="214"/>
      <c r="DE387" s="214"/>
      <c r="DF387" s="214"/>
    </row>
    <row r="388" spans="1:110" ht="25.2" customHeight="1">
      <c r="B388" s="158" t="s">
        <v>1407</v>
      </c>
      <c r="C388" s="662" t="s">
        <v>876</v>
      </c>
      <c r="D388" s="195" t="s">
        <v>849</v>
      </c>
      <c r="E388" s="176" t="s">
        <v>55</v>
      </c>
      <c r="F388" s="175">
        <v>400</v>
      </c>
      <c r="G388" s="179">
        <v>0.4</v>
      </c>
      <c r="H388" s="177">
        <v>0.8</v>
      </c>
      <c r="I388" s="175">
        <v>0.85</v>
      </c>
      <c r="J388" s="180">
        <f t="shared" si="206"/>
        <v>0.58823529411764708</v>
      </c>
      <c r="K388" s="178">
        <v>0.5</v>
      </c>
      <c r="L388" s="179">
        <v>0.85</v>
      </c>
      <c r="M388" s="181">
        <f t="shared" si="207"/>
        <v>0.25</v>
      </c>
      <c r="N388" s="178">
        <v>0.5</v>
      </c>
      <c r="O388" s="179">
        <v>0.85</v>
      </c>
      <c r="P388" s="229">
        <f t="shared" si="208"/>
        <v>0.25</v>
      </c>
      <c r="Q388" s="178">
        <v>0.5</v>
      </c>
      <c r="R388" s="179">
        <v>0.53333333333333333</v>
      </c>
      <c r="S388" s="169">
        <f t="shared" si="209"/>
        <v>0.13333333333333333</v>
      </c>
      <c r="T388" s="175">
        <v>1</v>
      </c>
      <c r="U388" s="170">
        <v>340</v>
      </c>
      <c r="V388" s="341">
        <f t="shared" si="203"/>
        <v>45.333333333333336</v>
      </c>
      <c r="W388" s="192" t="s">
        <v>1237</v>
      </c>
      <c r="X388" s="192">
        <v>0</v>
      </c>
      <c r="Y388" s="192">
        <v>0</v>
      </c>
      <c r="Z388" s="192">
        <v>1</v>
      </c>
    </row>
    <row r="389" spans="1:110" ht="25.2" customHeight="1">
      <c r="B389" s="158" t="s">
        <v>1407</v>
      </c>
      <c r="C389" s="662" t="s">
        <v>877</v>
      </c>
      <c r="D389" s="195" t="s">
        <v>850</v>
      </c>
      <c r="E389" s="176" t="s">
        <v>55</v>
      </c>
      <c r="F389" s="175">
        <v>400</v>
      </c>
      <c r="G389" s="179">
        <v>0.4</v>
      </c>
      <c r="H389" s="177">
        <v>0.8</v>
      </c>
      <c r="I389" s="175">
        <v>0.85</v>
      </c>
      <c r="J389" s="180">
        <f t="shared" si="206"/>
        <v>0.58823529411764708</v>
      </c>
      <c r="K389" s="178">
        <v>0.5</v>
      </c>
      <c r="L389" s="179">
        <v>0.85</v>
      </c>
      <c r="M389" s="181">
        <f t="shared" si="207"/>
        <v>0.25</v>
      </c>
      <c r="N389" s="178">
        <v>0.5</v>
      </c>
      <c r="O389" s="179">
        <v>0.85</v>
      </c>
      <c r="P389" s="229">
        <f t="shared" si="208"/>
        <v>0.25</v>
      </c>
      <c r="Q389" s="178">
        <v>0.5</v>
      </c>
      <c r="R389" s="179">
        <v>0.53333333333333333</v>
      </c>
      <c r="S389" s="169">
        <f t="shared" si="209"/>
        <v>0.13333333333333333</v>
      </c>
      <c r="T389" s="175">
        <v>1</v>
      </c>
      <c r="U389" s="170">
        <v>340</v>
      </c>
      <c r="V389" s="341">
        <f t="shared" si="203"/>
        <v>45.333333333333336</v>
      </c>
      <c r="W389" s="192" t="s">
        <v>1237</v>
      </c>
      <c r="X389" s="192">
        <v>0</v>
      </c>
      <c r="Y389" s="192">
        <v>0</v>
      </c>
      <c r="Z389" s="192">
        <v>1</v>
      </c>
    </row>
    <row r="390" spans="1:110" ht="25.2" customHeight="1">
      <c r="B390" s="158" t="s">
        <v>1479</v>
      </c>
      <c r="C390" s="662" t="s">
        <v>878</v>
      </c>
      <c r="D390" s="195" t="s">
        <v>1492</v>
      </c>
      <c r="E390" s="176" t="s">
        <v>55</v>
      </c>
      <c r="F390" s="175">
        <v>400</v>
      </c>
      <c r="G390" s="179">
        <v>7.0000000000000007E-2</v>
      </c>
      <c r="H390" s="177">
        <v>0.8</v>
      </c>
      <c r="I390" s="175">
        <v>0.85</v>
      </c>
      <c r="J390" s="180">
        <f t="shared" si="206"/>
        <v>0.10294117647058824</v>
      </c>
      <c r="K390" s="178">
        <v>0.5</v>
      </c>
      <c r="L390" s="179">
        <v>0.85</v>
      </c>
      <c r="M390" s="181">
        <f t="shared" si="207"/>
        <v>4.3750000000000004E-2</v>
      </c>
      <c r="N390" s="178">
        <v>0.5</v>
      </c>
      <c r="O390" s="179">
        <v>0.85</v>
      </c>
      <c r="P390" s="229">
        <f t="shared" si="208"/>
        <v>4.3750000000000004E-2</v>
      </c>
      <c r="Q390" s="178">
        <v>0.5</v>
      </c>
      <c r="R390" s="179">
        <v>0.53333333333333333</v>
      </c>
      <c r="S390" s="169">
        <f t="shared" si="209"/>
        <v>2.3333333333333334E-2</v>
      </c>
      <c r="T390" s="175">
        <v>1</v>
      </c>
      <c r="U390" s="170">
        <v>340</v>
      </c>
      <c r="V390" s="341">
        <f t="shared" si="203"/>
        <v>7.9333333333333336</v>
      </c>
      <c r="W390" s="192" t="s">
        <v>1237</v>
      </c>
      <c r="X390" s="192">
        <v>0</v>
      </c>
      <c r="Y390" s="192">
        <v>0</v>
      </c>
      <c r="Z390" s="192">
        <v>1</v>
      </c>
    </row>
    <row r="391" spans="1:110" ht="25.2" customHeight="1">
      <c r="B391" s="158" t="s">
        <v>1407</v>
      </c>
      <c r="C391" s="662" t="s">
        <v>879</v>
      </c>
      <c r="D391" s="195" t="s">
        <v>1120</v>
      </c>
      <c r="E391" s="176" t="s">
        <v>55</v>
      </c>
      <c r="F391" s="175">
        <v>400</v>
      </c>
      <c r="G391" s="179">
        <v>7.0000000000000007E-2</v>
      </c>
      <c r="H391" s="177">
        <v>0.8</v>
      </c>
      <c r="I391" s="175">
        <v>0.85</v>
      </c>
      <c r="J391" s="180">
        <f t="shared" si="206"/>
        <v>0.10294117647058824</v>
      </c>
      <c r="K391" s="178">
        <v>0.5</v>
      </c>
      <c r="L391" s="179">
        <v>0.85</v>
      </c>
      <c r="M391" s="181">
        <f t="shared" si="207"/>
        <v>4.3750000000000004E-2</v>
      </c>
      <c r="N391" s="178">
        <v>0.5</v>
      </c>
      <c r="O391" s="179">
        <v>0.85</v>
      </c>
      <c r="P391" s="229">
        <f t="shared" si="208"/>
        <v>4.3750000000000004E-2</v>
      </c>
      <c r="Q391" s="178">
        <v>0.5</v>
      </c>
      <c r="R391" s="179">
        <v>0.53333333333333333</v>
      </c>
      <c r="S391" s="169">
        <f t="shared" si="209"/>
        <v>2.3333333333333334E-2</v>
      </c>
      <c r="T391" s="175">
        <v>1</v>
      </c>
      <c r="U391" s="170">
        <v>340</v>
      </c>
      <c r="V391" s="341">
        <f t="shared" si="203"/>
        <v>7.9333333333333336</v>
      </c>
      <c r="W391" s="192" t="s">
        <v>1237</v>
      </c>
      <c r="X391" s="192">
        <v>0</v>
      </c>
      <c r="Y391" s="192">
        <v>0</v>
      </c>
      <c r="Z391" s="192">
        <v>1</v>
      </c>
    </row>
    <row r="392" spans="1:110" ht="25.2" customHeight="1">
      <c r="B392" s="158" t="s">
        <v>1407</v>
      </c>
      <c r="C392" s="662" t="s">
        <v>880</v>
      </c>
      <c r="D392" s="195" t="s">
        <v>851</v>
      </c>
      <c r="E392" s="176" t="s">
        <v>55</v>
      </c>
      <c r="F392" s="175">
        <v>400</v>
      </c>
      <c r="G392" s="179">
        <v>7.0000000000000007E-2</v>
      </c>
      <c r="H392" s="177">
        <v>0.8</v>
      </c>
      <c r="I392" s="175">
        <v>0.85</v>
      </c>
      <c r="J392" s="180">
        <f t="shared" si="206"/>
        <v>0.10294117647058824</v>
      </c>
      <c r="K392" s="178">
        <v>0.5</v>
      </c>
      <c r="L392" s="179">
        <v>0.85</v>
      </c>
      <c r="M392" s="181">
        <f t="shared" si="207"/>
        <v>4.3750000000000004E-2</v>
      </c>
      <c r="N392" s="178">
        <v>0.5</v>
      </c>
      <c r="O392" s="179">
        <v>0.85</v>
      </c>
      <c r="P392" s="229">
        <f t="shared" si="208"/>
        <v>4.3750000000000004E-2</v>
      </c>
      <c r="Q392" s="178">
        <v>0.5</v>
      </c>
      <c r="R392" s="179">
        <v>0.53333333333333333</v>
      </c>
      <c r="S392" s="169">
        <f t="shared" si="209"/>
        <v>2.3333333333333334E-2</v>
      </c>
      <c r="T392" s="175">
        <v>1</v>
      </c>
      <c r="U392" s="170">
        <v>340</v>
      </c>
      <c r="V392" s="341">
        <f t="shared" si="203"/>
        <v>7.9333333333333336</v>
      </c>
      <c r="W392" s="192" t="s">
        <v>1237</v>
      </c>
      <c r="X392" s="192">
        <v>0</v>
      </c>
      <c r="Y392" s="192">
        <v>0</v>
      </c>
      <c r="Z392" s="192">
        <v>1</v>
      </c>
    </row>
    <row r="393" spans="1:110" ht="25.2" customHeight="1">
      <c r="B393" s="158" t="s">
        <v>1407</v>
      </c>
      <c r="C393" s="662" t="s">
        <v>881</v>
      </c>
      <c r="D393" s="195" t="s">
        <v>852</v>
      </c>
      <c r="E393" s="176" t="s">
        <v>55</v>
      </c>
      <c r="F393" s="175">
        <v>400</v>
      </c>
      <c r="G393" s="179">
        <v>7.0000000000000007E-2</v>
      </c>
      <c r="H393" s="177">
        <v>0.8</v>
      </c>
      <c r="I393" s="175">
        <v>0.85</v>
      </c>
      <c r="J393" s="180">
        <f t="shared" si="206"/>
        <v>0.10294117647058824</v>
      </c>
      <c r="K393" s="178">
        <v>0.5</v>
      </c>
      <c r="L393" s="179">
        <v>0.85</v>
      </c>
      <c r="M393" s="181">
        <f t="shared" si="207"/>
        <v>4.3750000000000004E-2</v>
      </c>
      <c r="N393" s="178">
        <v>0.5</v>
      </c>
      <c r="O393" s="179">
        <v>0.85</v>
      </c>
      <c r="P393" s="229">
        <f t="shared" si="208"/>
        <v>4.3750000000000004E-2</v>
      </c>
      <c r="Q393" s="178">
        <v>0.5</v>
      </c>
      <c r="R393" s="179">
        <v>0.53333333333333333</v>
      </c>
      <c r="S393" s="169">
        <f t="shared" si="209"/>
        <v>2.3333333333333334E-2</v>
      </c>
      <c r="T393" s="175">
        <v>1</v>
      </c>
      <c r="U393" s="170">
        <v>340</v>
      </c>
      <c r="V393" s="341">
        <f t="shared" si="203"/>
        <v>7.9333333333333336</v>
      </c>
      <c r="W393" s="192" t="s">
        <v>1237</v>
      </c>
      <c r="X393" s="192">
        <v>0</v>
      </c>
      <c r="Y393" s="192">
        <v>0</v>
      </c>
      <c r="Z393" s="192">
        <v>1</v>
      </c>
    </row>
    <row r="394" spans="1:110" ht="25.2" customHeight="1">
      <c r="B394" s="158" t="s">
        <v>1407</v>
      </c>
      <c r="C394" s="662" t="s">
        <v>882</v>
      </c>
      <c r="D394" s="195" t="s">
        <v>853</v>
      </c>
      <c r="E394" s="176" t="s">
        <v>55</v>
      </c>
      <c r="F394" s="175">
        <v>400</v>
      </c>
      <c r="G394" s="179">
        <v>7.0000000000000007E-2</v>
      </c>
      <c r="H394" s="177">
        <v>0.8</v>
      </c>
      <c r="I394" s="175">
        <v>0.85</v>
      </c>
      <c r="J394" s="180">
        <f t="shared" si="206"/>
        <v>0.10294117647058824</v>
      </c>
      <c r="K394" s="178">
        <v>0.5</v>
      </c>
      <c r="L394" s="179">
        <v>0.85</v>
      </c>
      <c r="M394" s="181">
        <f t="shared" si="207"/>
        <v>4.3750000000000004E-2</v>
      </c>
      <c r="N394" s="178">
        <v>0.5</v>
      </c>
      <c r="O394" s="179">
        <v>0.85</v>
      </c>
      <c r="P394" s="229">
        <f t="shared" si="208"/>
        <v>4.3750000000000004E-2</v>
      </c>
      <c r="Q394" s="178">
        <v>0.5</v>
      </c>
      <c r="R394" s="179">
        <v>0.66666666666666674</v>
      </c>
      <c r="S394" s="169">
        <f t="shared" si="209"/>
        <v>2.9166666666666674E-2</v>
      </c>
      <c r="T394" s="175">
        <v>1</v>
      </c>
      <c r="U394" s="170">
        <v>340</v>
      </c>
      <c r="V394" s="341">
        <f t="shared" si="203"/>
        <v>9.9166666666666696</v>
      </c>
      <c r="W394" s="192" t="s">
        <v>1237</v>
      </c>
      <c r="X394" s="192">
        <v>0</v>
      </c>
      <c r="Y394" s="192">
        <v>0</v>
      </c>
      <c r="Z394" s="192">
        <v>1</v>
      </c>
    </row>
    <row r="395" spans="1:110" ht="25.2" customHeight="1">
      <c r="B395" s="158" t="s">
        <v>1407</v>
      </c>
      <c r="C395" s="662" t="s">
        <v>883</v>
      </c>
      <c r="D395" s="195" t="s">
        <v>854</v>
      </c>
      <c r="E395" s="176" t="s">
        <v>55</v>
      </c>
      <c r="F395" s="175">
        <v>400</v>
      </c>
      <c r="G395" s="179">
        <v>7.0000000000000007E-2</v>
      </c>
      <c r="H395" s="177">
        <v>0.8</v>
      </c>
      <c r="I395" s="175">
        <v>0.85</v>
      </c>
      <c r="J395" s="180">
        <f t="shared" si="206"/>
        <v>0.10294117647058824</v>
      </c>
      <c r="K395" s="178">
        <v>0.5</v>
      </c>
      <c r="L395" s="179">
        <v>0.85</v>
      </c>
      <c r="M395" s="181">
        <f t="shared" si="207"/>
        <v>4.3750000000000004E-2</v>
      </c>
      <c r="N395" s="178">
        <v>0.5</v>
      </c>
      <c r="O395" s="179">
        <v>0.85</v>
      </c>
      <c r="P395" s="229">
        <f t="shared" si="208"/>
        <v>4.3750000000000004E-2</v>
      </c>
      <c r="Q395" s="178">
        <v>0.5</v>
      </c>
      <c r="R395" s="179">
        <v>0.66666666666666674</v>
      </c>
      <c r="S395" s="169">
        <f t="shared" si="209"/>
        <v>2.9166666666666674E-2</v>
      </c>
      <c r="T395" s="175">
        <v>1</v>
      </c>
      <c r="U395" s="170">
        <v>340</v>
      </c>
      <c r="V395" s="341">
        <f t="shared" si="203"/>
        <v>9.9166666666666696</v>
      </c>
      <c r="W395" s="192" t="s">
        <v>1237</v>
      </c>
      <c r="X395" s="192">
        <v>0</v>
      </c>
      <c r="Y395" s="192">
        <v>0</v>
      </c>
      <c r="Z395" s="192">
        <v>1</v>
      </c>
    </row>
    <row r="396" spans="1:110" ht="25.2" customHeight="1">
      <c r="B396" s="158" t="s">
        <v>1407</v>
      </c>
      <c r="C396" s="662" t="s">
        <v>884</v>
      </c>
      <c r="D396" s="195" t="s">
        <v>855</v>
      </c>
      <c r="E396" s="176" t="s">
        <v>55</v>
      </c>
      <c r="F396" s="175">
        <v>400</v>
      </c>
      <c r="G396" s="179">
        <v>0.4</v>
      </c>
      <c r="H396" s="177">
        <v>0.8</v>
      </c>
      <c r="I396" s="175">
        <v>0.85</v>
      </c>
      <c r="J396" s="180">
        <f t="shared" si="206"/>
        <v>0.58823529411764708</v>
      </c>
      <c r="K396" s="178">
        <v>0.5</v>
      </c>
      <c r="L396" s="179">
        <v>0.85</v>
      </c>
      <c r="M396" s="181">
        <f t="shared" si="207"/>
        <v>0.25</v>
      </c>
      <c r="N396" s="178">
        <v>0.5</v>
      </c>
      <c r="O396" s="179">
        <v>0.85</v>
      </c>
      <c r="P396" s="229">
        <f t="shared" si="208"/>
        <v>0.25</v>
      </c>
      <c r="Q396" s="178">
        <v>0.5</v>
      </c>
      <c r="R396" s="179">
        <v>0.66666666666666674</v>
      </c>
      <c r="S396" s="169">
        <f t="shared" si="209"/>
        <v>0.16666666666666669</v>
      </c>
      <c r="T396" s="175">
        <v>1</v>
      </c>
      <c r="U396" s="170">
        <v>340</v>
      </c>
      <c r="V396" s="341">
        <f t="shared" si="203"/>
        <v>56.666666666666671</v>
      </c>
      <c r="W396" s="192" t="s">
        <v>1237</v>
      </c>
      <c r="X396" s="192">
        <v>0</v>
      </c>
      <c r="Y396" s="192">
        <v>0</v>
      </c>
      <c r="Z396" s="192">
        <v>1</v>
      </c>
    </row>
    <row r="397" spans="1:110" ht="25.2" customHeight="1">
      <c r="B397" s="158" t="s">
        <v>1407</v>
      </c>
      <c r="C397" s="174" t="s">
        <v>885</v>
      </c>
      <c r="D397" s="195" t="s">
        <v>856</v>
      </c>
      <c r="E397" s="176" t="s">
        <v>55</v>
      </c>
      <c r="F397" s="175">
        <v>400</v>
      </c>
      <c r="G397" s="179">
        <v>0.4</v>
      </c>
      <c r="H397" s="177">
        <v>0.8</v>
      </c>
      <c r="I397" s="175">
        <v>0.85</v>
      </c>
      <c r="J397" s="180">
        <f t="shared" si="206"/>
        <v>0.58823529411764708</v>
      </c>
      <c r="K397" s="178">
        <v>0.5</v>
      </c>
      <c r="L397" s="179">
        <v>0.85</v>
      </c>
      <c r="M397" s="181">
        <f t="shared" si="207"/>
        <v>0.25</v>
      </c>
      <c r="N397" s="178">
        <v>0.5</v>
      </c>
      <c r="O397" s="179">
        <v>0.85</v>
      </c>
      <c r="P397" s="229">
        <f t="shared" si="208"/>
        <v>0.25</v>
      </c>
      <c r="Q397" s="178">
        <v>0.5</v>
      </c>
      <c r="R397" s="179">
        <v>0.66666666666666674</v>
      </c>
      <c r="S397" s="169">
        <f t="shared" si="209"/>
        <v>0.16666666666666669</v>
      </c>
      <c r="T397" s="175">
        <v>1</v>
      </c>
      <c r="U397" s="170">
        <v>340</v>
      </c>
      <c r="V397" s="341">
        <f t="shared" si="203"/>
        <v>56.666666666666671</v>
      </c>
      <c r="W397" s="192" t="s">
        <v>1237</v>
      </c>
      <c r="X397" s="192">
        <v>0</v>
      </c>
      <c r="Y397" s="192">
        <v>0</v>
      </c>
      <c r="Z397" s="192">
        <v>1</v>
      </c>
    </row>
    <row r="398" spans="1:110" ht="25.2" customHeight="1">
      <c r="B398" s="158" t="s">
        <v>1407</v>
      </c>
      <c r="C398" s="662" t="s">
        <v>886</v>
      </c>
      <c r="D398" s="195" t="s">
        <v>857</v>
      </c>
      <c r="E398" s="176" t="s">
        <v>55</v>
      </c>
      <c r="F398" s="175">
        <v>400</v>
      </c>
      <c r="G398" s="179">
        <v>0.04</v>
      </c>
      <c r="H398" s="177">
        <v>0.8</v>
      </c>
      <c r="I398" s="175">
        <v>0.85</v>
      </c>
      <c r="J398" s="180">
        <f t="shared" si="206"/>
        <v>5.8823529411764705E-2</v>
      </c>
      <c r="K398" s="178">
        <v>0.5</v>
      </c>
      <c r="L398" s="179">
        <v>0.85</v>
      </c>
      <c r="M398" s="181">
        <f t="shared" si="207"/>
        <v>2.4999999999999998E-2</v>
      </c>
      <c r="N398" s="178">
        <v>0.5</v>
      </c>
      <c r="O398" s="179">
        <v>0.85</v>
      </c>
      <c r="P398" s="229">
        <f t="shared" si="208"/>
        <v>2.4999999999999998E-2</v>
      </c>
      <c r="Q398" s="178">
        <v>0.5</v>
      </c>
      <c r="R398" s="179">
        <v>0.66666666666666674</v>
      </c>
      <c r="S398" s="169">
        <f t="shared" si="209"/>
        <v>1.6666666666666666E-2</v>
      </c>
      <c r="T398" s="175">
        <v>1</v>
      </c>
      <c r="U398" s="170">
        <v>340</v>
      </c>
      <c r="V398" s="341">
        <f t="shared" si="203"/>
        <v>5.666666666666667</v>
      </c>
      <c r="W398" s="192" t="s">
        <v>1237</v>
      </c>
      <c r="X398" s="192">
        <v>0</v>
      </c>
      <c r="Y398" s="192">
        <v>0</v>
      </c>
      <c r="Z398" s="192">
        <v>1</v>
      </c>
    </row>
    <row r="399" spans="1:110" ht="25.2" customHeight="1">
      <c r="B399" s="158" t="s">
        <v>1407</v>
      </c>
      <c r="C399" s="662" t="s">
        <v>887</v>
      </c>
      <c r="D399" s="195" t="s">
        <v>858</v>
      </c>
      <c r="E399" s="176" t="s">
        <v>55</v>
      </c>
      <c r="F399" s="175">
        <v>400</v>
      </c>
      <c r="G399" s="179">
        <v>0.04</v>
      </c>
      <c r="H399" s="177">
        <v>0.8</v>
      </c>
      <c r="I399" s="175">
        <v>0.85</v>
      </c>
      <c r="J399" s="180">
        <f t="shared" si="206"/>
        <v>5.8823529411764705E-2</v>
      </c>
      <c r="K399" s="178">
        <v>0.5</v>
      </c>
      <c r="L399" s="179">
        <v>0.85</v>
      </c>
      <c r="M399" s="181">
        <f t="shared" si="207"/>
        <v>2.4999999999999998E-2</v>
      </c>
      <c r="N399" s="178">
        <v>0.5</v>
      </c>
      <c r="O399" s="179">
        <v>0.85</v>
      </c>
      <c r="P399" s="229">
        <f t="shared" si="208"/>
        <v>2.4999999999999998E-2</v>
      </c>
      <c r="Q399" s="178">
        <v>0.5</v>
      </c>
      <c r="R399" s="179">
        <v>0.66666666666666674</v>
      </c>
      <c r="S399" s="169">
        <f t="shared" si="209"/>
        <v>1.6666666666666666E-2</v>
      </c>
      <c r="T399" s="175">
        <v>1</v>
      </c>
      <c r="U399" s="170">
        <v>340</v>
      </c>
      <c r="V399" s="341">
        <f t="shared" si="203"/>
        <v>5.666666666666667</v>
      </c>
      <c r="W399" s="192" t="s">
        <v>1237</v>
      </c>
      <c r="X399" s="192">
        <v>0</v>
      </c>
      <c r="Y399" s="192">
        <v>0</v>
      </c>
      <c r="Z399" s="192">
        <v>1</v>
      </c>
    </row>
    <row r="400" spans="1:110" ht="25.2" customHeight="1">
      <c r="B400" s="158" t="s">
        <v>1407</v>
      </c>
      <c r="C400" s="662" t="s">
        <v>888</v>
      </c>
      <c r="D400" s="195" t="s">
        <v>859</v>
      </c>
      <c r="E400" s="176" t="s">
        <v>55</v>
      </c>
      <c r="F400" s="175">
        <v>400</v>
      </c>
      <c r="G400" s="179">
        <v>0.4</v>
      </c>
      <c r="H400" s="177">
        <v>0.8</v>
      </c>
      <c r="I400" s="175">
        <v>0.85</v>
      </c>
      <c r="J400" s="180">
        <f t="shared" si="206"/>
        <v>0.58823529411764708</v>
      </c>
      <c r="K400" s="178">
        <v>0.5</v>
      </c>
      <c r="L400" s="179">
        <v>0.85</v>
      </c>
      <c r="M400" s="181">
        <f t="shared" si="207"/>
        <v>0.25</v>
      </c>
      <c r="N400" s="178">
        <v>0.5</v>
      </c>
      <c r="O400" s="179">
        <v>0.85</v>
      </c>
      <c r="P400" s="229">
        <f t="shared" si="208"/>
        <v>0.25</v>
      </c>
      <c r="Q400" s="178">
        <v>0.5</v>
      </c>
      <c r="R400" s="179">
        <v>0.66666666666666674</v>
      </c>
      <c r="S400" s="169">
        <f t="shared" si="209"/>
        <v>0.16666666666666669</v>
      </c>
      <c r="T400" s="175">
        <v>1</v>
      </c>
      <c r="U400" s="170">
        <v>340</v>
      </c>
      <c r="V400" s="341">
        <f t="shared" si="203"/>
        <v>56.666666666666671</v>
      </c>
      <c r="W400" s="192" t="s">
        <v>1237</v>
      </c>
      <c r="X400" s="192">
        <v>0</v>
      </c>
      <c r="Y400" s="192">
        <v>0</v>
      </c>
      <c r="Z400" s="192">
        <v>1</v>
      </c>
    </row>
    <row r="401" spans="1:110" ht="25.2" customHeight="1">
      <c r="B401" s="158" t="s">
        <v>1407</v>
      </c>
      <c r="C401" s="662" t="s">
        <v>889</v>
      </c>
      <c r="D401" s="195" t="s">
        <v>860</v>
      </c>
      <c r="E401" s="176" t="s">
        <v>55</v>
      </c>
      <c r="F401" s="175">
        <v>400</v>
      </c>
      <c r="G401" s="179">
        <v>0.4</v>
      </c>
      <c r="H401" s="177">
        <v>0.8</v>
      </c>
      <c r="I401" s="175">
        <v>0.85</v>
      </c>
      <c r="J401" s="180">
        <f t="shared" si="206"/>
        <v>0.58823529411764708</v>
      </c>
      <c r="K401" s="178">
        <v>0.5</v>
      </c>
      <c r="L401" s="179">
        <v>0.85</v>
      </c>
      <c r="M401" s="181">
        <f t="shared" si="207"/>
        <v>0.25</v>
      </c>
      <c r="N401" s="178">
        <v>0.5</v>
      </c>
      <c r="O401" s="179">
        <v>0.85</v>
      </c>
      <c r="P401" s="229">
        <f t="shared" si="208"/>
        <v>0.25</v>
      </c>
      <c r="Q401" s="178">
        <v>0.5</v>
      </c>
      <c r="R401" s="179">
        <v>0.66666666666666674</v>
      </c>
      <c r="S401" s="169">
        <f t="shared" si="209"/>
        <v>0.16666666666666669</v>
      </c>
      <c r="T401" s="175">
        <v>1</v>
      </c>
      <c r="U401" s="170">
        <v>340</v>
      </c>
      <c r="V401" s="341">
        <f t="shared" si="203"/>
        <v>56.666666666666671</v>
      </c>
      <c r="W401" s="192" t="s">
        <v>1237</v>
      </c>
      <c r="X401" s="192">
        <v>0</v>
      </c>
      <c r="Y401" s="192">
        <v>0</v>
      </c>
      <c r="Z401" s="192">
        <v>1</v>
      </c>
    </row>
    <row r="402" spans="1:110" ht="25.2" customHeight="1">
      <c r="B402" s="158" t="s">
        <v>1407</v>
      </c>
      <c r="C402" s="662" t="s">
        <v>890</v>
      </c>
      <c r="D402" s="195" t="s">
        <v>861</v>
      </c>
      <c r="E402" s="176" t="s">
        <v>55</v>
      </c>
      <c r="F402" s="175">
        <v>400</v>
      </c>
      <c r="G402" s="179">
        <v>0.2</v>
      </c>
      <c r="H402" s="177">
        <v>0.8</v>
      </c>
      <c r="I402" s="175">
        <v>0.85</v>
      </c>
      <c r="J402" s="180">
        <f t="shared" si="206"/>
        <v>0.29411764705882354</v>
      </c>
      <c r="K402" s="178">
        <v>0.5</v>
      </c>
      <c r="L402" s="179">
        <v>0.85</v>
      </c>
      <c r="M402" s="181">
        <f t="shared" si="207"/>
        <v>0.125</v>
      </c>
      <c r="N402" s="178">
        <v>0.5</v>
      </c>
      <c r="O402" s="179">
        <v>0.85</v>
      </c>
      <c r="P402" s="229">
        <f t="shared" si="208"/>
        <v>0.125</v>
      </c>
      <c r="Q402" s="178">
        <v>0.5</v>
      </c>
      <c r="R402" s="179">
        <v>0.66666666666666674</v>
      </c>
      <c r="S402" s="169">
        <f t="shared" si="209"/>
        <v>8.3333333333333343E-2</v>
      </c>
      <c r="T402" s="175">
        <v>1</v>
      </c>
      <c r="U402" s="170">
        <v>340</v>
      </c>
      <c r="V402" s="341">
        <f t="shared" si="203"/>
        <v>28.333333333333336</v>
      </c>
      <c r="W402" s="192" t="s">
        <v>1237</v>
      </c>
      <c r="X402" s="192">
        <v>0</v>
      </c>
      <c r="Y402" s="192">
        <v>0</v>
      </c>
      <c r="Z402" s="192">
        <v>1</v>
      </c>
    </row>
    <row r="403" spans="1:110" s="421" customFormat="1" ht="25.2" customHeight="1">
      <c r="A403" s="214"/>
      <c r="B403" s="293" t="s">
        <v>1349</v>
      </c>
      <c r="C403" s="385" t="s">
        <v>345</v>
      </c>
      <c r="D403" s="404" t="s">
        <v>152</v>
      </c>
      <c r="E403" s="204" t="s">
        <v>55</v>
      </c>
      <c r="F403" s="205">
        <v>400</v>
      </c>
      <c r="G403" s="297">
        <v>0</v>
      </c>
      <c r="H403" s="518">
        <v>0.8</v>
      </c>
      <c r="I403" s="205">
        <v>0.85</v>
      </c>
      <c r="J403" s="209">
        <f t="shared" si="206"/>
        <v>0</v>
      </c>
      <c r="K403" s="207">
        <v>1</v>
      </c>
      <c r="L403" s="297">
        <v>0.48</v>
      </c>
      <c r="M403" s="211">
        <f t="shared" si="207"/>
        <v>0</v>
      </c>
      <c r="N403" s="207">
        <v>0</v>
      </c>
      <c r="O403" s="297">
        <v>0.85</v>
      </c>
      <c r="P403" s="388">
        <f t="shared" si="208"/>
        <v>0</v>
      </c>
      <c r="Q403" s="207">
        <v>0</v>
      </c>
      <c r="R403" s="297">
        <v>0.48</v>
      </c>
      <c r="S403" s="307">
        <f t="shared" si="209"/>
        <v>0</v>
      </c>
      <c r="T403" s="205">
        <v>1</v>
      </c>
      <c r="U403" s="308">
        <v>340</v>
      </c>
      <c r="V403" s="575">
        <f t="shared" si="203"/>
        <v>0</v>
      </c>
      <c r="W403" s="213" t="s">
        <v>194</v>
      </c>
      <c r="X403" s="390" t="s">
        <v>152</v>
      </c>
      <c r="Y403" s="390" t="s">
        <v>152</v>
      </c>
      <c r="Z403" s="390" t="s">
        <v>152</v>
      </c>
      <c r="AA403" s="214"/>
      <c r="AB403" s="214"/>
      <c r="AC403" s="214"/>
      <c r="AD403" s="214"/>
      <c r="AE403" s="214"/>
      <c r="AF403" s="214"/>
      <c r="AG403" s="214"/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  <c r="BI403" s="214"/>
      <c r="BJ403" s="214"/>
      <c r="BK403" s="214"/>
      <c r="BL403" s="214"/>
      <c r="BM403" s="214"/>
      <c r="BN403" s="214"/>
      <c r="BO403" s="214"/>
      <c r="BP403" s="214"/>
      <c r="BQ403" s="214"/>
      <c r="BR403" s="214"/>
      <c r="BS403" s="214"/>
      <c r="BT403" s="214"/>
      <c r="BU403" s="214"/>
      <c r="BV403" s="214"/>
      <c r="BW403" s="214"/>
      <c r="BX403" s="214"/>
      <c r="BY403" s="214"/>
      <c r="BZ403" s="214"/>
      <c r="CA403" s="214"/>
      <c r="CB403" s="214"/>
      <c r="CC403" s="214"/>
      <c r="CD403" s="214"/>
      <c r="CE403" s="214"/>
      <c r="CF403" s="214"/>
      <c r="CG403" s="214"/>
      <c r="CH403" s="214"/>
      <c r="CI403" s="214"/>
      <c r="CJ403" s="214"/>
      <c r="CK403" s="214"/>
      <c r="CL403" s="214"/>
      <c r="CM403" s="214"/>
      <c r="CN403" s="214"/>
      <c r="CO403" s="214"/>
      <c r="CP403" s="214"/>
      <c r="CQ403" s="214"/>
      <c r="CR403" s="214"/>
      <c r="CS403" s="214"/>
      <c r="CT403" s="214"/>
      <c r="CU403" s="214"/>
      <c r="CV403" s="214"/>
      <c r="CW403" s="214"/>
      <c r="CX403" s="214"/>
      <c r="CY403" s="214"/>
      <c r="CZ403" s="214"/>
      <c r="DA403" s="214"/>
      <c r="DB403" s="214"/>
      <c r="DC403" s="214"/>
      <c r="DD403" s="214"/>
      <c r="DE403" s="214"/>
      <c r="DF403" s="214"/>
    </row>
    <row r="404" spans="1:110" ht="25.2" customHeight="1">
      <c r="B404" s="158"/>
      <c r="C404" s="174"/>
      <c r="D404" s="175"/>
      <c r="E404" s="176"/>
      <c r="F404" s="175"/>
      <c r="G404" s="179"/>
      <c r="H404" s="339"/>
      <c r="I404" s="175"/>
      <c r="J404" s="180"/>
      <c r="K404" s="178"/>
      <c r="L404" s="179"/>
      <c r="M404" s="181"/>
      <c r="N404" s="178"/>
      <c r="O404" s="179"/>
      <c r="P404" s="351"/>
      <c r="Q404" s="178"/>
      <c r="R404" s="179"/>
      <c r="S404" s="169"/>
      <c r="T404" s="175"/>
      <c r="U404" s="170"/>
      <c r="V404" s="341"/>
      <c r="W404" s="182"/>
      <c r="X404" s="192"/>
      <c r="Y404" s="192"/>
      <c r="Z404" s="192"/>
    </row>
    <row r="405" spans="1:110" ht="25.2" customHeight="1">
      <c r="B405" s="158" t="s">
        <v>1349</v>
      </c>
      <c r="C405" s="174" t="s">
        <v>353</v>
      </c>
      <c r="D405" s="175" t="s">
        <v>920</v>
      </c>
      <c r="E405" s="176" t="s">
        <v>55</v>
      </c>
      <c r="F405" s="175">
        <v>400</v>
      </c>
      <c r="G405" s="179">
        <v>37</v>
      </c>
      <c r="H405" s="349">
        <v>0.93300000000000005</v>
      </c>
      <c r="I405" s="342">
        <v>0.87</v>
      </c>
      <c r="J405" s="180">
        <f t="shared" ref="J405:J411" si="211">G405/H405/I405</f>
        <v>45.582782028064209</v>
      </c>
      <c r="K405" s="343">
        <v>1</v>
      </c>
      <c r="L405" s="179">
        <v>0.66389189189189191</v>
      </c>
      <c r="M405" s="181">
        <f t="shared" ref="M405:M411" si="212">J405*K405*L405</f>
        <v>30.262039398307277</v>
      </c>
      <c r="N405" s="178">
        <v>1</v>
      </c>
      <c r="O405" s="179">
        <v>0.85</v>
      </c>
      <c r="P405" s="351">
        <f t="shared" ref="P405:P411" si="213">J405*N405*O405</f>
        <v>38.745364723854578</v>
      </c>
      <c r="Q405" s="178">
        <v>1</v>
      </c>
      <c r="R405" s="179">
        <v>0.73</v>
      </c>
      <c r="S405" s="169">
        <f t="shared" ref="S405:S411" si="214">G405/H405*Q405*R405</f>
        <v>28.94962486602358</v>
      </c>
      <c r="T405" s="175">
        <v>24</v>
      </c>
      <c r="U405" s="170">
        <v>340</v>
      </c>
      <c r="V405" s="344">
        <f t="shared" ref="V405:V413" si="215">+S405*T405*U405</f>
        <v>236228.93890675242</v>
      </c>
      <c r="W405" s="182" t="s">
        <v>195</v>
      </c>
      <c r="X405" s="182" t="s">
        <v>926</v>
      </c>
      <c r="Y405" s="182">
        <v>1</v>
      </c>
      <c r="Z405" s="182">
        <v>1</v>
      </c>
    </row>
    <row r="406" spans="1:110" s="151" customFormat="1" ht="15" customHeight="1">
      <c r="B406" s="158" t="s">
        <v>1349</v>
      </c>
      <c r="C406" s="622" t="s">
        <v>1322</v>
      </c>
      <c r="D406" s="623" t="s">
        <v>1321</v>
      </c>
      <c r="E406" s="623" t="s">
        <v>53</v>
      </c>
      <c r="F406" s="623">
        <v>230</v>
      </c>
      <c r="G406" s="604">
        <v>0.05</v>
      </c>
      <c r="H406" s="605"/>
      <c r="I406" s="603"/>
      <c r="J406" s="601"/>
      <c r="K406" s="606"/>
      <c r="L406" s="604"/>
      <c r="M406" s="612"/>
      <c r="N406" s="603"/>
      <c r="O406" s="604"/>
      <c r="P406" s="613"/>
      <c r="Q406" s="603"/>
      <c r="R406" s="604"/>
      <c r="S406" s="604"/>
      <c r="T406" s="603"/>
      <c r="U406" s="614"/>
      <c r="V406" s="602"/>
      <c r="W406" s="556"/>
      <c r="X406" s="620"/>
      <c r="Y406" s="620"/>
      <c r="Z406" s="620"/>
      <c r="AB406" s="121"/>
    </row>
    <row r="407" spans="1:110" ht="25.2" customHeight="1">
      <c r="B407" s="158" t="s">
        <v>1349</v>
      </c>
      <c r="C407" s="174" t="s">
        <v>354</v>
      </c>
      <c r="D407" s="175" t="s">
        <v>921</v>
      </c>
      <c r="E407" s="176" t="s">
        <v>55</v>
      </c>
      <c r="F407" s="175">
        <v>400</v>
      </c>
      <c r="G407" s="179">
        <v>37</v>
      </c>
      <c r="H407" s="349">
        <v>0.93300000000000005</v>
      </c>
      <c r="I407" s="342">
        <v>0.87</v>
      </c>
      <c r="J407" s="180">
        <f t="shared" si="211"/>
        <v>45.582782028064209</v>
      </c>
      <c r="K407" s="343">
        <v>1</v>
      </c>
      <c r="L407" s="179">
        <v>0.66389189189189191</v>
      </c>
      <c r="M407" s="181">
        <f t="shared" si="212"/>
        <v>30.262039398307277</v>
      </c>
      <c r="N407" s="178">
        <v>1</v>
      </c>
      <c r="O407" s="179">
        <v>0.85</v>
      </c>
      <c r="P407" s="351">
        <f t="shared" si="213"/>
        <v>38.745364723854578</v>
      </c>
      <c r="Q407" s="178">
        <v>1</v>
      </c>
      <c r="R407" s="179">
        <v>0.73</v>
      </c>
      <c r="S407" s="169">
        <f t="shared" si="214"/>
        <v>28.94962486602358</v>
      </c>
      <c r="T407" s="175">
        <v>24</v>
      </c>
      <c r="U407" s="170">
        <v>340</v>
      </c>
      <c r="V407" s="344">
        <f t="shared" si="215"/>
        <v>236228.93890675242</v>
      </c>
      <c r="W407" s="182" t="s">
        <v>195</v>
      </c>
      <c r="X407" s="182" t="s">
        <v>926</v>
      </c>
      <c r="Y407" s="182">
        <v>1</v>
      </c>
      <c r="Z407" s="182">
        <v>1</v>
      </c>
    </row>
    <row r="408" spans="1:110" s="151" customFormat="1" ht="15" customHeight="1">
      <c r="B408" s="158" t="s">
        <v>1349</v>
      </c>
      <c r="C408" s="622" t="s">
        <v>1323</v>
      </c>
      <c r="D408" s="623" t="s">
        <v>1324</v>
      </c>
      <c r="E408" s="623" t="s">
        <v>53</v>
      </c>
      <c r="F408" s="623">
        <v>230</v>
      </c>
      <c r="G408" s="604">
        <v>0.05</v>
      </c>
      <c r="H408" s="605"/>
      <c r="I408" s="603"/>
      <c r="J408" s="601"/>
      <c r="K408" s="606"/>
      <c r="L408" s="604"/>
      <c r="M408" s="612"/>
      <c r="N408" s="603"/>
      <c r="O408" s="604"/>
      <c r="P408" s="613"/>
      <c r="Q408" s="603"/>
      <c r="R408" s="604"/>
      <c r="S408" s="604"/>
      <c r="T408" s="603"/>
      <c r="U408" s="614"/>
      <c r="V408" s="602"/>
      <c r="W408" s="556"/>
      <c r="X408" s="620"/>
      <c r="Y408" s="620"/>
      <c r="Z408" s="620"/>
      <c r="AB408" s="121"/>
    </row>
    <row r="409" spans="1:110" ht="25.2" customHeight="1">
      <c r="B409" s="158" t="s">
        <v>1349</v>
      </c>
      <c r="C409" s="174" t="s">
        <v>355</v>
      </c>
      <c r="D409" s="175" t="s">
        <v>922</v>
      </c>
      <c r="E409" s="176" t="s">
        <v>55</v>
      </c>
      <c r="F409" s="175">
        <v>400</v>
      </c>
      <c r="G409" s="179">
        <v>37</v>
      </c>
      <c r="H409" s="349">
        <v>0.93300000000000005</v>
      </c>
      <c r="I409" s="342">
        <v>0.87</v>
      </c>
      <c r="J409" s="180">
        <f t="shared" si="211"/>
        <v>45.582782028064209</v>
      </c>
      <c r="K409" s="343">
        <v>1</v>
      </c>
      <c r="L409" s="179">
        <v>0.66389189189189191</v>
      </c>
      <c r="M409" s="181">
        <f t="shared" si="212"/>
        <v>30.262039398307277</v>
      </c>
      <c r="N409" s="178">
        <v>1</v>
      </c>
      <c r="O409" s="179">
        <v>0.85</v>
      </c>
      <c r="P409" s="351">
        <f t="shared" si="213"/>
        <v>38.745364723854578</v>
      </c>
      <c r="Q409" s="178">
        <v>1</v>
      </c>
      <c r="R409" s="179">
        <v>0.73</v>
      </c>
      <c r="S409" s="169">
        <f t="shared" si="214"/>
        <v>28.94962486602358</v>
      </c>
      <c r="T409" s="175">
        <v>24</v>
      </c>
      <c r="U409" s="170">
        <v>340</v>
      </c>
      <c r="V409" s="344">
        <f t="shared" si="215"/>
        <v>236228.93890675242</v>
      </c>
      <c r="W409" s="182" t="s">
        <v>195</v>
      </c>
      <c r="X409" s="182" t="s">
        <v>926</v>
      </c>
      <c r="Y409" s="182">
        <v>1</v>
      </c>
      <c r="Z409" s="182">
        <v>1</v>
      </c>
    </row>
    <row r="410" spans="1:110" s="151" customFormat="1" ht="15" customHeight="1">
      <c r="B410" s="158" t="s">
        <v>1349</v>
      </c>
      <c r="C410" s="622" t="s">
        <v>1325</v>
      </c>
      <c r="D410" s="623" t="s">
        <v>1326</v>
      </c>
      <c r="E410" s="623" t="s">
        <v>53</v>
      </c>
      <c r="F410" s="623">
        <v>230</v>
      </c>
      <c r="G410" s="604">
        <v>0.05</v>
      </c>
      <c r="H410" s="605"/>
      <c r="I410" s="603"/>
      <c r="J410" s="601"/>
      <c r="K410" s="606"/>
      <c r="L410" s="604"/>
      <c r="M410" s="612"/>
      <c r="N410" s="603"/>
      <c r="O410" s="604"/>
      <c r="P410" s="613"/>
      <c r="Q410" s="603"/>
      <c r="R410" s="604"/>
      <c r="S410" s="604"/>
      <c r="T410" s="603"/>
      <c r="U410" s="614"/>
      <c r="V410" s="602"/>
      <c r="W410" s="556"/>
      <c r="X410" s="620"/>
      <c r="Y410" s="620"/>
      <c r="Z410" s="620"/>
      <c r="AB410" s="121"/>
    </row>
    <row r="411" spans="1:110" ht="25.2" customHeight="1">
      <c r="B411" s="158" t="s">
        <v>1349</v>
      </c>
      <c r="C411" s="174" t="s">
        <v>359</v>
      </c>
      <c r="D411" s="175" t="s">
        <v>918</v>
      </c>
      <c r="E411" s="176" t="s">
        <v>55</v>
      </c>
      <c r="F411" s="175">
        <v>400</v>
      </c>
      <c r="G411" s="179">
        <v>30</v>
      </c>
      <c r="H411" s="177">
        <v>0.92900000000000005</v>
      </c>
      <c r="I411" s="342">
        <v>0.81</v>
      </c>
      <c r="J411" s="180">
        <f t="shared" si="211"/>
        <v>39.867639437068924</v>
      </c>
      <c r="K411" s="343">
        <v>1</v>
      </c>
      <c r="L411" s="179">
        <v>0.63486486486486482</v>
      </c>
      <c r="M411" s="181">
        <f t="shared" si="212"/>
        <v>25.310563523695919</v>
      </c>
      <c r="N411" s="178">
        <v>1</v>
      </c>
      <c r="O411" s="179">
        <v>0.85</v>
      </c>
      <c r="P411" s="351">
        <f t="shared" si="213"/>
        <v>33.887493521508581</v>
      </c>
      <c r="Q411" s="178">
        <v>1</v>
      </c>
      <c r="R411" s="179">
        <v>0.73</v>
      </c>
      <c r="S411" s="169">
        <f t="shared" si="214"/>
        <v>23.573735199138856</v>
      </c>
      <c r="T411" s="342">
        <v>24</v>
      </c>
      <c r="U411" s="340">
        <v>340</v>
      </c>
      <c r="V411" s="352">
        <f t="shared" si="215"/>
        <v>192361.67922497308</v>
      </c>
      <c r="W411" s="353" t="s">
        <v>193</v>
      </c>
      <c r="X411" s="182" t="s">
        <v>927</v>
      </c>
      <c r="Y411" s="182">
        <v>1</v>
      </c>
      <c r="Z411" s="182">
        <v>1</v>
      </c>
    </row>
    <row r="412" spans="1:110" ht="25.2" customHeight="1">
      <c r="B412" s="158" t="s">
        <v>1349</v>
      </c>
      <c r="C412" s="348" t="s">
        <v>1127</v>
      </c>
      <c r="D412" s="342" t="s">
        <v>654</v>
      </c>
      <c r="E412" s="493" t="s">
        <v>55</v>
      </c>
      <c r="F412" s="342">
        <v>400</v>
      </c>
      <c r="G412" s="350">
        <v>0.75</v>
      </c>
      <c r="H412" s="349">
        <v>0.80700000000000005</v>
      </c>
      <c r="I412" s="342">
        <v>0.71</v>
      </c>
      <c r="J412" s="229">
        <v>1.3089690559715168</v>
      </c>
      <c r="K412" s="343">
        <v>1</v>
      </c>
      <c r="L412" s="179">
        <v>0.85</v>
      </c>
      <c r="M412" s="181">
        <f t="shared" ref="M412:M415" si="216">J412*K412*L412</f>
        <v>1.1126236975757893</v>
      </c>
      <c r="N412" s="178">
        <v>0</v>
      </c>
      <c r="O412" s="179">
        <v>0.85</v>
      </c>
      <c r="P412" s="351">
        <f t="shared" ref="P412:P415" si="217">J412*N412*O412</f>
        <v>0</v>
      </c>
      <c r="Q412" s="178">
        <v>1</v>
      </c>
      <c r="R412" s="179">
        <v>0.85</v>
      </c>
      <c r="S412" s="169">
        <f t="shared" ref="S412:S415" si="218">G412/H412*Q412*R412</f>
        <v>0.78996282527881034</v>
      </c>
      <c r="T412" s="342">
        <v>24</v>
      </c>
      <c r="U412" s="340">
        <v>340</v>
      </c>
      <c r="V412" s="352">
        <f t="shared" si="215"/>
        <v>6446.096654275093</v>
      </c>
      <c r="W412" s="353" t="s">
        <v>193</v>
      </c>
      <c r="X412" s="182" t="s">
        <v>927</v>
      </c>
      <c r="Y412" s="182">
        <v>1</v>
      </c>
      <c r="Z412" s="182">
        <v>1</v>
      </c>
    </row>
    <row r="413" spans="1:110" ht="25.2" customHeight="1">
      <c r="B413" s="158" t="s">
        <v>1349</v>
      </c>
      <c r="C413" s="348" t="s">
        <v>1128</v>
      </c>
      <c r="D413" s="342" t="s">
        <v>656</v>
      </c>
      <c r="E413" s="493" t="s">
        <v>55</v>
      </c>
      <c r="F413" s="342">
        <v>400</v>
      </c>
      <c r="G413" s="350">
        <v>0.25</v>
      </c>
      <c r="H413" s="349">
        <v>0.68</v>
      </c>
      <c r="I413" s="342">
        <v>0.67</v>
      </c>
      <c r="J413" s="229">
        <v>0.5487269534679543</v>
      </c>
      <c r="K413" s="343">
        <v>1</v>
      </c>
      <c r="L413" s="179">
        <v>0.85</v>
      </c>
      <c r="M413" s="181">
        <f t="shared" si="216"/>
        <v>0.46641791044776115</v>
      </c>
      <c r="N413" s="178">
        <v>0</v>
      </c>
      <c r="O413" s="179">
        <v>0.85</v>
      </c>
      <c r="P413" s="351">
        <f t="shared" si="217"/>
        <v>0</v>
      </c>
      <c r="Q413" s="178">
        <v>1</v>
      </c>
      <c r="R413" s="179">
        <v>0.85</v>
      </c>
      <c r="S413" s="169">
        <f t="shared" si="218"/>
        <v>0.31249999999999994</v>
      </c>
      <c r="T413" s="342">
        <v>24</v>
      </c>
      <c r="U413" s="340">
        <v>340</v>
      </c>
      <c r="V413" s="352">
        <f t="shared" si="215"/>
        <v>2549.9999999999995</v>
      </c>
      <c r="W413" s="353" t="s">
        <v>193</v>
      </c>
      <c r="X413" s="182">
        <v>0</v>
      </c>
      <c r="Y413" s="182">
        <v>1</v>
      </c>
      <c r="Z413" s="182">
        <v>1</v>
      </c>
    </row>
    <row r="414" spans="1:110" s="422" customFormat="1" ht="25.2" customHeight="1">
      <c r="A414" s="121"/>
      <c r="B414" s="158" t="s">
        <v>1349</v>
      </c>
      <c r="C414" s="174" t="s">
        <v>928</v>
      </c>
      <c r="D414" s="175" t="s">
        <v>962</v>
      </c>
      <c r="E414" s="176" t="s">
        <v>55</v>
      </c>
      <c r="F414" s="175">
        <v>400</v>
      </c>
      <c r="G414" s="179">
        <v>1.5</v>
      </c>
      <c r="H414" s="164">
        <v>0.6</v>
      </c>
      <c r="I414" s="163">
        <v>0.85</v>
      </c>
      <c r="J414" s="180">
        <f>G414/H414/I414</f>
        <v>2.9411764705882355</v>
      </c>
      <c r="K414" s="343">
        <v>0</v>
      </c>
      <c r="L414" s="179">
        <v>0</v>
      </c>
      <c r="M414" s="181">
        <f t="shared" si="216"/>
        <v>0</v>
      </c>
      <c r="N414" s="178">
        <v>0</v>
      </c>
      <c r="O414" s="175">
        <v>0</v>
      </c>
      <c r="P414" s="168">
        <f t="shared" si="217"/>
        <v>0</v>
      </c>
      <c r="Q414" s="178">
        <v>1</v>
      </c>
      <c r="R414" s="175">
        <v>0.85</v>
      </c>
      <c r="S414" s="169">
        <f t="shared" si="218"/>
        <v>2.125</v>
      </c>
      <c r="T414" s="175">
        <v>0.1</v>
      </c>
      <c r="U414" s="170">
        <v>90</v>
      </c>
      <c r="V414" s="344">
        <f>+S414*T414*U414</f>
        <v>19.125000000000004</v>
      </c>
      <c r="W414" s="182" t="s">
        <v>193</v>
      </c>
      <c r="X414" s="182">
        <v>0</v>
      </c>
      <c r="Y414" s="182">
        <v>1</v>
      </c>
      <c r="Z414" s="182">
        <v>1</v>
      </c>
      <c r="AA414" s="121"/>
      <c r="AB414" s="121"/>
      <c r="AC414" s="121"/>
      <c r="AD414" s="121"/>
      <c r="AE414" s="121"/>
      <c r="AF414" s="121"/>
      <c r="AG414" s="121"/>
      <c r="AH414" s="121"/>
      <c r="AI414" s="121"/>
      <c r="AJ414" s="121"/>
      <c r="AK414" s="121"/>
      <c r="AL414" s="121"/>
      <c r="AM414" s="121"/>
      <c r="AN414" s="121"/>
      <c r="AO414" s="121"/>
      <c r="AP414" s="121"/>
      <c r="AQ414" s="121"/>
      <c r="AR414" s="121"/>
      <c r="AS414" s="121"/>
      <c r="AT414" s="121"/>
      <c r="AU414" s="121"/>
      <c r="AV414" s="121"/>
      <c r="AW414" s="121"/>
      <c r="AX414" s="121"/>
      <c r="AY414" s="121"/>
      <c r="AZ414" s="121"/>
      <c r="BA414" s="121"/>
      <c r="BB414" s="121"/>
      <c r="BC414" s="121"/>
      <c r="BD414" s="121"/>
      <c r="BE414" s="121"/>
      <c r="BF414" s="121"/>
      <c r="BG414" s="121"/>
      <c r="BH414" s="121"/>
      <c r="BI414" s="121"/>
      <c r="BJ414" s="121"/>
      <c r="BK414" s="121"/>
      <c r="BL414" s="121"/>
      <c r="BM414" s="121"/>
      <c r="BN414" s="121"/>
      <c r="BO414" s="121"/>
      <c r="BP414" s="121"/>
      <c r="BQ414" s="121"/>
      <c r="BR414" s="121"/>
      <c r="BS414" s="121"/>
      <c r="BT414" s="121"/>
      <c r="BU414" s="121"/>
      <c r="BV414" s="121"/>
      <c r="BW414" s="121"/>
      <c r="BX414" s="121"/>
      <c r="BY414" s="121"/>
      <c r="BZ414" s="121"/>
      <c r="CA414" s="121"/>
      <c r="CB414" s="121"/>
      <c r="CC414" s="121"/>
      <c r="CD414" s="121"/>
      <c r="CE414" s="121"/>
      <c r="CF414" s="121"/>
      <c r="CG414" s="121"/>
      <c r="CH414" s="121"/>
      <c r="CI414" s="121"/>
      <c r="CJ414" s="121"/>
      <c r="CK414" s="121"/>
      <c r="CL414" s="121"/>
      <c r="CM414" s="121"/>
      <c r="CN414" s="121"/>
      <c r="CO414" s="121"/>
      <c r="CP414" s="121"/>
      <c r="CQ414" s="121"/>
      <c r="CR414" s="121"/>
      <c r="CS414" s="121"/>
      <c r="CT414" s="121"/>
      <c r="CU414" s="121"/>
      <c r="CV414" s="121"/>
      <c r="CW414" s="121"/>
      <c r="CX414" s="121"/>
      <c r="CY414" s="121"/>
      <c r="CZ414" s="121"/>
      <c r="DA414" s="121"/>
      <c r="DB414" s="121"/>
      <c r="DC414" s="121"/>
      <c r="DD414" s="121"/>
      <c r="DE414" s="121"/>
      <c r="DF414" s="121"/>
    </row>
    <row r="415" spans="1:110" s="214" customFormat="1" ht="25.2" customHeight="1">
      <c r="B415" s="293" t="s">
        <v>1349</v>
      </c>
      <c r="C415" s="385" t="s">
        <v>361</v>
      </c>
      <c r="D415" s="205" t="s">
        <v>288</v>
      </c>
      <c r="E415" s="204" t="s">
        <v>55</v>
      </c>
      <c r="F415" s="205">
        <v>400</v>
      </c>
      <c r="G415" s="297">
        <v>0</v>
      </c>
      <c r="H415" s="518">
        <v>0.94699999999999995</v>
      </c>
      <c r="I415" s="386">
        <v>0.85</v>
      </c>
      <c r="J415" s="209">
        <f>G415/H415/I415</f>
        <v>0</v>
      </c>
      <c r="K415" s="387">
        <v>1</v>
      </c>
      <c r="L415" s="297">
        <v>0.66436363636363638</v>
      </c>
      <c r="M415" s="211">
        <f t="shared" si="216"/>
        <v>0</v>
      </c>
      <c r="N415" s="207">
        <v>1</v>
      </c>
      <c r="O415" s="297">
        <v>0.85</v>
      </c>
      <c r="P415" s="388">
        <f t="shared" si="217"/>
        <v>0</v>
      </c>
      <c r="Q415" s="207">
        <v>0.5</v>
      </c>
      <c r="R415" s="297">
        <v>0.73</v>
      </c>
      <c r="S415" s="307">
        <f t="shared" si="218"/>
        <v>0</v>
      </c>
      <c r="T415" s="205">
        <v>0</v>
      </c>
      <c r="U415" s="308">
        <v>340</v>
      </c>
      <c r="V415" s="389">
        <f>+S415*T415*U415</f>
        <v>0</v>
      </c>
      <c r="W415" s="213" t="s">
        <v>193</v>
      </c>
      <c r="X415" s="213">
        <v>0</v>
      </c>
      <c r="Y415" s="213">
        <v>0</v>
      </c>
      <c r="Z415" s="213">
        <v>0</v>
      </c>
    </row>
    <row r="416" spans="1:110" ht="25.2" customHeight="1">
      <c r="B416" s="1337" t="s">
        <v>1254</v>
      </c>
      <c r="C416" s="1335"/>
      <c r="D416" s="1335"/>
      <c r="E416" s="1335"/>
      <c r="F416" s="1335"/>
      <c r="G416" s="1335"/>
      <c r="H416" s="1335"/>
      <c r="I416" s="1335"/>
      <c r="J416" s="1335"/>
      <c r="K416" s="1335"/>
      <c r="L416" s="1335"/>
      <c r="M416" s="1335"/>
      <c r="N416" s="1335"/>
      <c r="O416" s="1335"/>
      <c r="P416" s="1335"/>
      <c r="Q416" s="1335"/>
      <c r="R416" s="1335"/>
      <c r="S416" s="1335"/>
      <c r="T416" s="1335"/>
      <c r="U416" s="1335"/>
      <c r="V416" s="1335"/>
      <c r="W416" s="1335"/>
      <c r="X416" s="1335"/>
      <c r="Y416" s="1335"/>
      <c r="Z416" s="1338"/>
    </row>
    <row r="417" spans="2:28" ht="25.2" customHeight="1" thickBot="1">
      <c r="B417" s="157"/>
      <c r="C417" s="683" t="s">
        <v>217</v>
      </c>
      <c r="D417" s="611"/>
      <c r="F417" s="184"/>
      <c r="G417" s="184"/>
      <c r="I417" s="184"/>
      <c r="J417" s="185"/>
      <c r="K417" s="186"/>
      <c r="L417" s="184"/>
      <c r="M417" s="185"/>
      <c r="N417" s="186"/>
      <c r="O417" s="184"/>
      <c r="P417" s="193"/>
      <c r="Q417" s="186"/>
      <c r="R417" s="184"/>
      <c r="T417" s="184"/>
      <c r="U417" s="184"/>
      <c r="V417" s="155"/>
      <c r="W417" s="182"/>
      <c r="X417" s="182"/>
      <c r="Y417" s="182"/>
      <c r="Z417" s="182"/>
    </row>
    <row r="418" spans="2:28" ht="25.2" customHeight="1">
      <c r="B418" s="158" t="s">
        <v>1407</v>
      </c>
      <c r="C418" s="675" t="s">
        <v>330</v>
      </c>
      <c r="D418" s="364" t="s">
        <v>1241</v>
      </c>
      <c r="E418" s="493" t="s">
        <v>55</v>
      </c>
      <c r="F418" s="342">
        <v>400</v>
      </c>
      <c r="G418" s="350">
        <v>18.5</v>
      </c>
      <c r="H418" s="349">
        <v>0.92600000000000005</v>
      </c>
      <c r="I418" s="342">
        <v>0.92</v>
      </c>
      <c r="J418" s="229">
        <f t="shared" ref="J418:J439" si="219">G418/H418/I418</f>
        <v>21.715654052023663</v>
      </c>
      <c r="K418" s="343">
        <v>0</v>
      </c>
      <c r="L418" s="350">
        <v>0.7</v>
      </c>
      <c r="M418" s="312">
        <f t="shared" ref="M418:M422" si="220">J418*K418*L418</f>
        <v>0</v>
      </c>
      <c r="N418" s="343">
        <v>0.33</v>
      </c>
      <c r="O418" s="350">
        <v>0.7</v>
      </c>
      <c r="P418" s="351">
        <f t="shared" ref="P418:P439" si="221">J418*N418*O418</f>
        <v>5.0163160860174658</v>
      </c>
      <c r="Q418" s="343">
        <v>0</v>
      </c>
      <c r="R418" s="350">
        <v>0.67</v>
      </c>
      <c r="S418" s="169">
        <f t="shared" ref="S418:S439" si="222">G418/H418*Q418*R418</f>
        <v>0</v>
      </c>
      <c r="T418" s="175">
        <v>24</v>
      </c>
      <c r="U418" s="170">
        <v>340</v>
      </c>
      <c r="V418" s="341">
        <f t="shared" ref="V418" si="223">+S418*T418*U418</f>
        <v>0</v>
      </c>
      <c r="W418" s="353" t="s">
        <v>193</v>
      </c>
      <c r="X418" s="361" t="s">
        <v>927</v>
      </c>
      <c r="Y418" s="361">
        <v>1</v>
      </c>
      <c r="Z418" s="361">
        <v>1</v>
      </c>
    </row>
    <row r="419" spans="2:28" s="151" customFormat="1" ht="15" customHeight="1">
      <c r="B419" s="158" t="s">
        <v>1349</v>
      </c>
      <c r="C419" s="682" t="s">
        <v>1328</v>
      </c>
      <c r="D419" s="623" t="s">
        <v>1327</v>
      </c>
      <c r="E419" s="623" t="s">
        <v>53</v>
      </c>
      <c r="F419" s="623">
        <v>230</v>
      </c>
      <c r="G419" s="604">
        <v>0.05</v>
      </c>
      <c r="H419" s="605"/>
      <c r="I419" s="603"/>
      <c r="J419" s="601"/>
      <c r="K419" s="606"/>
      <c r="L419" s="604"/>
      <c r="M419" s="612"/>
      <c r="N419" s="603"/>
      <c r="O419" s="604"/>
      <c r="P419" s="613"/>
      <c r="Q419" s="603"/>
      <c r="R419" s="604"/>
      <c r="S419" s="604"/>
      <c r="T419" s="603"/>
      <c r="U419" s="614"/>
      <c r="V419" s="602"/>
      <c r="W419" s="556"/>
      <c r="X419" s="620"/>
      <c r="Y419" s="620"/>
      <c r="Z419" s="620"/>
      <c r="AB419" s="121"/>
    </row>
    <row r="420" spans="2:28" s="123" customFormat="1" ht="25.2" customHeight="1">
      <c r="B420" s="158" t="s">
        <v>1407</v>
      </c>
      <c r="C420" s="675" t="s">
        <v>332</v>
      </c>
      <c r="D420" s="364" t="s">
        <v>1243</v>
      </c>
      <c r="E420" s="493" t="s">
        <v>55</v>
      </c>
      <c r="F420" s="342">
        <v>400</v>
      </c>
      <c r="G420" s="350">
        <v>7.5</v>
      </c>
      <c r="H420" s="349">
        <v>0.92</v>
      </c>
      <c r="I420" s="342">
        <v>0.85</v>
      </c>
      <c r="J420" s="229">
        <f t="shared" si="219"/>
        <v>9.5907928388746804</v>
      </c>
      <c r="K420" s="343">
        <v>0</v>
      </c>
      <c r="L420" s="350">
        <v>0.56999999999999995</v>
      </c>
      <c r="M420" s="312">
        <f t="shared" si="220"/>
        <v>0</v>
      </c>
      <c r="N420" s="343">
        <v>0.5</v>
      </c>
      <c r="O420" s="350">
        <v>0.56999999999999995</v>
      </c>
      <c r="P420" s="351">
        <f t="shared" si="221"/>
        <v>2.7333759590792837</v>
      </c>
      <c r="Q420" s="343">
        <v>0</v>
      </c>
      <c r="R420" s="350">
        <v>0.65</v>
      </c>
      <c r="S420" s="169">
        <f t="shared" si="222"/>
        <v>0</v>
      </c>
      <c r="T420" s="342">
        <v>24</v>
      </c>
      <c r="U420" s="340">
        <v>340</v>
      </c>
      <c r="V420" s="341">
        <f>+S420*T420*U420</f>
        <v>0</v>
      </c>
      <c r="W420" s="353" t="s">
        <v>195</v>
      </c>
      <c r="X420" s="361" t="s">
        <v>927</v>
      </c>
      <c r="Y420" s="361">
        <v>1</v>
      </c>
      <c r="Z420" s="361">
        <v>1</v>
      </c>
      <c r="AB420" s="121"/>
    </row>
    <row r="421" spans="2:28" s="151" customFormat="1" ht="15" customHeight="1">
      <c r="B421" s="158" t="s">
        <v>1349</v>
      </c>
      <c r="C421" s="682" t="s">
        <v>1329</v>
      </c>
      <c r="D421" s="623" t="s">
        <v>1330</v>
      </c>
      <c r="E421" s="623" t="s">
        <v>53</v>
      </c>
      <c r="F421" s="623">
        <v>230</v>
      </c>
      <c r="G421" s="604">
        <v>0.05</v>
      </c>
      <c r="H421" s="605"/>
      <c r="I421" s="603"/>
      <c r="J421" s="601"/>
      <c r="K421" s="606"/>
      <c r="L421" s="604"/>
      <c r="M421" s="612"/>
      <c r="N421" s="603"/>
      <c r="O421" s="604"/>
      <c r="P421" s="613"/>
      <c r="Q421" s="603"/>
      <c r="R421" s="604"/>
      <c r="S421" s="604"/>
      <c r="T421" s="603"/>
      <c r="U421" s="614"/>
      <c r="V421" s="602"/>
      <c r="W421" s="556"/>
      <c r="X421" s="620"/>
      <c r="Y421" s="620"/>
      <c r="Z421" s="620"/>
      <c r="AB421" s="121"/>
    </row>
    <row r="422" spans="2:28" s="123" customFormat="1" ht="25.2" customHeight="1">
      <c r="B422" s="158" t="s">
        <v>1407</v>
      </c>
      <c r="C422" s="675" t="s">
        <v>334</v>
      </c>
      <c r="D422" s="364" t="s">
        <v>1245</v>
      </c>
      <c r="E422" s="493" t="s">
        <v>55</v>
      </c>
      <c r="F422" s="342">
        <v>400</v>
      </c>
      <c r="G422" s="350">
        <v>1.5</v>
      </c>
      <c r="H422" s="349">
        <v>0.87</v>
      </c>
      <c r="I422" s="342">
        <v>0.85</v>
      </c>
      <c r="J422" s="229">
        <f t="shared" si="219"/>
        <v>2.028397565922921</v>
      </c>
      <c r="K422" s="343">
        <v>0</v>
      </c>
      <c r="L422" s="350">
        <v>0.6</v>
      </c>
      <c r="M422" s="312">
        <f t="shared" si="220"/>
        <v>0</v>
      </c>
      <c r="N422" s="343">
        <v>0.5</v>
      </c>
      <c r="O422" s="350">
        <v>0.6</v>
      </c>
      <c r="P422" s="351">
        <f t="shared" si="221"/>
        <v>0.60851926977687631</v>
      </c>
      <c r="Q422" s="343">
        <v>0</v>
      </c>
      <c r="R422" s="350">
        <v>0.6</v>
      </c>
      <c r="S422" s="169">
        <f t="shared" si="222"/>
        <v>0</v>
      </c>
      <c r="T422" s="342">
        <v>24</v>
      </c>
      <c r="U422" s="340">
        <v>340</v>
      </c>
      <c r="V422" s="341">
        <f>+S422*T422*U422</f>
        <v>0</v>
      </c>
      <c r="W422" s="353" t="s">
        <v>193</v>
      </c>
      <c r="X422" s="192" t="s">
        <v>927</v>
      </c>
      <c r="Y422" s="192">
        <v>1</v>
      </c>
      <c r="Z422" s="192">
        <v>1</v>
      </c>
      <c r="AB422" s="121"/>
    </row>
    <row r="423" spans="2:28" s="151" customFormat="1" ht="15" customHeight="1">
      <c r="B423" s="158" t="s">
        <v>1349</v>
      </c>
      <c r="C423" s="682" t="s">
        <v>1332</v>
      </c>
      <c r="D423" s="623" t="s">
        <v>1331</v>
      </c>
      <c r="E423" s="623" t="s">
        <v>53</v>
      </c>
      <c r="F423" s="623">
        <v>230</v>
      </c>
      <c r="G423" s="604">
        <v>0.05</v>
      </c>
      <c r="H423" s="605"/>
      <c r="I423" s="603"/>
      <c r="J423" s="601"/>
      <c r="K423" s="606"/>
      <c r="L423" s="604"/>
      <c r="M423" s="612"/>
      <c r="N423" s="603"/>
      <c r="O423" s="604"/>
      <c r="P423" s="613"/>
      <c r="Q423" s="603"/>
      <c r="R423" s="604"/>
      <c r="S423" s="604"/>
      <c r="T423" s="603"/>
      <c r="U423" s="614"/>
      <c r="V423" s="602"/>
      <c r="W423" s="556"/>
      <c r="X423" s="620"/>
      <c r="Y423" s="620"/>
      <c r="Z423" s="620"/>
      <c r="AB423" s="121"/>
    </row>
    <row r="424" spans="2:28" ht="25.2" customHeight="1">
      <c r="B424" s="158" t="s">
        <v>1407</v>
      </c>
      <c r="C424" s="675" t="s">
        <v>336</v>
      </c>
      <c r="D424" s="364" t="s">
        <v>1247</v>
      </c>
      <c r="E424" s="493" t="s">
        <v>55</v>
      </c>
      <c r="F424" s="342">
        <v>400</v>
      </c>
      <c r="G424" s="350">
        <v>3</v>
      </c>
      <c r="H424" s="349">
        <v>0.87</v>
      </c>
      <c r="I424" s="342">
        <v>0.85</v>
      </c>
      <c r="J424" s="229">
        <f t="shared" si="219"/>
        <v>4.056795131845842</v>
      </c>
      <c r="K424" s="343">
        <v>0</v>
      </c>
      <c r="L424" s="350">
        <v>0.85</v>
      </c>
      <c r="M424" s="312">
        <f t="shared" ref="M424:M439" si="224">J424*K424*L424</f>
        <v>0</v>
      </c>
      <c r="N424" s="343">
        <v>0.5</v>
      </c>
      <c r="O424" s="350">
        <v>0.85</v>
      </c>
      <c r="P424" s="351">
        <f t="shared" si="221"/>
        <v>1.7241379310344829</v>
      </c>
      <c r="Q424" s="343">
        <v>0</v>
      </c>
      <c r="R424" s="350">
        <v>0.45</v>
      </c>
      <c r="S424" s="169">
        <f t="shared" si="222"/>
        <v>0</v>
      </c>
      <c r="T424" s="175">
        <v>12</v>
      </c>
      <c r="U424" s="170">
        <v>340</v>
      </c>
      <c r="V424" s="341">
        <f t="shared" ref="V424" si="225">+S424*T424*U424</f>
        <v>0</v>
      </c>
      <c r="W424" s="182" t="s">
        <v>195</v>
      </c>
      <c r="X424" s="192" t="s">
        <v>927</v>
      </c>
      <c r="Y424" s="192">
        <v>1</v>
      </c>
      <c r="Z424" s="192">
        <v>1</v>
      </c>
    </row>
    <row r="425" spans="2:28" s="151" customFormat="1" ht="15" customHeight="1">
      <c r="B425" s="158" t="s">
        <v>1349</v>
      </c>
      <c r="C425" s="682" t="s">
        <v>1333</v>
      </c>
      <c r="D425" s="623" t="s">
        <v>1334</v>
      </c>
      <c r="E425" s="623" t="s">
        <v>53</v>
      </c>
      <c r="F425" s="623">
        <v>230</v>
      </c>
      <c r="G425" s="604">
        <v>0.05</v>
      </c>
      <c r="H425" s="605"/>
      <c r="I425" s="603"/>
      <c r="J425" s="601"/>
      <c r="K425" s="606"/>
      <c r="L425" s="604"/>
      <c r="M425" s="612"/>
      <c r="N425" s="603"/>
      <c r="O425" s="604"/>
      <c r="P425" s="613"/>
      <c r="Q425" s="603"/>
      <c r="R425" s="604"/>
      <c r="S425" s="604"/>
      <c r="T425" s="603"/>
      <c r="U425" s="614"/>
      <c r="V425" s="602"/>
      <c r="W425" s="556"/>
      <c r="X425" s="620"/>
      <c r="Y425" s="620"/>
      <c r="Z425" s="620"/>
      <c r="AB425" s="121"/>
    </row>
    <row r="426" spans="2:28" ht="25.2" customHeight="1">
      <c r="B426" s="158" t="s">
        <v>1407</v>
      </c>
      <c r="C426" s="750" t="s">
        <v>891</v>
      </c>
      <c r="D426" s="607" t="s">
        <v>862</v>
      </c>
      <c r="E426" s="176" t="s">
        <v>55</v>
      </c>
      <c r="F426" s="175">
        <v>400</v>
      </c>
      <c r="G426" s="179">
        <v>0.4</v>
      </c>
      <c r="H426" s="177">
        <v>0.8</v>
      </c>
      <c r="I426" s="175">
        <v>0.85</v>
      </c>
      <c r="J426" s="180">
        <f t="shared" si="219"/>
        <v>0.58823529411764708</v>
      </c>
      <c r="K426" s="178">
        <v>0.5</v>
      </c>
      <c r="L426" s="179">
        <v>0.85</v>
      </c>
      <c r="M426" s="181">
        <f t="shared" si="224"/>
        <v>0.25</v>
      </c>
      <c r="N426" s="178">
        <v>0.5</v>
      </c>
      <c r="O426" s="179">
        <v>0.85</v>
      </c>
      <c r="P426" s="229">
        <f t="shared" si="221"/>
        <v>0.25</v>
      </c>
      <c r="Q426" s="178">
        <v>0.5</v>
      </c>
      <c r="R426" s="179">
        <v>0.66666666666666674</v>
      </c>
      <c r="S426" s="169">
        <f t="shared" si="222"/>
        <v>0.16666666666666669</v>
      </c>
      <c r="T426" s="175">
        <v>1</v>
      </c>
      <c r="U426" s="170">
        <v>340</v>
      </c>
      <c r="V426" s="341">
        <f t="shared" ref="V426:V439" si="226">+S426*T426*U426</f>
        <v>56.666666666666671</v>
      </c>
      <c r="W426" s="192" t="s">
        <v>1237</v>
      </c>
      <c r="X426" s="192">
        <v>0</v>
      </c>
      <c r="Y426" s="192">
        <v>0</v>
      </c>
      <c r="Z426" s="192">
        <v>1</v>
      </c>
    </row>
    <row r="427" spans="2:28" ht="25.2" customHeight="1">
      <c r="B427" s="158" t="s">
        <v>1407</v>
      </c>
      <c r="C427" s="750" t="s">
        <v>892</v>
      </c>
      <c r="D427" s="195" t="s">
        <v>863</v>
      </c>
      <c r="E427" s="176" t="s">
        <v>55</v>
      </c>
      <c r="F427" s="175">
        <v>400</v>
      </c>
      <c r="G427" s="179">
        <v>0.4</v>
      </c>
      <c r="H427" s="177">
        <v>0.8</v>
      </c>
      <c r="I427" s="175">
        <v>0.85</v>
      </c>
      <c r="J427" s="180">
        <f t="shared" si="219"/>
        <v>0.58823529411764708</v>
      </c>
      <c r="K427" s="178">
        <v>0.5</v>
      </c>
      <c r="L427" s="179">
        <v>0.85</v>
      </c>
      <c r="M427" s="181">
        <f t="shared" si="224"/>
        <v>0.25</v>
      </c>
      <c r="N427" s="178">
        <v>0.5</v>
      </c>
      <c r="O427" s="179">
        <v>0.85</v>
      </c>
      <c r="P427" s="229">
        <f t="shared" si="221"/>
        <v>0.25</v>
      </c>
      <c r="Q427" s="178">
        <v>0.5</v>
      </c>
      <c r="R427" s="179">
        <v>0.66666666666666674</v>
      </c>
      <c r="S427" s="169">
        <f t="shared" si="222"/>
        <v>0.16666666666666669</v>
      </c>
      <c r="T427" s="175">
        <v>1</v>
      </c>
      <c r="U427" s="170">
        <v>340</v>
      </c>
      <c r="V427" s="341">
        <f t="shared" si="226"/>
        <v>56.666666666666671</v>
      </c>
      <c r="W427" s="192" t="s">
        <v>1237</v>
      </c>
      <c r="X427" s="192">
        <v>0</v>
      </c>
      <c r="Y427" s="192">
        <v>0</v>
      </c>
      <c r="Z427" s="192">
        <v>1</v>
      </c>
    </row>
    <row r="428" spans="2:28" ht="25.2" customHeight="1">
      <c r="B428" s="158" t="s">
        <v>1407</v>
      </c>
      <c r="C428" s="750" t="s">
        <v>893</v>
      </c>
      <c r="D428" s="195" t="s">
        <v>864</v>
      </c>
      <c r="E428" s="176" t="s">
        <v>55</v>
      </c>
      <c r="F428" s="175">
        <v>400</v>
      </c>
      <c r="G428" s="179">
        <v>0.4</v>
      </c>
      <c r="H428" s="177">
        <v>0.8</v>
      </c>
      <c r="I428" s="175">
        <v>0.85</v>
      </c>
      <c r="J428" s="180">
        <f t="shared" si="219"/>
        <v>0.58823529411764708</v>
      </c>
      <c r="K428" s="178">
        <v>0.5</v>
      </c>
      <c r="L428" s="179">
        <v>0.85</v>
      </c>
      <c r="M428" s="181">
        <f t="shared" si="224"/>
        <v>0.25</v>
      </c>
      <c r="N428" s="178">
        <v>0.5</v>
      </c>
      <c r="O428" s="179">
        <v>0.85</v>
      </c>
      <c r="P428" s="229">
        <f t="shared" si="221"/>
        <v>0.25</v>
      </c>
      <c r="Q428" s="178">
        <v>0.5</v>
      </c>
      <c r="R428" s="179">
        <v>0.66666666666666674</v>
      </c>
      <c r="S428" s="169">
        <f t="shared" si="222"/>
        <v>0.16666666666666669</v>
      </c>
      <c r="T428" s="175">
        <v>1</v>
      </c>
      <c r="U428" s="170">
        <v>340</v>
      </c>
      <c r="V428" s="341">
        <f t="shared" si="226"/>
        <v>56.666666666666671</v>
      </c>
      <c r="W428" s="192" t="s">
        <v>1237</v>
      </c>
      <c r="X428" s="192">
        <v>0</v>
      </c>
      <c r="Y428" s="192">
        <v>0</v>
      </c>
      <c r="Z428" s="192">
        <v>1</v>
      </c>
    </row>
    <row r="429" spans="2:28" ht="25.2" customHeight="1">
      <c r="B429" s="158" t="s">
        <v>1407</v>
      </c>
      <c r="C429" s="750" t="s">
        <v>894</v>
      </c>
      <c r="D429" s="195" t="s">
        <v>865</v>
      </c>
      <c r="E429" s="176" t="s">
        <v>55</v>
      </c>
      <c r="F429" s="175">
        <v>400</v>
      </c>
      <c r="G429" s="179">
        <v>0.4</v>
      </c>
      <c r="H429" s="177">
        <v>0.8</v>
      </c>
      <c r="I429" s="175">
        <v>0.85</v>
      </c>
      <c r="J429" s="180">
        <f t="shared" si="219"/>
        <v>0.58823529411764708</v>
      </c>
      <c r="K429" s="178">
        <v>0.5</v>
      </c>
      <c r="L429" s="179">
        <v>0.85</v>
      </c>
      <c r="M429" s="181">
        <f t="shared" si="224"/>
        <v>0.25</v>
      </c>
      <c r="N429" s="178">
        <v>0.5</v>
      </c>
      <c r="O429" s="179">
        <v>0.85</v>
      </c>
      <c r="P429" s="229">
        <f t="shared" si="221"/>
        <v>0.25</v>
      </c>
      <c r="Q429" s="178">
        <v>0.5</v>
      </c>
      <c r="R429" s="179">
        <v>0.66666666666666674</v>
      </c>
      <c r="S429" s="169">
        <f t="shared" si="222"/>
        <v>0.16666666666666669</v>
      </c>
      <c r="T429" s="175">
        <v>1</v>
      </c>
      <c r="U429" s="170">
        <v>340</v>
      </c>
      <c r="V429" s="341">
        <f t="shared" si="226"/>
        <v>56.666666666666671</v>
      </c>
      <c r="W429" s="192" t="s">
        <v>1237</v>
      </c>
      <c r="X429" s="192">
        <v>0</v>
      </c>
      <c r="Y429" s="192">
        <v>0</v>
      </c>
      <c r="Z429" s="192">
        <v>1</v>
      </c>
    </row>
    <row r="430" spans="2:28" ht="25.2" customHeight="1">
      <c r="B430" s="158" t="s">
        <v>1407</v>
      </c>
      <c r="C430" s="750" t="s">
        <v>895</v>
      </c>
      <c r="D430" s="195" t="s">
        <v>866</v>
      </c>
      <c r="E430" s="176" t="s">
        <v>55</v>
      </c>
      <c r="F430" s="175">
        <v>400</v>
      </c>
      <c r="G430" s="179">
        <v>0.4</v>
      </c>
      <c r="H430" s="177">
        <v>0.8</v>
      </c>
      <c r="I430" s="175">
        <v>0.85</v>
      </c>
      <c r="J430" s="180">
        <f t="shared" si="219"/>
        <v>0.58823529411764708</v>
      </c>
      <c r="K430" s="178">
        <v>0.5</v>
      </c>
      <c r="L430" s="179">
        <v>0.85</v>
      </c>
      <c r="M430" s="181">
        <f t="shared" si="224"/>
        <v>0.25</v>
      </c>
      <c r="N430" s="178">
        <v>0.5</v>
      </c>
      <c r="O430" s="179">
        <v>0.85</v>
      </c>
      <c r="P430" s="229">
        <f t="shared" si="221"/>
        <v>0.25</v>
      </c>
      <c r="Q430" s="178">
        <v>0.5</v>
      </c>
      <c r="R430" s="179">
        <v>0.48</v>
      </c>
      <c r="S430" s="169">
        <f t="shared" si="222"/>
        <v>0.12</v>
      </c>
      <c r="T430" s="175">
        <v>1</v>
      </c>
      <c r="U430" s="170">
        <v>340</v>
      </c>
      <c r="V430" s="341">
        <f t="shared" si="226"/>
        <v>40.799999999999997</v>
      </c>
      <c r="W430" s="192" t="s">
        <v>1237</v>
      </c>
      <c r="X430" s="192">
        <v>0</v>
      </c>
      <c r="Y430" s="192">
        <v>0</v>
      </c>
      <c r="Z430" s="192">
        <v>1</v>
      </c>
    </row>
    <row r="431" spans="2:28" ht="25.2" customHeight="1">
      <c r="B431" s="158" t="s">
        <v>1407</v>
      </c>
      <c r="C431" s="750" t="s">
        <v>896</v>
      </c>
      <c r="D431" s="195" t="s">
        <v>867</v>
      </c>
      <c r="E431" s="176" t="s">
        <v>55</v>
      </c>
      <c r="F431" s="175">
        <v>400</v>
      </c>
      <c r="G431" s="179">
        <v>0.4</v>
      </c>
      <c r="H431" s="177">
        <v>0.8</v>
      </c>
      <c r="I431" s="175">
        <v>0.85</v>
      </c>
      <c r="J431" s="180">
        <f t="shared" si="219"/>
        <v>0.58823529411764708</v>
      </c>
      <c r="K431" s="178">
        <v>0.5</v>
      </c>
      <c r="L431" s="179">
        <v>0.85</v>
      </c>
      <c r="M431" s="181">
        <f t="shared" si="224"/>
        <v>0.25</v>
      </c>
      <c r="N431" s="178">
        <v>0.5</v>
      </c>
      <c r="O431" s="179">
        <v>0.85</v>
      </c>
      <c r="P431" s="229">
        <f t="shared" si="221"/>
        <v>0.25</v>
      </c>
      <c r="Q431" s="178">
        <v>0.5</v>
      </c>
      <c r="R431" s="179">
        <v>0.48</v>
      </c>
      <c r="S431" s="169">
        <f t="shared" si="222"/>
        <v>0.12</v>
      </c>
      <c r="T431" s="175">
        <v>1</v>
      </c>
      <c r="U431" s="170">
        <v>340</v>
      </c>
      <c r="V431" s="341">
        <f t="shared" si="226"/>
        <v>40.799999999999997</v>
      </c>
      <c r="W431" s="192" t="s">
        <v>1237</v>
      </c>
      <c r="X431" s="192">
        <v>0</v>
      </c>
      <c r="Y431" s="192">
        <v>0</v>
      </c>
      <c r="Z431" s="192">
        <v>1</v>
      </c>
    </row>
    <row r="432" spans="2:28" ht="25.2" customHeight="1">
      <c r="B432" s="158" t="s">
        <v>1407</v>
      </c>
      <c r="C432" s="750" t="s">
        <v>897</v>
      </c>
      <c r="D432" s="195" t="s">
        <v>868</v>
      </c>
      <c r="E432" s="176" t="s">
        <v>55</v>
      </c>
      <c r="F432" s="175">
        <v>400</v>
      </c>
      <c r="G432" s="179">
        <v>0.04</v>
      </c>
      <c r="H432" s="177">
        <v>0.51</v>
      </c>
      <c r="I432" s="175">
        <v>0.6</v>
      </c>
      <c r="J432" s="180">
        <f t="shared" si="219"/>
        <v>0.13071895424836602</v>
      </c>
      <c r="K432" s="178">
        <v>0.5</v>
      </c>
      <c r="L432" s="179">
        <v>0.85</v>
      </c>
      <c r="M432" s="181">
        <f t="shared" si="224"/>
        <v>5.5555555555555559E-2</v>
      </c>
      <c r="N432" s="178">
        <v>0.5</v>
      </c>
      <c r="O432" s="179">
        <v>0.85</v>
      </c>
      <c r="P432" s="229">
        <f t="shared" si="221"/>
        <v>5.5555555555555559E-2</v>
      </c>
      <c r="Q432" s="178">
        <v>0.5</v>
      </c>
      <c r="R432" s="179">
        <v>0.48</v>
      </c>
      <c r="S432" s="169">
        <f t="shared" si="222"/>
        <v>1.8823529411764704E-2</v>
      </c>
      <c r="T432" s="175">
        <v>1</v>
      </c>
      <c r="U432" s="170">
        <v>340</v>
      </c>
      <c r="V432" s="341">
        <f t="shared" si="226"/>
        <v>6.3999999999999995</v>
      </c>
      <c r="W432" s="192" t="s">
        <v>1237</v>
      </c>
      <c r="X432" s="192">
        <v>0</v>
      </c>
      <c r="Y432" s="192">
        <v>0</v>
      </c>
      <c r="Z432" s="192">
        <v>1</v>
      </c>
    </row>
    <row r="433" spans="2:28" ht="25.2" customHeight="1">
      <c r="B433" s="158" t="s">
        <v>1407</v>
      </c>
      <c r="C433" s="750" t="s">
        <v>898</v>
      </c>
      <c r="D433" s="195" t="s">
        <v>869</v>
      </c>
      <c r="E433" s="176" t="s">
        <v>55</v>
      </c>
      <c r="F433" s="175">
        <v>400</v>
      </c>
      <c r="G433" s="179">
        <v>0.04</v>
      </c>
      <c r="H433" s="177">
        <v>0.51</v>
      </c>
      <c r="I433" s="175">
        <v>0.6</v>
      </c>
      <c r="J433" s="180">
        <f t="shared" si="219"/>
        <v>0.13071895424836602</v>
      </c>
      <c r="K433" s="178">
        <v>0.5</v>
      </c>
      <c r="L433" s="179">
        <v>0.85</v>
      </c>
      <c r="M433" s="181">
        <f t="shared" si="224"/>
        <v>5.5555555555555559E-2</v>
      </c>
      <c r="N433" s="178">
        <v>0.5</v>
      </c>
      <c r="O433" s="179">
        <v>0.85</v>
      </c>
      <c r="P433" s="229">
        <f t="shared" si="221"/>
        <v>5.5555555555555559E-2</v>
      </c>
      <c r="Q433" s="178">
        <v>0.5</v>
      </c>
      <c r="R433" s="179">
        <v>0.48</v>
      </c>
      <c r="S433" s="169">
        <f t="shared" si="222"/>
        <v>1.8823529411764704E-2</v>
      </c>
      <c r="T433" s="175">
        <v>1</v>
      </c>
      <c r="U433" s="170">
        <v>340</v>
      </c>
      <c r="V433" s="341">
        <f t="shared" si="226"/>
        <v>6.3999999999999995</v>
      </c>
      <c r="W433" s="192" t="s">
        <v>1237</v>
      </c>
      <c r="X433" s="192">
        <v>0</v>
      </c>
      <c r="Y433" s="192">
        <v>0</v>
      </c>
      <c r="Z433" s="192">
        <v>1</v>
      </c>
    </row>
    <row r="434" spans="2:28" ht="25.2" customHeight="1">
      <c r="B434" s="158" t="s">
        <v>1407</v>
      </c>
      <c r="C434" s="750" t="s">
        <v>899</v>
      </c>
      <c r="D434" s="195" t="s">
        <v>870</v>
      </c>
      <c r="E434" s="176" t="s">
        <v>55</v>
      </c>
      <c r="F434" s="175">
        <v>400</v>
      </c>
      <c r="G434" s="179">
        <v>0.03</v>
      </c>
      <c r="H434" s="177">
        <v>0.37</v>
      </c>
      <c r="I434" s="175">
        <v>0.43</v>
      </c>
      <c r="J434" s="180">
        <f t="shared" si="219"/>
        <v>0.18856065367693275</v>
      </c>
      <c r="K434" s="178">
        <v>0.5</v>
      </c>
      <c r="L434" s="179">
        <v>0.85</v>
      </c>
      <c r="M434" s="181">
        <f t="shared" si="224"/>
        <v>8.0138277812696418E-2</v>
      </c>
      <c r="N434" s="178">
        <v>0.5</v>
      </c>
      <c r="O434" s="179">
        <v>0.85</v>
      </c>
      <c r="P434" s="229">
        <f t="shared" si="221"/>
        <v>8.0138277812696418E-2</v>
      </c>
      <c r="Q434" s="178">
        <v>0.5</v>
      </c>
      <c r="R434" s="179">
        <v>0.48</v>
      </c>
      <c r="S434" s="169">
        <f t="shared" si="222"/>
        <v>1.9459459459459458E-2</v>
      </c>
      <c r="T434" s="175">
        <v>1</v>
      </c>
      <c r="U434" s="170">
        <v>340</v>
      </c>
      <c r="V434" s="341">
        <f t="shared" si="226"/>
        <v>6.6162162162162161</v>
      </c>
      <c r="W434" s="192" t="s">
        <v>1237</v>
      </c>
      <c r="X434" s="192">
        <v>0</v>
      </c>
      <c r="Y434" s="192">
        <v>0</v>
      </c>
      <c r="Z434" s="192">
        <v>1</v>
      </c>
    </row>
    <row r="435" spans="2:28" ht="25.2" customHeight="1">
      <c r="B435" s="158" t="s">
        <v>1407</v>
      </c>
      <c r="C435" s="750" t="s">
        <v>900</v>
      </c>
      <c r="D435" s="195" t="s">
        <v>871</v>
      </c>
      <c r="E435" s="176" t="s">
        <v>55</v>
      </c>
      <c r="F435" s="175">
        <v>400</v>
      </c>
      <c r="G435" s="179">
        <v>0.03</v>
      </c>
      <c r="H435" s="177">
        <v>0.37</v>
      </c>
      <c r="I435" s="175">
        <v>0.43</v>
      </c>
      <c r="J435" s="180">
        <f t="shared" si="219"/>
        <v>0.18856065367693275</v>
      </c>
      <c r="K435" s="178">
        <v>0.5</v>
      </c>
      <c r="L435" s="179">
        <v>0.85</v>
      </c>
      <c r="M435" s="181">
        <f t="shared" si="224"/>
        <v>8.0138277812696418E-2</v>
      </c>
      <c r="N435" s="178">
        <v>0.5</v>
      </c>
      <c r="O435" s="179">
        <v>0.85</v>
      </c>
      <c r="P435" s="229">
        <f t="shared" si="221"/>
        <v>8.0138277812696418E-2</v>
      </c>
      <c r="Q435" s="178">
        <v>0.5</v>
      </c>
      <c r="R435" s="179">
        <v>0.48</v>
      </c>
      <c r="S435" s="169">
        <f t="shared" si="222"/>
        <v>1.9459459459459458E-2</v>
      </c>
      <c r="T435" s="175">
        <v>1</v>
      </c>
      <c r="U435" s="170">
        <v>340</v>
      </c>
      <c r="V435" s="341">
        <f t="shared" si="226"/>
        <v>6.6162162162162161</v>
      </c>
      <c r="W435" s="192" t="s">
        <v>1237</v>
      </c>
      <c r="X435" s="192">
        <v>0</v>
      </c>
      <c r="Y435" s="192">
        <v>0</v>
      </c>
      <c r="Z435" s="192">
        <v>1</v>
      </c>
    </row>
    <row r="436" spans="2:28" ht="25.2" customHeight="1">
      <c r="B436" s="158" t="s">
        <v>1407</v>
      </c>
      <c r="C436" s="750" t="s">
        <v>901</v>
      </c>
      <c r="D436" s="195" t="s">
        <v>872</v>
      </c>
      <c r="E436" s="176" t="s">
        <v>55</v>
      </c>
      <c r="F436" s="175">
        <v>400</v>
      </c>
      <c r="G436" s="179">
        <v>0.03</v>
      </c>
      <c r="H436" s="177">
        <v>0.37</v>
      </c>
      <c r="I436" s="175">
        <v>0.43</v>
      </c>
      <c r="J436" s="180">
        <f t="shared" si="219"/>
        <v>0.18856065367693275</v>
      </c>
      <c r="K436" s="178">
        <v>0.5</v>
      </c>
      <c r="L436" s="179">
        <v>0.85</v>
      </c>
      <c r="M436" s="181">
        <f t="shared" si="224"/>
        <v>8.0138277812696418E-2</v>
      </c>
      <c r="N436" s="178">
        <v>0.5</v>
      </c>
      <c r="O436" s="179">
        <v>0.85</v>
      </c>
      <c r="P436" s="229">
        <f t="shared" si="221"/>
        <v>8.0138277812696418E-2</v>
      </c>
      <c r="Q436" s="178">
        <v>0.5</v>
      </c>
      <c r="R436" s="179">
        <v>0.48</v>
      </c>
      <c r="S436" s="169">
        <f t="shared" si="222"/>
        <v>1.9459459459459458E-2</v>
      </c>
      <c r="T436" s="175">
        <v>1</v>
      </c>
      <c r="U436" s="170">
        <v>340</v>
      </c>
      <c r="V436" s="341">
        <f t="shared" si="226"/>
        <v>6.6162162162162161</v>
      </c>
      <c r="W436" s="192" t="s">
        <v>1237</v>
      </c>
      <c r="X436" s="192">
        <v>0</v>
      </c>
      <c r="Y436" s="192">
        <v>0</v>
      </c>
      <c r="Z436" s="192">
        <v>1</v>
      </c>
    </row>
    <row r="437" spans="2:28" ht="25.2" customHeight="1">
      <c r="B437" s="158" t="s">
        <v>1407</v>
      </c>
      <c r="C437" s="750" t="s">
        <v>902</v>
      </c>
      <c r="D437" s="195" t="s">
        <v>873</v>
      </c>
      <c r="E437" s="176" t="s">
        <v>55</v>
      </c>
      <c r="F437" s="175">
        <v>400</v>
      </c>
      <c r="G437" s="179">
        <v>0.03</v>
      </c>
      <c r="H437" s="177">
        <v>0.37</v>
      </c>
      <c r="I437" s="175">
        <v>0.43</v>
      </c>
      <c r="J437" s="180">
        <f t="shared" si="219"/>
        <v>0.18856065367693275</v>
      </c>
      <c r="K437" s="178">
        <v>0.5</v>
      </c>
      <c r="L437" s="179">
        <v>0.85</v>
      </c>
      <c r="M437" s="181">
        <f t="shared" si="224"/>
        <v>8.0138277812696418E-2</v>
      </c>
      <c r="N437" s="178">
        <v>0.5</v>
      </c>
      <c r="O437" s="179">
        <v>0.85</v>
      </c>
      <c r="P437" s="229">
        <f t="shared" si="221"/>
        <v>8.0138277812696418E-2</v>
      </c>
      <c r="Q437" s="178">
        <v>0.5</v>
      </c>
      <c r="R437" s="179">
        <v>0.48</v>
      </c>
      <c r="S437" s="169">
        <f t="shared" si="222"/>
        <v>1.9459459459459458E-2</v>
      </c>
      <c r="T437" s="175">
        <v>1</v>
      </c>
      <c r="U437" s="170">
        <v>340</v>
      </c>
      <c r="V437" s="341">
        <f t="shared" si="226"/>
        <v>6.6162162162162161</v>
      </c>
      <c r="W437" s="192" t="s">
        <v>1237</v>
      </c>
      <c r="X437" s="192">
        <v>0</v>
      </c>
      <c r="Y437" s="192">
        <v>0</v>
      </c>
      <c r="Z437" s="192">
        <v>1</v>
      </c>
    </row>
    <row r="438" spans="2:28" ht="25.2" customHeight="1">
      <c r="B438" s="158" t="s">
        <v>1407</v>
      </c>
      <c r="C438" s="750" t="s">
        <v>903</v>
      </c>
      <c r="D438" s="195" t="s">
        <v>874</v>
      </c>
      <c r="E438" s="176" t="s">
        <v>55</v>
      </c>
      <c r="F438" s="175">
        <v>400</v>
      </c>
      <c r="G438" s="179">
        <v>0.2</v>
      </c>
      <c r="H438" s="177">
        <v>0.8</v>
      </c>
      <c r="I438" s="175">
        <v>0.85</v>
      </c>
      <c r="J438" s="180">
        <f t="shared" si="219"/>
        <v>0.29411764705882354</v>
      </c>
      <c r="K438" s="178">
        <v>0.5</v>
      </c>
      <c r="L438" s="179">
        <v>0.85</v>
      </c>
      <c r="M438" s="181">
        <f t="shared" si="224"/>
        <v>0.125</v>
      </c>
      <c r="N438" s="178">
        <v>0.5</v>
      </c>
      <c r="O438" s="179">
        <v>0.85</v>
      </c>
      <c r="P438" s="229">
        <f t="shared" si="221"/>
        <v>0.125</v>
      </c>
      <c r="Q438" s="178">
        <v>0.5</v>
      </c>
      <c r="R438" s="179">
        <v>0.48</v>
      </c>
      <c r="S438" s="169">
        <f t="shared" si="222"/>
        <v>0.06</v>
      </c>
      <c r="T438" s="175">
        <v>1</v>
      </c>
      <c r="U438" s="170">
        <v>340</v>
      </c>
      <c r="V438" s="341">
        <f t="shared" si="226"/>
        <v>20.399999999999999</v>
      </c>
      <c r="W438" s="192" t="s">
        <v>1237</v>
      </c>
      <c r="X438" s="192">
        <v>0</v>
      </c>
      <c r="Y438" s="192">
        <v>0</v>
      </c>
      <c r="Z438" s="192">
        <v>1</v>
      </c>
    </row>
    <row r="439" spans="2:28" ht="25.2" customHeight="1">
      <c r="B439" s="158" t="s">
        <v>1407</v>
      </c>
      <c r="C439" s="750" t="s">
        <v>904</v>
      </c>
      <c r="D439" s="195" t="s">
        <v>875</v>
      </c>
      <c r="E439" s="176" t="s">
        <v>55</v>
      </c>
      <c r="F439" s="175">
        <v>400</v>
      </c>
      <c r="G439" s="179">
        <v>0.2</v>
      </c>
      <c r="H439" s="177">
        <v>0.8</v>
      </c>
      <c r="I439" s="175">
        <v>0.85</v>
      </c>
      <c r="J439" s="180">
        <f t="shared" si="219"/>
        <v>0.29411764705882354</v>
      </c>
      <c r="K439" s="178">
        <v>0.5</v>
      </c>
      <c r="L439" s="179">
        <v>0.85</v>
      </c>
      <c r="M439" s="181">
        <f t="shared" si="224"/>
        <v>0.125</v>
      </c>
      <c r="N439" s="178">
        <v>0.5</v>
      </c>
      <c r="O439" s="179">
        <v>0.85</v>
      </c>
      <c r="P439" s="229">
        <f t="shared" si="221"/>
        <v>0.125</v>
      </c>
      <c r="Q439" s="178">
        <v>0.5</v>
      </c>
      <c r="R439" s="179">
        <v>0.48</v>
      </c>
      <c r="S439" s="169">
        <f t="shared" si="222"/>
        <v>0.06</v>
      </c>
      <c r="T439" s="175">
        <v>1</v>
      </c>
      <c r="U439" s="170">
        <v>340</v>
      </c>
      <c r="V439" s="341">
        <f t="shared" si="226"/>
        <v>20.399999999999999</v>
      </c>
      <c r="W439" s="192" t="s">
        <v>1237</v>
      </c>
      <c r="X439" s="192">
        <v>0</v>
      </c>
      <c r="Y439" s="192">
        <v>0</v>
      </c>
      <c r="Z439" s="192">
        <v>1</v>
      </c>
    </row>
    <row r="440" spans="2:28" ht="25.2" customHeight="1">
      <c r="B440" s="158"/>
      <c r="C440" s="750"/>
      <c r="D440" s="195"/>
      <c r="E440" s="176"/>
      <c r="F440" s="175"/>
      <c r="G440" s="179"/>
      <c r="H440" s="339"/>
      <c r="I440" s="175"/>
      <c r="J440" s="180"/>
      <c r="K440" s="178"/>
      <c r="L440" s="179"/>
      <c r="M440" s="181"/>
      <c r="N440" s="178"/>
      <c r="O440" s="179"/>
      <c r="P440" s="351"/>
      <c r="Q440" s="178"/>
      <c r="R440" s="179"/>
      <c r="S440" s="169"/>
      <c r="T440" s="175"/>
      <c r="U440" s="170"/>
      <c r="V440" s="341"/>
      <c r="W440" s="182"/>
      <c r="X440" s="192"/>
      <c r="Y440" s="192"/>
      <c r="Z440" s="192"/>
    </row>
    <row r="441" spans="2:28" ht="25.2" customHeight="1">
      <c r="B441" s="158" t="s">
        <v>1349</v>
      </c>
      <c r="C441" s="750" t="s">
        <v>356</v>
      </c>
      <c r="D441" s="195" t="s">
        <v>923</v>
      </c>
      <c r="E441" s="176" t="s">
        <v>55</v>
      </c>
      <c r="F441" s="175">
        <v>400</v>
      </c>
      <c r="G441" s="179">
        <v>37</v>
      </c>
      <c r="H441" s="349">
        <v>0.93300000000000005</v>
      </c>
      <c r="I441" s="342">
        <v>0.87</v>
      </c>
      <c r="J441" s="180">
        <f t="shared" ref="J441:J447" si="227">G441/H441/I441</f>
        <v>45.582782028064209</v>
      </c>
      <c r="K441" s="343">
        <v>1</v>
      </c>
      <c r="L441" s="179">
        <v>0.66389189189189191</v>
      </c>
      <c r="M441" s="181">
        <f t="shared" ref="M441:M449" si="228">J441*K441*L441</f>
        <v>30.262039398307277</v>
      </c>
      <c r="N441" s="178">
        <v>1</v>
      </c>
      <c r="O441" s="179">
        <v>0.85</v>
      </c>
      <c r="P441" s="351">
        <f t="shared" ref="P441:P449" si="229">J441*N441*O441</f>
        <v>38.745364723854578</v>
      </c>
      <c r="Q441" s="178">
        <v>1</v>
      </c>
      <c r="R441" s="179">
        <v>0.73</v>
      </c>
      <c r="S441" s="169">
        <f t="shared" ref="S441:S449" si="230">G441/H441*Q441*R441</f>
        <v>28.94962486602358</v>
      </c>
      <c r="T441" s="175">
        <v>18</v>
      </c>
      <c r="U441" s="170">
        <v>270</v>
      </c>
      <c r="V441" s="344">
        <f t="shared" ref="V441:V449" si="231">+S441*T441*U441</f>
        <v>140695.1768488746</v>
      </c>
      <c r="W441" s="182" t="s">
        <v>195</v>
      </c>
      <c r="X441" s="182" t="s">
        <v>926</v>
      </c>
      <c r="Y441" s="182">
        <v>1</v>
      </c>
      <c r="Z441" s="182">
        <v>1</v>
      </c>
    </row>
    <row r="442" spans="2:28" s="151" customFormat="1" ht="15" customHeight="1">
      <c r="B442" s="158" t="s">
        <v>1407</v>
      </c>
      <c r="C442" s="748" t="s">
        <v>1360</v>
      </c>
      <c r="D442" s="623" t="s">
        <v>1361</v>
      </c>
      <c r="E442" s="623" t="s">
        <v>53</v>
      </c>
      <c r="F442" s="623">
        <v>230</v>
      </c>
      <c r="G442" s="604">
        <v>0.05</v>
      </c>
      <c r="H442" s="605"/>
      <c r="I442" s="603"/>
      <c r="J442" s="601"/>
      <c r="K442" s="606"/>
      <c r="L442" s="604"/>
      <c r="M442" s="612"/>
      <c r="N442" s="603"/>
      <c r="O442" s="604"/>
      <c r="P442" s="613"/>
      <c r="Q442" s="603"/>
      <c r="R442" s="604"/>
      <c r="S442" s="604"/>
      <c r="T442" s="603"/>
      <c r="U442" s="614"/>
      <c r="V442" s="602"/>
      <c r="W442" s="556"/>
      <c r="X442" s="620"/>
      <c r="Y442" s="620"/>
      <c r="Z442" s="620"/>
      <c r="AB442" s="121"/>
    </row>
    <row r="443" spans="2:28" ht="25.2" customHeight="1">
      <c r="B443" s="158" t="s">
        <v>1349</v>
      </c>
      <c r="C443" s="750" t="s">
        <v>357</v>
      </c>
      <c r="D443" s="195" t="s">
        <v>924</v>
      </c>
      <c r="E443" s="176" t="s">
        <v>55</v>
      </c>
      <c r="F443" s="175">
        <v>400</v>
      </c>
      <c r="G443" s="179">
        <v>37</v>
      </c>
      <c r="H443" s="349">
        <v>0.93300000000000005</v>
      </c>
      <c r="I443" s="342">
        <v>0.87</v>
      </c>
      <c r="J443" s="180">
        <f t="shared" si="227"/>
        <v>45.582782028064209</v>
      </c>
      <c r="K443" s="343">
        <v>1</v>
      </c>
      <c r="L443" s="179">
        <v>0.66389189189189191</v>
      </c>
      <c r="M443" s="181">
        <f t="shared" si="228"/>
        <v>30.262039398307277</v>
      </c>
      <c r="N443" s="178">
        <v>1</v>
      </c>
      <c r="O443" s="179">
        <v>0.85</v>
      </c>
      <c r="P443" s="351">
        <f t="shared" si="229"/>
        <v>38.745364723854578</v>
      </c>
      <c r="Q443" s="178">
        <v>1</v>
      </c>
      <c r="R443" s="179">
        <v>0.73</v>
      </c>
      <c r="S443" s="169">
        <f t="shared" si="230"/>
        <v>28.94962486602358</v>
      </c>
      <c r="T443" s="175">
        <v>18</v>
      </c>
      <c r="U443" s="170">
        <v>270</v>
      </c>
      <c r="V443" s="344">
        <f t="shared" si="231"/>
        <v>140695.1768488746</v>
      </c>
      <c r="W443" s="182" t="s">
        <v>195</v>
      </c>
      <c r="X443" s="182" t="s">
        <v>926</v>
      </c>
      <c r="Y443" s="182">
        <v>1</v>
      </c>
      <c r="Z443" s="182">
        <v>1</v>
      </c>
    </row>
    <row r="444" spans="2:28" s="151" customFormat="1" ht="15" customHeight="1">
      <c r="B444" s="158" t="s">
        <v>1407</v>
      </c>
      <c r="C444" s="748" t="s">
        <v>1363</v>
      </c>
      <c r="D444" s="623" t="s">
        <v>1362</v>
      </c>
      <c r="E444" s="623" t="s">
        <v>53</v>
      </c>
      <c r="F444" s="623">
        <v>230</v>
      </c>
      <c r="G444" s="604">
        <v>0.05</v>
      </c>
      <c r="H444" s="605"/>
      <c r="I444" s="603"/>
      <c r="J444" s="601"/>
      <c r="K444" s="606"/>
      <c r="L444" s="604"/>
      <c r="M444" s="612"/>
      <c r="N444" s="603"/>
      <c r="O444" s="604"/>
      <c r="P444" s="613"/>
      <c r="Q444" s="603"/>
      <c r="R444" s="604"/>
      <c r="S444" s="604"/>
      <c r="T444" s="603"/>
      <c r="U444" s="614"/>
      <c r="V444" s="602"/>
      <c r="W444" s="556"/>
      <c r="X444" s="620"/>
      <c r="Y444" s="620"/>
      <c r="Z444" s="620"/>
      <c r="AB444" s="121"/>
    </row>
    <row r="445" spans="2:28" ht="25.2" customHeight="1">
      <c r="B445" s="158" t="s">
        <v>1349</v>
      </c>
      <c r="C445" s="750" t="s">
        <v>358</v>
      </c>
      <c r="D445" s="195" t="s">
        <v>925</v>
      </c>
      <c r="E445" s="176" t="s">
        <v>55</v>
      </c>
      <c r="F445" s="175">
        <v>400</v>
      </c>
      <c r="G445" s="179">
        <v>37</v>
      </c>
      <c r="H445" s="349">
        <v>0.93300000000000005</v>
      </c>
      <c r="I445" s="342">
        <v>0.87</v>
      </c>
      <c r="J445" s="180">
        <f t="shared" si="227"/>
        <v>45.582782028064209</v>
      </c>
      <c r="K445" s="343">
        <v>1</v>
      </c>
      <c r="L445" s="179">
        <v>0.66389189189189191</v>
      </c>
      <c r="M445" s="181">
        <f t="shared" si="228"/>
        <v>30.262039398307277</v>
      </c>
      <c r="N445" s="178">
        <v>1</v>
      </c>
      <c r="O445" s="179">
        <v>0.85</v>
      </c>
      <c r="P445" s="351">
        <f t="shared" si="229"/>
        <v>38.745364723854578</v>
      </c>
      <c r="Q445" s="178">
        <v>1</v>
      </c>
      <c r="R445" s="179">
        <v>0.73</v>
      </c>
      <c r="S445" s="169">
        <f t="shared" si="230"/>
        <v>28.94962486602358</v>
      </c>
      <c r="T445" s="175">
        <v>18</v>
      </c>
      <c r="U445" s="170">
        <v>270</v>
      </c>
      <c r="V445" s="344">
        <f t="shared" si="231"/>
        <v>140695.1768488746</v>
      </c>
      <c r="W445" s="182" t="s">
        <v>195</v>
      </c>
      <c r="X445" s="182" t="s">
        <v>926</v>
      </c>
      <c r="Y445" s="182">
        <v>1</v>
      </c>
      <c r="Z445" s="182">
        <v>1</v>
      </c>
    </row>
    <row r="446" spans="2:28" s="151" customFormat="1" ht="15" customHeight="1">
      <c r="B446" s="158" t="s">
        <v>1407</v>
      </c>
      <c r="C446" s="748" t="s">
        <v>1364</v>
      </c>
      <c r="D446" s="623" t="s">
        <v>1365</v>
      </c>
      <c r="E446" s="623" t="s">
        <v>53</v>
      </c>
      <c r="F446" s="623">
        <v>230</v>
      </c>
      <c r="G446" s="604">
        <v>0.05</v>
      </c>
      <c r="H446" s="605"/>
      <c r="I446" s="603"/>
      <c r="J446" s="601"/>
      <c r="K446" s="606"/>
      <c r="L446" s="604"/>
      <c r="M446" s="612"/>
      <c r="N446" s="603"/>
      <c r="O446" s="604"/>
      <c r="P446" s="613"/>
      <c r="Q446" s="603"/>
      <c r="R446" s="604"/>
      <c r="S446" s="604"/>
      <c r="T446" s="603"/>
      <c r="U446" s="614"/>
      <c r="V446" s="602"/>
      <c r="W446" s="556"/>
      <c r="X446" s="620"/>
      <c r="Y446" s="620"/>
      <c r="Z446" s="620"/>
      <c r="AB446" s="121"/>
    </row>
    <row r="447" spans="2:28" ht="25.2" customHeight="1">
      <c r="B447" s="158" t="s">
        <v>1349</v>
      </c>
      <c r="C447" s="750" t="s">
        <v>360</v>
      </c>
      <c r="D447" s="195" t="s">
        <v>919</v>
      </c>
      <c r="E447" s="176" t="s">
        <v>55</v>
      </c>
      <c r="F447" s="175">
        <v>400</v>
      </c>
      <c r="G447" s="179">
        <v>30</v>
      </c>
      <c r="H447" s="177">
        <v>0.92900000000000005</v>
      </c>
      <c r="I447" s="342">
        <v>0.81</v>
      </c>
      <c r="J447" s="180">
        <f t="shared" si="227"/>
        <v>39.867639437068924</v>
      </c>
      <c r="K447" s="343">
        <v>1</v>
      </c>
      <c r="L447" s="179">
        <v>0.63486486486486482</v>
      </c>
      <c r="M447" s="181">
        <f t="shared" si="228"/>
        <v>25.310563523695919</v>
      </c>
      <c r="N447" s="178">
        <v>1</v>
      </c>
      <c r="O447" s="179">
        <v>0.85</v>
      </c>
      <c r="P447" s="351">
        <f t="shared" si="229"/>
        <v>33.887493521508581</v>
      </c>
      <c r="Q447" s="178">
        <v>1</v>
      </c>
      <c r="R447" s="179">
        <v>0.73</v>
      </c>
      <c r="S447" s="169">
        <f t="shared" si="230"/>
        <v>23.573735199138856</v>
      </c>
      <c r="T447" s="342">
        <v>14</v>
      </c>
      <c r="U447" s="340">
        <v>60</v>
      </c>
      <c r="V447" s="352">
        <f t="shared" si="231"/>
        <v>19801.937567276636</v>
      </c>
      <c r="W447" s="353" t="s">
        <v>193</v>
      </c>
      <c r="X447" s="182" t="s">
        <v>927</v>
      </c>
      <c r="Y447" s="182">
        <v>1</v>
      </c>
      <c r="Z447" s="182">
        <v>1</v>
      </c>
    </row>
    <row r="448" spans="2:28" ht="25.2" customHeight="1">
      <c r="B448" s="158" t="s">
        <v>1349</v>
      </c>
      <c r="C448" s="749" t="s">
        <v>1127</v>
      </c>
      <c r="D448" s="342" t="s">
        <v>655</v>
      </c>
      <c r="E448" s="493" t="s">
        <v>55</v>
      </c>
      <c r="F448" s="342">
        <v>400</v>
      </c>
      <c r="G448" s="350">
        <v>0.75</v>
      </c>
      <c r="H448" s="349">
        <v>0.80700000000000005</v>
      </c>
      <c r="I448" s="342">
        <v>0.71</v>
      </c>
      <c r="J448" s="229">
        <v>1.3089690559715168</v>
      </c>
      <c r="K448" s="343">
        <v>1</v>
      </c>
      <c r="L448" s="179">
        <v>0.85</v>
      </c>
      <c r="M448" s="181">
        <f t="shared" si="228"/>
        <v>1.1126236975757893</v>
      </c>
      <c r="N448" s="178">
        <v>0</v>
      </c>
      <c r="O448" s="179">
        <v>0.85</v>
      </c>
      <c r="P448" s="351">
        <f t="shared" si="229"/>
        <v>0</v>
      </c>
      <c r="Q448" s="178">
        <v>1</v>
      </c>
      <c r="R448" s="179">
        <v>0.85</v>
      </c>
      <c r="S448" s="169">
        <f t="shared" si="230"/>
        <v>0.78996282527881034</v>
      </c>
      <c r="T448" s="342">
        <v>24</v>
      </c>
      <c r="U448" s="340">
        <v>340</v>
      </c>
      <c r="V448" s="352">
        <f t="shared" si="231"/>
        <v>6446.096654275093</v>
      </c>
      <c r="W448" s="353" t="s">
        <v>193</v>
      </c>
      <c r="X448" s="182" t="s">
        <v>927</v>
      </c>
      <c r="Y448" s="182">
        <v>1</v>
      </c>
      <c r="Z448" s="182">
        <v>1</v>
      </c>
    </row>
    <row r="449" spans="2:110" s="436" customFormat="1" ht="25.2" customHeight="1">
      <c r="B449" s="158" t="s">
        <v>1349</v>
      </c>
      <c r="C449" s="756" t="s">
        <v>1128</v>
      </c>
      <c r="D449" s="342" t="s">
        <v>915</v>
      </c>
      <c r="E449" s="493" t="s">
        <v>55</v>
      </c>
      <c r="F449" s="342">
        <v>400</v>
      </c>
      <c r="G449" s="350">
        <v>0.25</v>
      </c>
      <c r="H449" s="349">
        <v>0.68</v>
      </c>
      <c r="I449" s="342">
        <v>0.67</v>
      </c>
      <c r="J449" s="229">
        <v>0.5487269534679543</v>
      </c>
      <c r="K449" s="343">
        <v>1</v>
      </c>
      <c r="L449" s="179">
        <v>0.85</v>
      </c>
      <c r="M449" s="181">
        <f t="shared" si="228"/>
        <v>0.46641791044776115</v>
      </c>
      <c r="N449" s="178">
        <v>0</v>
      </c>
      <c r="O449" s="179">
        <v>0.85</v>
      </c>
      <c r="P449" s="351">
        <f t="shared" si="229"/>
        <v>0</v>
      </c>
      <c r="Q449" s="178">
        <v>1</v>
      </c>
      <c r="R449" s="179">
        <v>0.85</v>
      </c>
      <c r="S449" s="169">
        <f t="shared" si="230"/>
        <v>0.31249999999999994</v>
      </c>
      <c r="T449" s="342">
        <v>24</v>
      </c>
      <c r="U449" s="340">
        <v>340</v>
      </c>
      <c r="V449" s="352">
        <f t="shared" si="231"/>
        <v>2549.9999999999995</v>
      </c>
      <c r="W449" s="353" t="s">
        <v>193</v>
      </c>
      <c r="X449" s="182">
        <v>0</v>
      </c>
      <c r="Y449" s="182">
        <v>1</v>
      </c>
      <c r="Z449" s="182">
        <v>1</v>
      </c>
      <c r="AA449" s="228"/>
      <c r="AB449" s="228"/>
      <c r="AC449" s="228"/>
      <c r="AD449" s="228"/>
      <c r="AE449" s="228"/>
      <c r="AF449" s="228"/>
      <c r="AG449" s="228"/>
      <c r="AH449" s="228"/>
      <c r="AI449" s="228"/>
      <c r="AJ449" s="228"/>
      <c r="AK449" s="228"/>
      <c r="AL449" s="228"/>
      <c r="AM449" s="228"/>
      <c r="AN449" s="228"/>
      <c r="AO449" s="228"/>
      <c r="AP449" s="228"/>
      <c r="AQ449" s="228"/>
      <c r="AR449" s="228"/>
      <c r="AS449" s="228"/>
      <c r="AT449" s="228"/>
      <c r="AU449" s="228"/>
      <c r="AV449" s="228"/>
      <c r="AW449" s="228"/>
      <c r="AX449" s="228"/>
      <c r="AY449" s="228"/>
      <c r="AZ449" s="228"/>
      <c r="BA449" s="228"/>
      <c r="BB449" s="228"/>
      <c r="BC449" s="228"/>
      <c r="BD449" s="228"/>
      <c r="BE449" s="228"/>
      <c r="BF449" s="228"/>
      <c r="BG449" s="228"/>
      <c r="BH449" s="228"/>
      <c r="BI449" s="228"/>
      <c r="BJ449" s="228"/>
      <c r="BK449" s="228"/>
      <c r="BL449" s="228"/>
      <c r="BM449" s="228"/>
      <c r="BN449" s="228"/>
      <c r="BO449" s="228"/>
      <c r="BP449" s="228"/>
      <c r="BQ449" s="228"/>
      <c r="BR449" s="228"/>
      <c r="BS449" s="228"/>
      <c r="BT449" s="228"/>
      <c r="BU449" s="228"/>
      <c r="BV449" s="228"/>
      <c r="BW449" s="228"/>
      <c r="BX449" s="228"/>
      <c r="BY449" s="228"/>
      <c r="BZ449" s="228"/>
      <c r="CA449" s="228"/>
      <c r="CB449" s="228"/>
      <c r="CC449" s="228"/>
      <c r="CD449" s="228"/>
      <c r="CE449" s="228"/>
      <c r="CF449" s="228"/>
      <c r="CG449" s="228"/>
      <c r="CH449" s="228"/>
      <c r="CI449" s="228"/>
      <c r="CJ449" s="228"/>
      <c r="CK449" s="228"/>
      <c r="CL449" s="228"/>
      <c r="CM449" s="228"/>
      <c r="CN449" s="228"/>
      <c r="CO449" s="228"/>
      <c r="CP449" s="228"/>
      <c r="CQ449" s="228"/>
      <c r="CR449" s="228"/>
      <c r="CS449" s="228"/>
      <c r="CT449" s="228"/>
      <c r="CU449" s="228"/>
      <c r="CV449" s="228"/>
      <c r="CW449" s="228"/>
      <c r="CX449" s="228"/>
      <c r="CY449" s="228"/>
      <c r="CZ449" s="228"/>
      <c r="DA449" s="228"/>
      <c r="DB449" s="228"/>
      <c r="DC449" s="228"/>
      <c r="DD449" s="228"/>
      <c r="DE449" s="228"/>
      <c r="DF449" s="228"/>
    </row>
    <row r="450" spans="2:110" ht="25.2" customHeight="1">
      <c r="B450" s="1337" t="s">
        <v>1255</v>
      </c>
      <c r="C450" s="1335"/>
      <c r="D450" s="1335"/>
      <c r="E450" s="1335"/>
      <c r="F450" s="1335"/>
      <c r="G450" s="1335"/>
      <c r="H450" s="1335"/>
      <c r="I450" s="1335"/>
      <c r="J450" s="1335"/>
      <c r="K450" s="1335"/>
      <c r="L450" s="1335"/>
      <c r="M450" s="1335"/>
      <c r="N450" s="1335"/>
      <c r="O450" s="1335"/>
      <c r="P450" s="1335"/>
      <c r="Q450" s="1335"/>
      <c r="R450" s="1335"/>
      <c r="S450" s="1335"/>
      <c r="T450" s="1335"/>
      <c r="U450" s="1335"/>
      <c r="V450" s="1335"/>
      <c r="W450" s="1335"/>
      <c r="X450" s="1335"/>
      <c r="Y450" s="1335"/>
      <c r="Z450" s="1338"/>
    </row>
    <row r="451" spans="2:110" ht="25.2" customHeight="1" thickBot="1">
      <c r="B451" s="157"/>
      <c r="C451" s="302" t="s">
        <v>91</v>
      </c>
      <c r="D451" s="195"/>
      <c r="E451" s="176"/>
      <c r="F451" s="175"/>
      <c r="G451" s="179"/>
      <c r="H451" s="176"/>
      <c r="I451" s="175"/>
      <c r="J451" s="180"/>
      <c r="K451" s="178"/>
      <c r="L451" s="175"/>
      <c r="M451" s="180"/>
      <c r="N451" s="178"/>
      <c r="O451" s="175"/>
      <c r="P451" s="197"/>
      <c r="Q451" s="178"/>
      <c r="R451" s="175"/>
      <c r="S451" s="176"/>
      <c r="T451" s="175"/>
      <c r="U451" s="170"/>
      <c r="V451" s="155"/>
      <c r="W451" s="182"/>
      <c r="X451" s="182"/>
      <c r="Y451" s="182"/>
      <c r="Z451" s="489"/>
    </row>
    <row r="452" spans="2:110" ht="25.2" customHeight="1">
      <c r="B452" s="158" t="s">
        <v>1349</v>
      </c>
      <c r="C452" s="747" t="s">
        <v>349</v>
      </c>
      <c r="D452" s="364" t="s">
        <v>1104</v>
      </c>
      <c r="E452" s="493" t="s">
        <v>55</v>
      </c>
      <c r="F452" s="342">
        <v>400</v>
      </c>
      <c r="G452" s="350">
        <v>3</v>
      </c>
      <c r="H452" s="349">
        <v>0.91</v>
      </c>
      <c r="I452" s="342">
        <v>0.85</v>
      </c>
      <c r="J452" s="229">
        <f t="shared" ref="J452:J458" si="232">G452/H452/I452</f>
        <v>3.8784744667097608</v>
      </c>
      <c r="K452" s="343">
        <v>1</v>
      </c>
      <c r="L452" s="350">
        <v>0.67</v>
      </c>
      <c r="M452" s="312">
        <f t="shared" ref="M452:M458" si="233">J452*K452*L452</f>
        <v>2.5985778926955398</v>
      </c>
      <c r="N452" s="343">
        <v>1</v>
      </c>
      <c r="O452" s="350">
        <v>0.85</v>
      </c>
      <c r="P452" s="351">
        <f t="shared" ref="P452:P458" si="234">J452*N452*O452</f>
        <v>3.2967032967032965</v>
      </c>
      <c r="Q452" s="343">
        <v>1</v>
      </c>
      <c r="R452" s="350">
        <v>0.4</v>
      </c>
      <c r="S452" s="169">
        <f t="shared" ref="S452:S458" si="235">G452/H452*Q452*R452</f>
        <v>1.3186813186813187</v>
      </c>
      <c r="T452" s="342">
        <v>24</v>
      </c>
      <c r="U452" s="340">
        <v>340</v>
      </c>
      <c r="V452" s="344">
        <f t="shared" ref="V452:V463" si="236">+S452*T452*U452</f>
        <v>10760.439560439561</v>
      </c>
      <c r="W452" s="182" t="s">
        <v>193</v>
      </c>
      <c r="X452" s="583" t="s">
        <v>927</v>
      </c>
      <c r="Y452" s="583" t="s">
        <v>1284</v>
      </c>
      <c r="Z452" s="321">
        <v>1</v>
      </c>
    </row>
    <row r="453" spans="2:110" s="151" customFormat="1" ht="15" customHeight="1">
      <c r="B453" s="158" t="s">
        <v>1349</v>
      </c>
      <c r="C453" s="748" t="s">
        <v>1335</v>
      </c>
      <c r="D453" s="623" t="s">
        <v>1336</v>
      </c>
      <c r="E453" s="623" t="s">
        <v>53</v>
      </c>
      <c r="F453" s="623">
        <v>230</v>
      </c>
      <c r="G453" s="604">
        <v>0.05</v>
      </c>
      <c r="H453" s="605"/>
      <c r="I453" s="603"/>
      <c r="J453" s="601"/>
      <c r="K453" s="606"/>
      <c r="L453" s="604"/>
      <c r="M453" s="612"/>
      <c r="N453" s="603"/>
      <c r="O453" s="604"/>
      <c r="P453" s="613"/>
      <c r="Q453" s="603"/>
      <c r="R453" s="604"/>
      <c r="S453" s="604"/>
      <c r="T453" s="603"/>
      <c r="U453" s="614"/>
      <c r="V453" s="602"/>
      <c r="W453" s="556"/>
      <c r="X453" s="620"/>
      <c r="Y453" s="620"/>
      <c r="Z453" s="620"/>
      <c r="AB453" s="121"/>
    </row>
    <row r="454" spans="2:110" ht="25.2" customHeight="1">
      <c r="B454" s="158" t="s">
        <v>1349</v>
      </c>
      <c r="C454" s="749" t="s">
        <v>351</v>
      </c>
      <c r="D454" s="364" t="s">
        <v>1106</v>
      </c>
      <c r="E454" s="493" t="s">
        <v>55</v>
      </c>
      <c r="F454" s="342">
        <v>400</v>
      </c>
      <c r="G454" s="350">
        <v>15</v>
      </c>
      <c r="H454" s="349">
        <v>0.92</v>
      </c>
      <c r="I454" s="342">
        <v>0.85</v>
      </c>
      <c r="J454" s="229">
        <f t="shared" si="232"/>
        <v>19.181585677749361</v>
      </c>
      <c r="K454" s="343">
        <v>0</v>
      </c>
      <c r="L454" s="350">
        <v>0</v>
      </c>
      <c r="M454" s="312">
        <f t="shared" si="233"/>
        <v>0</v>
      </c>
      <c r="N454" s="343">
        <v>1</v>
      </c>
      <c r="O454" s="350">
        <v>0.85</v>
      </c>
      <c r="P454" s="351">
        <f t="shared" si="234"/>
        <v>16.304347826086957</v>
      </c>
      <c r="Q454" s="343">
        <v>0</v>
      </c>
      <c r="R454" s="350">
        <v>0</v>
      </c>
      <c r="S454" s="169">
        <f t="shared" si="235"/>
        <v>0</v>
      </c>
      <c r="T454" s="342">
        <v>2</v>
      </c>
      <c r="U454" s="340">
        <v>3</v>
      </c>
      <c r="V454" s="344">
        <f t="shared" si="236"/>
        <v>0</v>
      </c>
      <c r="W454" s="182" t="s">
        <v>193</v>
      </c>
      <c r="X454" s="583" t="s">
        <v>927</v>
      </c>
      <c r="Y454" s="583" t="s">
        <v>1286</v>
      </c>
      <c r="Z454" s="157">
        <v>1</v>
      </c>
    </row>
    <row r="455" spans="2:110" s="151" customFormat="1" ht="15" customHeight="1">
      <c r="B455" s="158" t="s">
        <v>1349</v>
      </c>
      <c r="C455" s="748" t="s">
        <v>1337</v>
      </c>
      <c r="D455" s="623" t="s">
        <v>1338</v>
      </c>
      <c r="E455" s="623" t="s">
        <v>53</v>
      </c>
      <c r="F455" s="623">
        <v>230</v>
      </c>
      <c r="G455" s="604">
        <v>0.05</v>
      </c>
      <c r="H455" s="605"/>
      <c r="I455" s="603"/>
      <c r="J455" s="601"/>
      <c r="K455" s="606"/>
      <c r="L455" s="604"/>
      <c r="M455" s="612"/>
      <c r="N455" s="603"/>
      <c r="O455" s="604"/>
      <c r="P455" s="613"/>
      <c r="Q455" s="603"/>
      <c r="R455" s="604"/>
      <c r="S455" s="604"/>
      <c r="T455" s="603"/>
      <c r="U455" s="614"/>
      <c r="V455" s="602"/>
      <c r="W455" s="556"/>
      <c r="X455" s="620"/>
      <c r="Y455" s="620"/>
      <c r="Z455" s="620"/>
      <c r="AB455" s="121"/>
    </row>
    <row r="456" spans="2:110" s="123" customFormat="1" ht="25.2" customHeight="1">
      <c r="B456" s="158" t="s">
        <v>1349</v>
      </c>
      <c r="C456" s="749" t="s">
        <v>611</v>
      </c>
      <c r="D456" s="364" t="s">
        <v>1108</v>
      </c>
      <c r="E456" s="493" t="s">
        <v>55</v>
      </c>
      <c r="F456" s="342">
        <v>400</v>
      </c>
      <c r="G456" s="350">
        <v>1.5</v>
      </c>
      <c r="H456" s="493">
        <v>0.85</v>
      </c>
      <c r="I456" s="342">
        <v>0.86</v>
      </c>
      <c r="J456" s="229">
        <f t="shared" si="232"/>
        <v>2.0519835841313268</v>
      </c>
      <c r="K456" s="343">
        <v>1</v>
      </c>
      <c r="L456" s="350">
        <v>0.6</v>
      </c>
      <c r="M456" s="312">
        <f t="shared" si="233"/>
        <v>1.2311901504787961</v>
      </c>
      <c r="N456" s="343">
        <v>0</v>
      </c>
      <c r="O456" s="350">
        <v>0</v>
      </c>
      <c r="P456" s="351">
        <f t="shared" si="234"/>
        <v>0</v>
      </c>
      <c r="Q456" s="343">
        <v>1</v>
      </c>
      <c r="R456" s="350">
        <v>0.5</v>
      </c>
      <c r="S456" s="169">
        <f t="shared" si="235"/>
        <v>0.88235294117647056</v>
      </c>
      <c r="T456" s="584" t="s">
        <v>805</v>
      </c>
      <c r="U456" s="340">
        <v>3</v>
      </c>
      <c r="V456" s="344">
        <f t="shared" si="236"/>
        <v>5.2941176470588234</v>
      </c>
      <c r="W456" s="353" t="s">
        <v>193</v>
      </c>
      <c r="X456" s="353" t="s">
        <v>927</v>
      </c>
      <c r="Y456" s="353">
        <v>1</v>
      </c>
      <c r="Z456" s="353">
        <v>1</v>
      </c>
    </row>
    <row r="457" spans="2:110" s="151" customFormat="1" ht="15" customHeight="1">
      <c r="B457" s="158" t="s">
        <v>1349</v>
      </c>
      <c r="C457" s="748" t="s">
        <v>1339</v>
      </c>
      <c r="D457" s="623" t="s">
        <v>1340</v>
      </c>
      <c r="E457" s="623" t="s">
        <v>53</v>
      </c>
      <c r="F457" s="623">
        <v>230</v>
      </c>
      <c r="G457" s="604">
        <v>0.05</v>
      </c>
      <c r="H457" s="605"/>
      <c r="I457" s="603"/>
      <c r="J457" s="601"/>
      <c r="K457" s="606"/>
      <c r="L457" s="604"/>
      <c r="M457" s="612"/>
      <c r="N457" s="603"/>
      <c r="O457" s="604"/>
      <c r="P457" s="613"/>
      <c r="Q457" s="603"/>
      <c r="R457" s="604"/>
      <c r="S457" s="604"/>
      <c r="T457" s="603"/>
      <c r="U457" s="614"/>
      <c r="V457" s="602"/>
      <c r="W457" s="556"/>
      <c r="X457" s="620"/>
      <c r="Y457" s="620"/>
      <c r="Z457" s="620"/>
      <c r="AB457" s="121"/>
    </row>
    <row r="458" spans="2:110" s="123" customFormat="1" ht="25.2" customHeight="1">
      <c r="B458" s="158" t="s">
        <v>1349</v>
      </c>
      <c r="C458" s="749" t="s">
        <v>362</v>
      </c>
      <c r="D458" s="364" t="s">
        <v>1109</v>
      </c>
      <c r="E458" s="493" t="s">
        <v>55</v>
      </c>
      <c r="F458" s="342">
        <v>400</v>
      </c>
      <c r="G458" s="350">
        <v>37</v>
      </c>
      <c r="H458" s="493">
        <v>0.95</v>
      </c>
      <c r="I458" s="342">
        <v>0.85</v>
      </c>
      <c r="J458" s="229">
        <f t="shared" si="232"/>
        <v>45.820433436532504</v>
      </c>
      <c r="K458" s="343">
        <v>1</v>
      </c>
      <c r="L458" s="350">
        <v>0.75</v>
      </c>
      <c r="M458" s="312">
        <f t="shared" si="233"/>
        <v>34.365325077399376</v>
      </c>
      <c r="N458" s="343">
        <v>1</v>
      </c>
      <c r="O458" s="350">
        <v>0.83636363636363631</v>
      </c>
      <c r="P458" s="351">
        <f t="shared" si="234"/>
        <v>38.322544328736271</v>
      </c>
      <c r="Q458" s="343">
        <v>1</v>
      </c>
      <c r="R458" s="350">
        <v>0.74</v>
      </c>
      <c r="S458" s="169">
        <f t="shared" si="235"/>
        <v>28.821052631578947</v>
      </c>
      <c r="T458" s="342">
        <v>24</v>
      </c>
      <c r="U458" s="340">
        <v>340</v>
      </c>
      <c r="V458" s="352">
        <f t="shared" si="236"/>
        <v>235179.78947368421</v>
      </c>
      <c r="W458" s="353" t="s">
        <v>193</v>
      </c>
      <c r="X458" s="353" t="s">
        <v>927</v>
      </c>
      <c r="Y458" s="353">
        <v>1</v>
      </c>
      <c r="Z458" s="353">
        <v>1</v>
      </c>
    </row>
    <row r="459" spans="2:110" s="151" customFormat="1" ht="15" customHeight="1">
      <c r="B459" s="158" t="s">
        <v>1349</v>
      </c>
      <c r="C459" s="752" t="s">
        <v>1341</v>
      </c>
      <c r="D459" s="623" t="s">
        <v>1342</v>
      </c>
      <c r="E459" s="623" t="s">
        <v>53</v>
      </c>
      <c r="F459" s="623">
        <v>230</v>
      </c>
      <c r="G459" s="604">
        <v>0.05</v>
      </c>
      <c r="H459" s="605"/>
      <c r="I459" s="603"/>
      <c r="J459" s="601"/>
      <c r="K459" s="606"/>
      <c r="L459" s="604"/>
      <c r="M459" s="612"/>
      <c r="N459" s="603"/>
      <c r="O459" s="604"/>
      <c r="P459" s="613"/>
      <c r="Q459" s="603"/>
      <c r="R459" s="604"/>
      <c r="S459" s="604"/>
      <c r="T459" s="603"/>
      <c r="U459" s="614"/>
      <c r="V459" s="602"/>
      <c r="W459" s="556"/>
      <c r="X459" s="620"/>
      <c r="Y459" s="620"/>
      <c r="Z459" s="620"/>
      <c r="AB459" s="121"/>
    </row>
    <row r="460" spans="2:110" ht="25.2" customHeight="1">
      <c r="B460" s="158" t="s">
        <v>1349</v>
      </c>
      <c r="C460" s="753" t="s">
        <v>364</v>
      </c>
      <c r="D460" s="195" t="s">
        <v>1094</v>
      </c>
      <c r="E460" s="176" t="s">
        <v>55</v>
      </c>
      <c r="F460" s="175">
        <v>400</v>
      </c>
      <c r="G460" s="179">
        <v>0.18</v>
      </c>
      <c r="H460" s="176">
        <v>0.56999999999999995</v>
      </c>
      <c r="I460" s="342">
        <v>0.65</v>
      </c>
      <c r="J460" s="180">
        <f t="shared" ref="J460:J463" si="237">G460/H460/I460</f>
        <v>0.48582995951417007</v>
      </c>
      <c r="K460" s="343">
        <v>0.5</v>
      </c>
      <c r="L460" s="179">
        <v>0.84</v>
      </c>
      <c r="M460" s="181">
        <f t="shared" ref="M460:M463" si="238">J460*K460*L460</f>
        <v>0.20404858299595141</v>
      </c>
      <c r="N460" s="178">
        <v>0.5</v>
      </c>
      <c r="O460" s="179">
        <v>0.83636363636363631</v>
      </c>
      <c r="P460" s="351">
        <f>J460*N460*O460</f>
        <v>0.20316525579683475</v>
      </c>
      <c r="Q460" s="178">
        <v>0.5</v>
      </c>
      <c r="R460" s="179">
        <v>0.6</v>
      </c>
      <c r="S460" s="169">
        <f t="shared" ref="S460:S463" si="239">G460/H460*Q460*R460</f>
        <v>9.4736842105263161E-2</v>
      </c>
      <c r="T460" s="175">
        <v>24</v>
      </c>
      <c r="U460" s="170">
        <v>340</v>
      </c>
      <c r="V460" s="344">
        <f t="shared" si="236"/>
        <v>773.0526315789474</v>
      </c>
      <c r="W460" s="182" t="s">
        <v>193</v>
      </c>
      <c r="X460" s="157">
        <v>0</v>
      </c>
      <c r="Y460" s="157">
        <v>1</v>
      </c>
      <c r="Z460" s="157">
        <v>1</v>
      </c>
    </row>
    <row r="461" spans="2:110" ht="25.2" customHeight="1">
      <c r="B461" s="158" t="s">
        <v>1349</v>
      </c>
      <c r="C461" s="753" t="s">
        <v>1134</v>
      </c>
      <c r="D461" s="195" t="s">
        <v>1097</v>
      </c>
      <c r="E461" s="176" t="s">
        <v>55</v>
      </c>
      <c r="F461" s="175">
        <v>400</v>
      </c>
      <c r="G461" s="179">
        <v>4</v>
      </c>
      <c r="H461" s="176">
        <v>0.84</v>
      </c>
      <c r="I461" s="342">
        <v>0.8</v>
      </c>
      <c r="J461" s="180">
        <f t="shared" si="237"/>
        <v>5.9523809523809517</v>
      </c>
      <c r="K461" s="343">
        <v>1</v>
      </c>
      <c r="L461" s="179">
        <v>0.85</v>
      </c>
      <c r="M461" s="181">
        <f t="shared" si="238"/>
        <v>5.0595238095238084</v>
      </c>
      <c r="N461" s="178">
        <v>1</v>
      </c>
      <c r="O461" s="179">
        <v>0.85</v>
      </c>
      <c r="P461" s="351">
        <f t="shared" ref="P461:P466" si="240">J461*N461*O461</f>
        <v>5.0595238095238084</v>
      </c>
      <c r="Q461" s="178">
        <v>1</v>
      </c>
      <c r="R461" s="179">
        <v>0.85</v>
      </c>
      <c r="S461" s="169">
        <f t="shared" si="239"/>
        <v>4.0476190476190474</v>
      </c>
      <c r="T461" s="175">
        <v>12</v>
      </c>
      <c r="U461" s="170">
        <v>340</v>
      </c>
      <c r="V461" s="344">
        <f t="shared" si="236"/>
        <v>16514.285714285714</v>
      </c>
      <c r="W461" s="182" t="s">
        <v>193</v>
      </c>
      <c r="X461" s="182">
        <v>0</v>
      </c>
      <c r="Y461" s="182">
        <v>1</v>
      </c>
      <c r="Z461" s="182">
        <v>1</v>
      </c>
    </row>
    <row r="462" spans="2:110" ht="25.2" customHeight="1">
      <c r="B462" s="293" t="s">
        <v>1349</v>
      </c>
      <c r="C462" s="754" t="s">
        <v>1153</v>
      </c>
      <c r="D462" s="404" t="s">
        <v>1152</v>
      </c>
      <c r="E462" s="204" t="s">
        <v>55</v>
      </c>
      <c r="F462" s="205">
        <v>400</v>
      </c>
      <c r="G462" s="297">
        <v>5.5</v>
      </c>
      <c r="H462" s="204">
        <v>0.87</v>
      </c>
      <c r="I462" s="386">
        <v>0.83</v>
      </c>
      <c r="J462" s="209">
        <f>G462/H462/I462</f>
        <v>7.6166735909153864</v>
      </c>
      <c r="K462" s="387">
        <v>0</v>
      </c>
      <c r="L462" s="297">
        <v>0.85</v>
      </c>
      <c r="M462" s="211">
        <f>J462*K462*L462</f>
        <v>0</v>
      </c>
      <c r="N462" s="207">
        <v>1</v>
      </c>
      <c r="O462" s="297">
        <v>0.85</v>
      </c>
      <c r="P462" s="388">
        <v>0</v>
      </c>
      <c r="Q462" s="207">
        <v>0</v>
      </c>
      <c r="R462" s="297">
        <v>0.85</v>
      </c>
      <c r="S462" s="307">
        <f>G462/H462*Q462*R462</f>
        <v>0</v>
      </c>
      <c r="T462" s="205">
        <v>12</v>
      </c>
      <c r="U462" s="308">
        <v>340</v>
      </c>
      <c r="V462" s="389">
        <f>+S462*T462*U462</f>
        <v>0</v>
      </c>
      <c r="W462" s="213" t="s">
        <v>54</v>
      </c>
      <c r="X462" s="213">
        <v>0</v>
      </c>
      <c r="Y462" s="213">
        <v>1</v>
      </c>
      <c r="Z462" s="213">
        <v>1</v>
      </c>
    </row>
    <row r="463" spans="2:110" ht="25.2" customHeight="1">
      <c r="B463" s="158" t="s">
        <v>1349</v>
      </c>
      <c r="C463" s="753" t="s">
        <v>628</v>
      </c>
      <c r="D463" s="195" t="s">
        <v>1102</v>
      </c>
      <c r="E463" s="176" t="s">
        <v>55</v>
      </c>
      <c r="F463" s="175">
        <v>400</v>
      </c>
      <c r="G463" s="179">
        <v>0.18</v>
      </c>
      <c r="H463" s="176">
        <v>0.65</v>
      </c>
      <c r="I463" s="342">
        <v>0.75</v>
      </c>
      <c r="J463" s="180">
        <f t="shared" si="237"/>
        <v>0.3692307692307692</v>
      </c>
      <c r="K463" s="343">
        <v>1</v>
      </c>
      <c r="L463" s="179">
        <v>0.85</v>
      </c>
      <c r="M463" s="181">
        <f t="shared" si="238"/>
        <v>0.31384615384615383</v>
      </c>
      <c r="N463" s="178">
        <v>1</v>
      </c>
      <c r="O463" s="179">
        <v>0.85</v>
      </c>
      <c r="P463" s="351">
        <f t="shared" si="240"/>
        <v>0.31384615384615383</v>
      </c>
      <c r="Q463" s="178">
        <v>1</v>
      </c>
      <c r="R463" s="179">
        <v>0.85</v>
      </c>
      <c r="S463" s="169">
        <f t="shared" si="239"/>
        <v>0.23538461538461533</v>
      </c>
      <c r="T463" s="175">
        <v>12</v>
      </c>
      <c r="U463" s="170">
        <v>340</v>
      </c>
      <c r="V463" s="344">
        <f t="shared" si="236"/>
        <v>960.36923076923063</v>
      </c>
      <c r="W463" s="182" t="s">
        <v>193</v>
      </c>
      <c r="X463" s="182">
        <v>0</v>
      </c>
      <c r="Y463" s="182">
        <v>1</v>
      </c>
      <c r="Z463" s="182">
        <v>1</v>
      </c>
    </row>
    <row r="464" spans="2:110" ht="25.2" customHeight="1">
      <c r="B464" s="158" t="s">
        <v>1407</v>
      </c>
      <c r="C464" s="753" t="s">
        <v>630</v>
      </c>
      <c r="D464" s="195" t="s">
        <v>1101</v>
      </c>
      <c r="E464" s="176" t="s">
        <v>55</v>
      </c>
      <c r="F464" s="175">
        <v>400</v>
      </c>
      <c r="G464" s="179">
        <v>11</v>
      </c>
      <c r="H464" s="176">
        <v>0.92</v>
      </c>
      <c r="I464" s="342">
        <v>0.81</v>
      </c>
      <c r="J464" s="180">
        <f t="shared" ref="J464:J466" si="241">G464/H464/I464</f>
        <v>14.761137949543745</v>
      </c>
      <c r="K464" s="343">
        <v>1</v>
      </c>
      <c r="L464" s="179">
        <v>0.68</v>
      </c>
      <c r="M464" s="312">
        <f t="shared" ref="M464:M466" si="242">J464*K464*L464</f>
        <v>10.037573805689748</v>
      </c>
      <c r="N464" s="178">
        <v>1</v>
      </c>
      <c r="O464" s="179">
        <v>0.68</v>
      </c>
      <c r="P464" s="351">
        <f t="shared" si="240"/>
        <v>10.037573805689748</v>
      </c>
      <c r="Q464" s="258">
        <v>1</v>
      </c>
      <c r="R464" s="179">
        <v>0.68</v>
      </c>
      <c r="S464" s="169">
        <f t="shared" ref="S464:S466" si="243">G464/H464*Q464*R464</f>
        <v>8.1304347826086953</v>
      </c>
      <c r="T464" s="175">
        <v>4</v>
      </c>
      <c r="U464" s="170">
        <v>340</v>
      </c>
      <c r="V464" s="344">
        <f t="shared" ref="V464:V466" si="244">+S464*T464*U464</f>
        <v>11057.391304347826</v>
      </c>
      <c r="W464" s="182" t="s">
        <v>193</v>
      </c>
      <c r="X464" s="583">
        <v>0</v>
      </c>
      <c r="Y464" s="583" t="s">
        <v>1278</v>
      </c>
      <c r="Z464" s="157">
        <v>1</v>
      </c>
    </row>
    <row r="465" spans="1:110" ht="25.2" customHeight="1">
      <c r="B465" s="158" t="s">
        <v>1407</v>
      </c>
      <c r="C465" s="753" t="s">
        <v>631</v>
      </c>
      <c r="D465" s="195" t="s">
        <v>1099</v>
      </c>
      <c r="E465" s="176" t="s">
        <v>55</v>
      </c>
      <c r="F465" s="175">
        <v>400</v>
      </c>
      <c r="G465" s="179">
        <v>1.4</v>
      </c>
      <c r="H465" s="176">
        <v>0.86</v>
      </c>
      <c r="I465" s="342">
        <v>0.82</v>
      </c>
      <c r="J465" s="180">
        <f t="shared" si="241"/>
        <v>1.9852524106636416</v>
      </c>
      <c r="K465" s="343">
        <v>1</v>
      </c>
      <c r="L465" s="179">
        <v>0.68</v>
      </c>
      <c r="M465" s="312">
        <f t="shared" si="242"/>
        <v>1.3499716392512764</v>
      </c>
      <c r="N465" s="178">
        <v>1</v>
      </c>
      <c r="O465" s="179">
        <v>0.68</v>
      </c>
      <c r="P465" s="351">
        <f t="shared" si="240"/>
        <v>1.3499716392512764</v>
      </c>
      <c r="Q465" s="258">
        <v>1</v>
      </c>
      <c r="R465" s="179">
        <v>0.68</v>
      </c>
      <c r="S465" s="169">
        <f t="shared" si="243"/>
        <v>1.1069767441860465</v>
      </c>
      <c r="T465" s="175">
        <v>4</v>
      </c>
      <c r="U465" s="170">
        <v>340</v>
      </c>
      <c r="V465" s="344">
        <f t="shared" si="244"/>
        <v>1505.4883720930234</v>
      </c>
      <c r="W465" s="182" t="s">
        <v>193</v>
      </c>
      <c r="X465" s="583">
        <v>0</v>
      </c>
      <c r="Y465" s="583" t="s">
        <v>1280</v>
      </c>
      <c r="Z465" s="157">
        <v>1</v>
      </c>
    </row>
    <row r="466" spans="1:110" ht="25.2" customHeight="1">
      <c r="B466" s="158" t="s">
        <v>1407</v>
      </c>
      <c r="C466" s="753" t="s">
        <v>632</v>
      </c>
      <c r="D466" s="195" t="s">
        <v>1092</v>
      </c>
      <c r="E466" s="176" t="s">
        <v>55</v>
      </c>
      <c r="F466" s="175">
        <v>400</v>
      </c>
      <c r="G466" s="179">
        <v>5</v>
      </c>
      <c r="H466" s="176">
        <v>0.89</v>
      </c>
      <c r="I466" s="342">
        <v>0.84</v>
      </c>
      <c r="J466" s="180">
        <f t="shared" si="241"/>
        <v>6.6880684858212947</v>
      </c>
      <c r="K466" s="343">
        <v>1</v>
      </c>
      <c r="L466" s="179">
        <v>0.68</v>
      </c>
      <c r="M466" s="312">
        <f t="shared" si="242"/>
        <v>4.5478865703584805</v>
      </c>
      <c r="N466" s="178">
        <v>0</v>
      </c>
      <c r="O466" s="179">
        <v>0.68</v>
      </c>
      <c r="P466" s="351">
        <f t="shared" si="240"/>
        <v>0</v>
      </c>
      <c r="Q466" s="258">
        <v>1</v>
      </c>
      <c r="R466" s="179">
        <v>0.68</v>
      </c>
      <c r="S466" s="169">
        <f t="shared" si="243"/>
        <v>3.8202247191011236</v>
      </c>
      <c r="T466" s="175">
        <v>4</v>
      </c>
      <c r="U466" s="170">
        <v>340</v>
      </c>
      <c r="V466" s="344">
        <f t="shared" si="244"/>
        <v>5195.5056179775283</v>
      </c>
      <c r="W466" s="182" t="s">
        <v>193</v>
      </c>
      <c r="X466" s="583">
        <v>0</v>
      </c>
      <c r="Y466" s="583" t="s">
        <v>1282</v>
      </c>
      <c r="Z466" s="157">
        <v>1</v>
      </c>
    </row>
    <row r="467" spans="1:110" s="436" customFormat="1" ht="25.2" customHeight="1">
      <c r="A467" s="123"/>
      <c r="B467" s="158" t="s">
        <v>1349</v>
      </c>
      <c r="C467" s="750" t="s">
        <v>368</v>
      </c>
      <c r="D467" s="195" t="s">
        <v>621</v>
      </c>
      <c r="E467" s="176" t="s">
        <v>55</v>
      </c>
      <c r="F467" s="175">
        <v>400</v>
      </c>
      <c r="G467" s="179">
        <v>55</v>
      </c>
      <c r="H467" s="176">
        <v>0.94599999999999995</v>
      </c>
      <c r="I467" s="175">
        <v>0.85</v>
      </c>
      <c r="J467" s="180">
        <f t="shared" ref="J467:J472" si="245">G467/H467/I467</f>
        <v>68.399452804377574</v>
      </c>
      <c r="K467" s="343">
        <v>1</v>
      </c>
      <c r="L467" s="179">
        <v>0.6</v>
      </c>
      <c r="M467" s="181">
        <f t="shared" ref="M467:M470" si="246">J467*K467*L467</f>
        <v>41.03967168262654</v>
      </c>
      <c r="N467" s="343">
        <v>1</v>
      </c>
      <c r="O467" s="350">
        <v>1</v>
      </c>
      <c r="P467" s="351">
        <f t="shared" ref="P467:P472" si="247">J467*N467*O467</f>
        <v>68.399452804377574</v>
      </c>
      <c r="Q467" s="343">
        <v>1</v>
      </c>
      <c r="R467" s="350">
        <v>0.6</v>
      </c>
      <c r="S467" s="169">
        <f t="shared" ref="S467:S470" si="248">G467/H467*Q467*R467</f>
        <v>34.883720930232556</v>
      </c>
      <c r="T467" s="170">
        <v>24</v>
      </c>
      <c r="U467" s="170">
        <v>340</v>
      </c>
      <c r="V467" s="341">
        <f t="shared" ref="V467:V472" si="249">+S467*T467*U467</f>
        <v>284651.16279069765</v>
      </c>
      <c r="W467" s="197" t="s">
        <v>192</v>
      </c>
      <c r="X467" s="182">
        <v>0</v>
      </c>
      <c r="Y467" s="182">
        <v>0</v>
      </c>
      <c r="Z467" s="182">
        <v>0</v>
      </c>
      <c r="AA467" s="228"/>
      <c r="AB467" s="228"/>
      <c r="AC467" s="228"/>
      <c r="AD467" s="228"/>
      <c r="AE467" s="228"/>
      <c r="AF467" s="228"/>
      <c r="AG467" s="228"/>
      <c r="AH467" s="228"/>
      <c r="AI467" s="228"/>
      <c r="AJ467" s="228"/>
      <c r="AK467" s="228"/>
      <c r="AL467" s="228"/>
      <c r="AM467" s="228"/>
      <c r="AN467" s="228"/>
      <c r="AO467" s="228"/>
      <c r="AP467" s="228"/>
      <c r="AQ467" s="228"/>
      <c r="AR467" s="228"/>
      <c r="AS467" s="228"/>
      <c r="AT467" s="228"/>
      <c r="AU467" s="228"/>
      <c r="AV467" s="228"/>
      <c r="AW467" s="228"/>
      <c r="AX467" s="228"/>
      <c r="AY467" s="228"/>
      <c r="AZ467" s="228"/>
      <c r="BA467" s="228"/>
      <c r="BB467" s="228"/>
      <c r="BC467" s="228"/>
      <c r="BD467" s="228"/>
      <c r="BE467" s="228"/>
      <c r="BF467" s="228"/>
      <c r="BG467" s="228"/>
      <c r="BH467" s="228"/>
      <c r="BI467" s="228"/>
      <c r="BJ467" s="228"/>
      <c r="BK467" s="228"/>
      <c r="BL467" s="228"/>
      <c r="BM467" s="228"/>
      <c r="BN467" s="228"/>
      <c r="BO467" s="228"/>
      <c r="BP467" s="228"/>
      <c r="BQ467" s="228"/>
      <c r="BR467" s="228"/>
      <c r="BS467" s="228"/>
      <c r="BT467" s="228"/>
      <c r="BU467" s="228"/>
      <c r="BV467" s="228"/>
      <c r="BW467" s="228"/>
      <c r="BX467" s="228"/>
      <c r="BY467" s="228"/>
      <c r="BZ467" s="228"/>
      <c r="CA467" s="228"/>
      <c r="CB467" s="228"/>
      <c r="CC467" s="228"/>
      <c r="CD467" s="228"/>
      <c r="CE467" s="228"/>
      <c r="CF467" s="228"/>
      <c r="CG467" s="228"/>
      <c r="CH467" s="228"/>
      <c r="CI467" s="228"/>
      <c r="CJ467" s="228"/>
      <c r="CK467" s="228"/>
      <c r="CL467" s="228"/>
      <c r="CM467" s="228"/>
      <c r="CN467" s="228"/>
      <c r="CO467" s="228"/>
      <c r="CP467" s="228"/>
      <c r="CQ467" s="228"/>
      <c r="CR467" s="228"/>
      <c r="CS467" s="228"/>
      <c r="CT467" s="228"/>
      <c r="CU467" s="228"/>
      <c r="CV467" s="228"/>
      <c r="CW467" s="228"/>
      <c r="CX467" s="228"/>
      <c r="CY467" s="228"/>
      <c r="CZ467" s="228"/>
      <c r="DA467" s="228"/>
      <c r="DB467" s="228"/>
      <c r="DC467" s="228"/>
      <c r="DD467" s="228"/>
      <c r="DE467" s="228"/>
      <c r="DF467" s="228"/>
    </row>
    <row r="468" spans="1:110" s="436" customFormat="1" ht="25.2" customHeight="1">
      <c r="A468" s="123"/>
      <c r="B468" s="158" t="s">
        <v>1349</v>
      </c>
      <c r="C468" s="750" t="s">
        <v>369</v>
      </c>
      <c r="D468" s="195" t="s">
        <v>622</v>
      </c>
      <c r="E468" s="176" t="s">
        <v>55</v>
      </c>
      <c r="F468" s="175">
        <v>400</v>
      </c>
      <c r="G468" s="179">
        <v>55</v>
      </c>
      <c r="H468" s="176">
        <v>0.94599999999999995</v>
      </c>
      <c r="I468" s="175">
        <v>0.85</v>
      </c>
      <c r="J468" s="180">
        <f t="shared" si="245"/>
        <v>68.399452804377574</v>
      </c>
      <c r="K468" s="343">
        <v>1</v>
      </c>
      <c r="L468" s="179">
        <v>0.6</v>
      </c>
      <c r="M468" s="181">
        <f t="shared" si="246"/>
        <v>41.03967168262654</v>
      </c>
      <c r="N468" s="343">
        <v>1</v>
      </c>
      <c r="O468" s="350">
        <v>1</v>
      </c>
      <c r="P468" s="351">
        <f t="shared" si="247"/>
        <v>68.399452804377574</v>
      </c>
      <c r="Q468" s="343">
        <v>1</v>
      </c>
      <c r="R468" s="350">
        <v>0.6</v>
      </c>
      <c r="S468" s="169">
        <f t="shared" si="248"/>
        <v>34.883720930232556</v>
      </c>
      <c r="T468" s="170">
        <v>12</v>
      </c>
      <c r="U468" s="170">
        <v>340</v>
      </c>
      <c r="V468" s="341">
        <f t="shared" si="249"/>
        <v>142325.58139534883</v>
      </c>
      <c r="W468" s="197" t="s">
        <v>192</v>
      </c>
      <c r="X468" s="182">
        <v>0</v>
      </c>
      <c r="Y468" s="182">
        <v>0</v>
      </c>
      <c r="Z468" s="182">
        <v>0</v>
      </c>
      <c r="AA468" s="228"/>
      <c r="AB468" s="228"/>
      <c r="AC468" s="228"/>
      <c r="AD468" s="228"/>
      <c r="AE468" s="228"/>
      <c r="AF468" s="228"/>
      <c r="AG468" s="228"/>
      <c r="AH468" s="228"/>
      <c r="AI468" s="228"/>
      <c r="AJ468" s="228"/>
      <c r="AK468" s="228"/>
      <c r="AL468" s="228"/>
      <c r="AM468" s="228"/>
      <c r="AN468" s="228"/>
      <c r="AO468" s="228"/>
      <c r="AP468" s="228"/>
      <c r="AQ468" s="228"/>
      <c r="AR468" s="228"/>
      <c r="AS468" s="228"/>
      <c r="AT468" s="228"/>
      <c r="AU468" s="228"/>
      <c r="AV468" s="228"/>
      <c r="AW468" s="228"/>
      <c r="AX468" s="228"/>
      <c r="AY468" s="228"/>
      <c r="AZ468" s="228"/>
      <c r="BA468" s="228"/>
      <c r="BB468" s="228"/>
      <c r="BC468" s="228"/>
      <c r="BD468" s="228"/>
      <c r="BE468" s="228"/>
      <c r="BF468" s="228"/>
      <c r="BG468" s="228"/>
      <c r="BH468" s="228"/>
      <c r="BI468" s="228"/>
      <c r="BJ468" s="228"/>
      <c r="BK468" s="228"/>
      <c r="BL468" s="228"/>
      <c r="BM468" s="228"/>
      <c r="BN468" s="228"/>
      <c r="BO468" s="228"/>
      <c r="BP468" s="228"/>
      <c r="BQ468" s="228"/>
      <c r="BR468" s="228"/>
      <c r="BS468" s="228"/>
      <c r="BT468" s="228"/>
      <c r="BU468" s="228"/>
      <c r="BV468" s="228"/>
      <c r="BW468" s="228"/>
      <c r="BX468" s="228"/>
      <c r="BY468" s="228"/>
      <c r="BZ468" s="228"/>
      <c r="CA468" s="228"/>
      <c r="CB468" s="228"/>
      <c r="CC468" s="228"/>
      <c r="CD468" s="228"/>
      <c r="CE468" s="228"/>
      <c r="CF468" s="228"/>
      <c r="CG468" s="228"/>
      <c r="CH468" s="228"/>
      <c r="CI468" s="228"/>
      <c r="CJ468" s="228"/>
      <c r="CK468" s="228"/>
      <c r="CL468" s="228"/>
      <c r="CM468" s="228"/>
      <c r="CN468" s="228"/>
      <c r="CO468" s="228"/>
      <c r="CP468" s="228"/>
      <c r="CQ468" s="228"/>
      <c r="CR468" s="228"/>
      <c r="CS468" s="228"/>
      <c r="CT468" s="228"/>
      <c r="CU468" s="228"/>
      <c r="CV468" s="228"/>
      <c r="CW468" s="228"/>
      <c r="CX468" s="228"/>
      <c r="CY468" s="228"/>
      <c r="CZ468" s="228"/>
      <c r="DA468" s="228"/>
      <c r="DB468" s="228"/>
      <c r="DC468" s="228"/>
      <c r="DD468" s="228"/>
      <c r="DE468" s="228"/>
      <c r="DF468" s="228"/>
    </row>
    <row r="469" spans="1:110" s="436" customFormat="1" ht="25.2" customHeight="1">
      <c r="A469" s="123"/>
      <c r="B469" s="293" t="s">
        <v>1349</v>
      </c>
      <c r="C469" s="751" t="s">
        <v>1061</v>
      </c>
      <c r="D469" s="404"/>
      <c r="E469" s="204" t="s">
        <v>55</v>
      </c>
      <c r="F469" s="205">
        <v>400</v>
      </c>
      <c r="G469" s="297">
        <v>3</v>
      </c>
      <c r="H469" s="204">
        <v>1</v>
      </c>
      <c r="I469" s="205">
        <v>0.85</v>
      </c>
      <c r="J469" s="209">
        <f t="shared" si="245"/>
        <v>3.5294117647058822</v>
      </c>
      <c r="K469" s="387">
        <v>1</v>
      </c>
      <c r="L469" s="297">
        <v>1</v>
      </c>
      <c r="M469" s="211">
        <v>0</v>
      </c>
      <c r="N469" s="387">
        <v>1</v>
      </c>
      <c r="O469" s="539">
        <v>1</v>
      </c>
      <c r="P469" s="388">
        <v>0</v>
      </c>
      <c r="Q469" s="387">
        <v>1</v>
      </c>
      <c r="R469" s="539">
        <v>1</v>
      </c>
      <c r="S469" s="307">
        <v>0</v>
      </c>
      <c r="T469" s="308">
        <v>24</v>
      </c>
      <c r="U469" s="308">
        <v>340</v>
      </c>
      <c r="V469" s="575">
        <f t="shared" si="249"/>
        <v>0</v>
      </c>
      <c r="W469" s="210" t="s">
        <v>192</v>
      </c>
      <c r="X469" s="213">
        <v>0</v>
      </c>
      <c r="Y469" s="213">
        <v>0</v>
      </c>
      <c r="Z469" s="213">
        <v>0</v>
      </c>
      <c r="AA469" s="228"/>
      <c r="AB469" s="228"/>
      <c r="AC469" s="228"/>
      <c r="AD469" s="228"/>
      <c r="AE469" s="228"/>
      <c r="AF469" s="228"/>
      <c r="AG469" s="228"/>
      <c r="AH469" s="228"/>
      <c r="AI469" s="228"/>
      <c r="AJ469" s="228"/>
      <c r="AK469" s="228"/>
      <c r="AL469" s="228"/>
      <c r="AM469" s="228"/>
      <c r="AN469" s="228"/>
      <c r="AO469" s="228"/>
      <c r="AP469" s="228"/>
      <c r="AQ469" s="228"/>
      <c r="AR469" s="228"/>
      <c r="AS469" s="228"/>
      <c r="AT469" s="228"/>
      <c r="AU469" s="228"/>
      <c r="AV469" s="228"/>
      <c r="AW469" s="228"/>
      <c r="AX469" s="228"/>
      <c r="AY469" s="228"/>
      <c r="AZ469" s="228"/>
      <c r="BA469" s="228"/>
      <c r="BB469" s="228"/>
      <c r="BC469" s="228"/>
      <c r="BD469" s="228"/>
      <c r="BE469" s="228"/>
      <c r="BF469" s="228"/>
      <c r="BG469" s="228"/>
      <c r="BH469" s="228"/>
      <c r="BI469" s="228"/>
      <c r="BJ469" s="228"/>
      <c r="BK469" s="228"/>
      <c r="BL469" s="228"/>
      <c r="BM469" s="228"/>
      <c r="BN469" s="228"/>
      <c r="BO469" s="228"/>
      <c r="BP469" s="228"/>
      <c r="BQ469" s="228"/>
      <c r="BR469" s="228"/>
      <c r="BS469" s="228"/>
      <c r="BT469" s="228"/>
      <c r="BU469" s="228"/>
      <c r="BV469" s="228"/>
      <c r="BW469" s="228"/>
      <c r="BX469" s="228"/>
      <c r="BY469" s="228"/>
      <c r="BZ469" s="228"/>
      <c r="CA469" s="228"/>
      <c r="CB469" s="228"/>
      <c r="CC469" s="228"/>
      <c r="CD469" s="228"/>
      <c r="CE469" s="228"/>
      <c r="CF469" s="228"/>
      <c r="CG469" s="228"/>
      <c r="CH469" s="228"/>
      <c r="CI469" s="228"/>
      <c r="CJ469" s="228"/>
      <c r="CK469" s="228"/>
      <c r="CL469" s="228"/>
      <c r="CM469" s="228"/>
      <c r="CN469" s="228"/>
      <c r="CO469" s="228"/>
      <c r="CP469" s="228"/>
      <c r="CQ469" s="228"/>
      <c r="CR469" s="228"/>
      <c r="CS469" s="228"/>
      <c r="CT469" s="228"/>
      <c r="CU469" s="228"/>
      <c r="CV469" s="228"/>
      <c r="CW469" s="228"/>
      <c r="CX469" s="228"/>
      <c r="CY469" s="228"/>
      <c r="CZ469" s="228"/>
      <c r="DA469" s="228"/>
      <c r="DB469" s="228"/>
      <c r="DC469" s="228"/>
      <c r="DD469" s="228"/>
      <c r="DE469" s="228"/>
      <c r="DF469" s="228"/>
    </row>
    <row r="470" spans="1:110" s="436" customFormat="1" ht="25.2" customHeight="1">
      <c r="A470" s="123"/>
      <c r="B470" s="158" t="s">
        <v>1407</v>
      </c>
      <c r="C470" s="751" t="s">
        <v>1129</v>
      </c>
      <c r="D470" s="404"/>
      <c r="E470" s="204" t="s">
        <v>55</v>
      </c>
      <c r="F470" s="205">
        <v>400</v>
      </c>
      <c r="G470" s="297">
        <v>20</v>
      </c>
      <c r="H470" s="204">
        <v>1</v>
      </c>
      <c r="I470" s="205">
        <v>0.85</v>
      </c>
      <c r="J470" s="209">
        <f t="shared" si="245"/>
        <v>23.529411764705884</v>
      </c>
      <c r="K470" s="387">
        <v>0</v>
      </c>
      <c r="L470" s="297">
        <v>0.1</v>
      </c>
      <c r="M470" s="211">
        <f t="shared" si="246"/>
        <v>0</v>
      </c>
      <c r="N470" s="387">
        <v>0</v>
      </c>
      <c r="O470" s="539">
        <v>1</v>
      </c>
      <c r="P470" s="388">
        <f t="shared" si="247"/>
        <v>0</v>
      </c>
      <c r="Q470" s="387">
        <v>0</v>
      </c>
      <c r="R470" s="539">
        <v>1</v>
      </c>
      <c r="S470" s="307">
        <f t="shared" si="248"/>
        <v>0</v>
      </c>
      <c r="T470" s="308">
        <v>24</v>
      </c>
      <c r="U470" s="308">
        <v>340</v>
      </c>
      <c r="V470" s="575">
        <f t="shared" si="249"/>
        <v>0</v>
      </c>
      <c r="W470" s="210" t="s">
        <v>192</v>
      </c>
      <c r="X470" s="213">
        <v>0</v>
      </c>
      <c r="Y470" s="213">
        <v>0</v>
      </c>
      <c r="Z470" s="213">
        <v>0</v>
      </c>
      <c r="AA470" s="228"/>
      <c r="AB470" s="228"/>
      <c r="AC470" s="228"/>
      <c r="AD470" s="228"/>
      <c r="AE470" s="228"/>
      <c r="AF470" s="228"/>
      <c r="AG470" s="228"/>
      <c r="AH470" s="228"/>
      <c r="AI470" s="228"/>
      <c r="AJ470" s="228"/>
      <c r="AK470" s="228"/>
      <c r="AL470" s="228"/>
      <c r="AM470" s="228"/>
      <c r="AN470" s="228"/>
      <c r="AO470" s="228"/>
      <c r="AP470" s="228"/>
      <c r="AQ470" s="228"/>
      <c r="AR470" s="228"/>
      <c r="AS470" s="228"/>
      <c r="AT470" s="228"/>
      <c r="AU470" s="228"/>
      <c r="AV470" s="228"/>
      <c r="AW470" s="228"/>
      <c r="AX470" s="228"/>
      <c r="AY470" s="228"/>
      <c r="AZ470" s="228"/>
      <c r="BA470" s="228"/>
      <c r="BB470" s="228"/>
      <c r="BC470" s="228"/>
      <c r="BD470" s="228"/>
      <c r="BE470" s="228"/>
      <c r="BF470" s="228"/>
      <c r="BG470" s="228"/>
      <c r="BH470" s="228"/>
      <c r="BI470" s="228"/>
      <c r="BJ470" s="228"/>
      <c r="BK470" s="228"/>
      <c r="BL470" s="228"/>
      <c r="BM470" s="228"/>
      <c r="BN470" s="228"/>
      <c r="BO470" s="228"/>
      <c r="BP470" s="228"/>
      <c r="BQ470" s="228"/>
      <c r="BR470" s="228"/>
      <c r="BS470" s="228"/>
      <c r="BT470" s="228"/>
      <c r="BU470" s="228"/>
      <c r="BV470" s="228"/>
      <c r="BW470" s="228"/>
      <c r="BX470" s="228"/>
      <c r="BY470" s="228"/>
      <c r="BZ470" s="228"/>
      <c r="CA470" s="228"/>
      <c r="CB470" s="228"/>
      <c r="CC470" s="228"/>
      <c r="CD470" s="228"/>
      <c r="CE470" s="228"/>
      <c r="CF470" s="228"/>
      <c r="CG470" s="228"/>
      <c r="CH470" s="228"/>
      <c r="CI470" s="228"/>
      <c r="CJ470" s="228"/>
      <c r="CK470" s="228"/>
      <c r="CL470" s="228"/>
      <c r="CM470" s="228"/>
      <c r="CN470" s="228"/>
      <c r="CO470" s="228"/>
      <c r="CP470" s="228"/>
      <c r="CQ470" s="228"/>
      <c r="CR470" s="228"/>
      <c r="CS470" s="228"/>
      <c r="CT470" s="228"/>
      <c r="CU470" s="228"/>
      <c r="CV470" s="228"/>
      <c r="CW470" s="228"/>
      <c r="CX470" s="228"/>
      <c r="CY470" s="228"/>
      <c r="CZ470" s="228"/>
      <c r="DA470" s="228"/>
      <c r="DB470" s="228"/>
      <c r="DC470" s="228"/>
      <c r="DD470" s="228"/>
      <c r="DE470" s="228"/>
      <c r="DF470" s="228"/>
    </row>
    <row r="471" spans="1:110" ht="25.2" customHeight="1">
      <c r="B471" s="158" t="s">
        <v>1479</v>
      </c>
      <c r="C471" s="751" t="s">
        <v>1425</v>
      </c>
      <c r="D471" s="404" t="s">
        <v>1421</v>
      </c>
      <c r="E471" s="204" t="s">
        <v>55</v>
      </c>
      <c r="F471" s="205">
        <v>400</v>
      </c>
      <c r="G471" s="297">
        <v>1.5</v>
      </c>
      <c r="H471" s="538">
        <v>0.85</v>
      </c>
      <c r="I471" s="386">
        <v>0.86</v>
      </c>
      <c r="J471" s="209">
        <f t="shared" si="245"/>
        <v>2.0519835841313268</v>
      </c>
      <c r="K471" s="387">
        <v>0.5</v>
      </c>
      <c r="L471" s="297">
        <v>0.8</v>
      </c>
      <c r="M471" s="541">
        <v>0</v>
      </c>
      <c r="N471" s="207">
        <v>0</v>
      </c>
      <c r="O471" s="297">
        <v>0.8</v>
      </c>
      <c r="P471" s="388">
        <f t="shared" si="247"/>
        <v>0</v>
      </c>
      <c r="Q471" s="514">
        <v>0.5</v>
      </c>
      <c r="R471" s="297">
        <v>0.8</v>
      </c>
      <c r="S471" s="307">
        <v>0</v>
      </c>
      <c r="T471" s="205">
        <v>24</v>
      </c>
      <c r="U471" s="308">
        <v>340</v>
      </c>
      <c r="V471" s="389">
        <f t="shared" si="249"/>
        <v>0</v>
      </c>
      <c r="W471" s="213" t="s">
        <v>193</v>
      </c>
      <c r="X471" s="213">
        <v>0</v>
      </c>
      <c r="Y471" s="204">
        <v>1</v>
      </c>
      <c r="Z471" s="402">
        <v>1</v>
      </c>
    </row>
    <row r="472" spans="1:110" s="123" customFormat="1" ht="25.2" customHeight="1">
      <c r="B472" s="158" t="s">
        <v>1512</v>
      </c>
      <c r="C472" s="755" t="s">
        <v>1531</v>
      </c>
      <c r="D472" s="569" t="s">
        <v>1532</v>
      </c>
      <c r="E472" s="538" t="s">
        <v>55</v>
      </c>
      <c r="F472" s="386">
        <v>400</v>
      </c>
      <c r="G472" s="539">
        <v>0</v>
      </c>
      <c r="H472" s="538">
        <v>0.77</v>
      </c>
      <c r="I472" s="386">
        <v>0.82</v>
      </c>
      <c r="J472" s="296">
        <f t="shared" si="245"/>
        <v>0</v>
      </c>
      <c r="K472" s="387">
        <v>0.2</v>
      </c>
      <c r="L472" s="539">
        <v>0.8</v>
      </c>
      <c r="M472" s="541">
        <f t="shared" ref="M472" si="250">J472*K472*L472</f>
        <v>0</v>
      </c>
      <c r="N472" s="387">
        <v>1</v>
      </c>
      <c r="O472" s="539">
        <v>0.8</v>
      </c>
      <c r="P472" s="388">
        <f t="shared" si="247"/>
        <v>0</v>
      </c>
      <c r="Q472" s="566">
        <v>0.2</v>
      </c>
      <c r="R472" s="539">
        <v>0.8</v>
      </c>
      <c r="S472" s="307">
        <f t="shared" ref="S472" si="251">G472/H472*Q472*R472</f>
        <v>0</v>
      </c>
      <c r="T472" s="386">
        <v>24</v>
      </c>
      <c r="U472" s="499">
        <v>340</v>
      </c>
      <c r="V472" s="542">
        <f t="shared" si="249"/>
        <v>0</v>
      </c>
      <c r="W472" s="486" t="s">
        <v>192</v>
      </c>
      <c r="X472" s="740">
        <v>0</v>
      </c>
      <c r="Y472" s="538">
        <v>1</v>
      </c>
      <c r="Z472" s="741">
        <v>1</v>
      </c>
    </row>
    <row r="473" spans="1:110" ht="25.2" customHeight="1">
      <c r="B473" s="158" t="s">
        <v>1512</v>
      </c>
      <c r="C473" s="742" t="s">
        <v>1526</v>
      </c>
      <c r="D473" s="153" t="s">
        <v>1527</v>
      </c>
      <c r="E473" s="151" t="s">
        <v>55</v>
      </c>
      <c r="F473" s="154">
        <v>400</v>
      </c>
      <c r="G473" s="428">
        <v>1.1000000000000001</v>
      </c>
      <c r="H473" s="151">
        <v>0.77</v>
      </c>
      <c r="I473" s="452">
        <v>0.82</v>
      </c>
      <c r="J473" s="227">
        <f t="shared" ref="J473" si="252">G473/H473/I473</f>
        <v>1.7421602787456447</v>
      </c>
      <c r="K473" s="455">
        <v>0.2</v>
      </c>
      <c r="L473" s="428">
        <v>0.8</v>
      </c>
      <c r="M473" s="325">
        <f t="shared" ref="M473" si="253">J473*K473*L473</f>
        <v>0.27874564459930318</v>
      </c>
      <c r="N473" s="178">
        <v>1</v>
      </c>
      <c r="O473" s="179">
        <v>0.8</v>
      </c>
      <c r="P473" s="351">
        <f t="shared" ref="P473" si="254">J473*N473*O473</f>
        <v>1.3937282229965158</v>
      </c>
      <c r="Q473" s="161">
        <v>0.2</v>
      </c>
      <c r="R473" s="428">
        <v>0.8</v>
      </c>
      <c r="S473" s="289">
        <f t="shared" ref="S473" si="255">G473/H473*Q473*R473</f>
        <v>0.22857142857142862</v>
      </c>
      <c r="T473" s="154">
        <v>24</v>
      </c>
      <c r="U473" s="255">
        <v>340</v>
      </c>
      <c r="V473" s="344">
        <f t="shared" ref="V473" si="256">+S473*T473*U473</f>
        <v>1865.1428571428576</v>
      </c>
      <c r="W473" s="157" t="s">
        <v>192</v>
      </c>
      <c r="X473" s="494">
        <v>0</v>
      </c>
      <c r="Y473" s="151">
        <v>0</v>
      </c>
      <c r="Z473" s="157">
        <v>0</v>
      </c>
    </row>
    <row r="474" spans="1:110" ht="25.2" customHeight="1">
      <c r="B474" s="1337" t="s">
        <v>1256</v>
      </c>
      <c r="C474" s="1335"/>
      <c r="D474" s="1335"/>
      <c r="E474" s="1335"/>
      <c r="F474" s="1335"/>
      <c r="G474" s="1335"/>
      <c r="H474" s="1335"/>
      <c r="I474" s="1335"/>
      <c r="J474" s="1335"/>
      <c r="K474" s="1335"/>
      <c r="L474" s="1335"/>
      <c r="M474" s="1335"/>
      <c r="N474" s="1335"/>
      <c r="O474" s="1335"/>
      <c r="P474" s="1335"/>
      <c r="Q474" s="1335"/>
      <c r="R474" s="1335"/>
      <c r="S474" s="1335"/>
      <c r="T474" s="1335"/>
      <c r="U474" s="1335"/>
      <c r="V474" s="1335"/>
      <c r="W474" s="1335"/>
      <c r="X474" s="1335"/>
      <c r="Y474" s="1335"/>
      <c r="Z474" s="1338"/>
    </row>
    <row r="475" spans="1:110" ht="25.2" customHeight="1" thickBot="1">
      <c r="B475" s="157"/>
      <c r="C475" s="302" t="s">
        <v>91</v>
      </c>
      <c r="D475" s="195"/>
      <c r="E475" s="176"/>
      <c r="F475" s="175"/>
      <c r="G475" s="179"/>
      <c r="H475" s="176"/>
      <c r="I475" s="175"/>
      <c r="J475" s="180"/>
      <c r="K475" s="178"/>
      <c r="L475" s="175"/>
      <c r="M475" s="180"/>
      <c r="N475" s="178"/>
      <c r="O475" s="175"/>
      <c r="P475" s="197"/>
      <c r="Q475" s="178"/>
      <c r="R475" s="175"/>
      <c r="S475" s="176"/>
      <c r="T475" s="175"/>
      <c r="U475" s="170"/>
      <c r="V475" s="155"/>
      <c r="W475" s="182"/>
      <c r="X475" s="182"/>
      <c r="Y475" s="182"/>
      <c r="Z475" s="489"/>
    </row>
    <row r="476" spans="1:110" ht="25.2" customHeight="1">
      <c r="B476" s="158" t="s">
        <v>1349</v>
      </c>
      <c r="C476" s="747" t="s">
        <v>350</v>
      </c>
      <c r="D476" s="364" t="s">
        <v>1105</v>
      </c>
      <c r="E476" s="493" t="s">
        <v>55</v>
      </c>
      <c r="F476" s="342">
        <v>400</v>
      </c>
      <c r="G476" s="350">
        <v>3</v>
      </c>
      <c r="H476" s="349">
        <v>0.91</v>
      </c>
      <c r="I476" s="342">
        <v>0.85</v>
      </c>
      <c r="J476" s="229">
        <f t="shared" ref="J476:J483" si="257">G476/H476/I476</f>
        <v>3.8784744667097608</v>
      </c>
      <c r="K476" s="343">
        <v>0</v>
      </c>
      <c r="L476" s="350">
        <v>0</v>
      </c>
      <c r="M476" s="312">
        <f t="shared" ref="M476:M483" si="258">J476*K476*L476</f>
        <v>0</v>
      </c>
      <c r="N476" s="343">
        <v>1</v>
      </c>
      <c r="O476" s="350">
        <v>0.85</v>
      </c>
      <c r="P476" s="351">
        <f t="shared" ref="P476:P480" si="259">J476*N476*O476</f>
        <v>3.2967032967032965</v>
      </c>
      <c r="Q476" s="343">
        <v>0</v>
      </c>
      <c r="R476" s="350">
        <v>0</v>
      </c>
      <c r="S476" s="169">
        <f t="shared" ref="S476:S483" si="260">G476/H476*Q476*R476</f>
        <v>0</v>
      </c>
      <c r="T476" s="342">
        <v>24</v>
      </c>
      <c r="U476" s="340">
        <v>340</v>
      </c>
      <c r="V476" s="344">
        <f t="shared" ref="V476:V483" si="261">+S476*T476*U476</f>
        <v>0</v>
      </c>
      <c r="W476" s="182" t="s">
        <v>193</v>
      </c>
      <c r="X476" s="583" t="s">
        <v>927</v>
      </c>
      <c r="Y476" s="583" t="s">
        <v>1285</v>
      </c>
      <c r="Z476" s="321">
        <v>1</v>
      </c>
    </row>
    <row r="477" spans="1:110" s="151" customFormat="1" ht="15" customHeight="1">
      <c r="B477" s="158" t="s">
        <v>1349</v>
      </c>
      <c r="C477" s="748" t="s">
        <v>1344</v>
      </c>
      <c r="D477" s="623" t="s">
        <v>1343</v>
      </c>
      <c r="E477" s="623" t="s">
        <v>53</v>
      </c>
      <c r="F477" s="623">
        <v>230</v>
      </c>
      <c r="G477" s="604">
        <v>0.05</v>
      </c>
      <c r="H477" s="605"/>
      <c r="I477" s="603"/>
      <c r="J477" s="601"/>
      <c r="K477" s="606"/>
      <c r="L477" s="604"/>
      <c r="M477" s="612"/>
      <c r="N477" s="603"/>
      <c r="O477" s="604"/>
      <c r="P477" s="613"/>
      <c r="Q477" s="603"/>
      <c r="R477" s="604"/>
      <c r="S477" s="604"/>
      <c r="T477" s="603"/>
      <c r="U477" s="614"/>
      <c r="V477" s="602"/>
      <c r="W477" s="556"/>
      <c r="X477" s="620"/>
      <c r="Y477" s="620"/>
      <c r="Z477" s="620"/>
      <c r="AB477" s="121"/>
    </row>
    <row r="478" spans="1:110" ht="25.2" customHeight="1">
      <c r="B478" s="158" t="s">
        <v>1349</v>
      </c>
      <c r="C478" s="749" t="s">
        <v>352</v>
      </c>
      <c r="D478" s="364" t="s">
        <v>1107</v>
      </c>
      <c r="E478" s="493" t="s">
        <v>55</v>
      </c>
      <c r="F478" s="342">
        <v>400</v>
      </c>
      <c r="G478" s="350">
        <v>15</v>
      </c>
      <c r="H478" s="349">
        <v>0.92</v>
      </c>
      <c r="I478" s="342">
        <v>0.85</v>
      </c>
      <c r="J478" s="229">
        <f t="shared" si="257"/>
        <v>19.181585677749361</v>
      </c>
      <c r="K478" s="343">
        <v>0</v>
      </c>
      <c r="L478" s="350">
        <v>0</v>
      </c>
      <c r="M478" s="312">
        <f t="shared" si="258"/>
        <v>0</v>
      </c>
      <c r="N478" s="343">
        <v>1</v>
      </c>
      <c r="O478" s="350">
        <v>0.85</v>
      </c>
      <c r="P478" s="351">
        <f t="shared" si="259"/>
        <v>16.304347826086957</v>
      </c>
      <c r="Q478" s="343">
        <v>0</v>
      </c>
      <c r="R478" s="350">
        <v>0</v>
      </c>
      <c r="S478" s="169">
        <f t="shared" si="260"/>
        <v>0</v>
      </c>
      <c r="T478" s="342">
        <v>2</v>
      </c>
      <c r="U478" s="340">
        <v>3</v>
      </c>
      <c r="V478" s="344">
        <f t="shared" si="261"/>
        <v>0</v>
      </c>
      <c r="W478" s="182" t="s">
        <v>193</v>
      </c>
      <c r="X478" s="583" t="s">
        <v>927</v>
      </c>
      <c r="Y478" s="583" t="s">
        <v>1287</v>
      </c>
      <c r="Z478" s="157">
        <v>1</v>
      </c>
    </row>
    <row r="479" spans="1:110" s="151" customFormat="1" ht="15" customHeight="1">
      <c r="B479" s="158" t="s">
        <v>1349</v>
      </c>
      <c r="C479" s="748" t="s">
        <v>1345</v>
      </c>
      <c r="D479" s="623" t="s">
        <v>1346</v>
      </c>
      <c r="E479" s="623" t="s">
        <v>53</v>
      </c>
      <c r="F479" s="623">
        <v>230</v>
      </c>
      <c r="G479" s="604">
        <v>0.05</v>
      </c>
      <c r="H479" s="605"/>
      <c r="I479" s="603"/>
      <c r="J479" s="601"/>
      <c r="K479" s="606"/>
      <c r="L479" s="604"/>
      <c r="M479" s="612"/>
      <c r="N479" s="603"/>
      <c r="O479" s="604"/>
      <c r="P479" s="613"/>
      <c r="Q479" s="603"/>
      <c r="R479" s="604"/>
      <c r="S479" s="604"/>
      <c r="T479" s="603"/>
      <c r="U479" s="614"/>
      <c r="V479" s="602"/>
      <c r="W479" s="556"/>
      <c r="X479" s="620"/>
      <c r="Y479" s="620"/>
      <c r="Z479" s="620"/>
      <c r="AB479" s="121"/>
    </row>
    <row r="480" spans="1:110" s="123" customFormat="1" ht="25.2" customHeight="1">
      <c r="B480" s="158" t="s">
        <v>1349</v>
      </c>
      <c r="C480" s="749" t="s">
        <v>363</v>
      </c>
      <c r="D480" s="364" t="s">
        <v>1110</v>
      </c>
      <c r="E480" s="493" t="s">
        <v>55</v>
      </c>
      <c r="F480" s="342">
        <v>400</v>
      </c>
      <c r="G480" s="350">
        <v>37</v>
      </c>
      <c r="H480" s="493">
        <v>0.95</v>
      </c>
      <c r="I480" s="342">
        <v>0.85</v>
      </c>
      <c r="J480" s="229">
        <f t="shared" si="257"/>
        <v>45.820433436532504</v>
      </c>
      <c r="K480" s="343">
        <v>0</v>
      </c>
      <c r="L480" s="350">
        <v>0.83636363636363631</v>
      </c>
      <c r="M480" s="312">
        <f t="shared" si="258"/>
        <v>0</v>
      </c>
      <c r="N480" s="343">
        <v>1</v>
      </c>
      <c r="O480" s="350">
        <v>0.83636363636363631</v>
      </c>
      <c r="P480" s="351">
        <f t="shared" si="259"/>
        <v>38.322544328736271</v>
      </c>
      <c r="Q480" s="343">
        <v>0</v>
      </c>
      <c r="R480" s="350">
        <v>0.6</v>
      </c>
      <c r="S480" s="169">
        <f t="shared" si="260"/>
        <v>0</v>
      </c>
      <c r="T480" s="584">
        <v>24</v>
      </c>
      <c r="U480" s="340">
        <v>340</v>
      </c>
      <c r="V480" s="352">
        <f t="shared" si="261"/>
        <v>0</v>
      </c>
      <c r="W480" s="353" t="s">
        <v>193</v>
      </c>
      <c r="X480" s="353" t="s">
        <v>927</v>
      </c>
      <c r="Y480" s="353">
        <v>1</v>
      </c>
      <c r="Z480" s="353">
        <v>1</v>
      </c>
    </row>
    <row r="481" spans="1:110" s="151" customFormat="1" ht="15" customHeight="1">
      <c r="B481" s="158" t="s">
        <v>1349</v>
      </c>
      <c r="C481" s="748" t="s">
        <v>1347</v>
      </c>
      <c r="D481" s="623" t="s">
        <v>1348</v>
      </c>
      <c r="E481" s="623" t="s">
        <v>53</v>
      </c>
      <c r="F481" s="623">
        <v>230</v>
      </c>
      <c r="G481" s="604">
        <v>0.05</v>
      </c>
      <c r="H481" s="605"/>
      <c r="I481" s="603"/>
      <c r="J481" s="601"/>
      <c r="K481" s="606"/>
      <c r="L481" s="604"/>
      <c r="M481" s="612"/>
      <c r="N481" s="603"/>
      <c r="O481" s="604"/>
      <c r="P481" s="613"/>
      <c r="Q481" s="603"/>
      <c r="R481" s="604"/>
      <c r="S481" s="604"/>
      <c r="T481" s="603"/>
      <c r="U481" s="614"/>
      <c r="V481" s="602"/>
      <c r="W481" s="556"/>
      <c r="X481" s="620"/>
      <c r="Y481" s="620"/>
      <c r="Z481" s="620"/>
      <c r="AB481" s="121"/>
    </row>
    <row r="482" spans="1:110" ht="25.2" customHeight="1">
      <c r="B482" s="158" t="s">
        <v>1349</v>
      </c>
      <c r="C482" s="750" t="s">
        <v>365</v>
      </c>
      <c r="D482" s="195" t="s">
        <v>1095</v>
      </c>
      <c r="E482" s="176" t="s">
        <v>55</v>
      </c>
      <c r="F482" s="175">
        <v>400</v>
      </c>
      <c r="G482" s="179">
        <v>0.18</v>
      </c>
      <c r="H482" s="176">
        <v>0.56999999999999995</v>
      </c>
      <c r="I482" s="342">
        <v>0.65</v>
      </c>
      <c r="J482" s="180">
        <f t="shared" si="257"/>
        <v>0.48582995951417007</v>
      </c>
      <c r="K482" s="343">
        <v>0.5</v>
      </c>
      <c r="L482" s="350">
        <v>0.83636363636363631</v>
      </c>
      <c r="M482" s="181">
        <f t="shared" si="258"/>
        <v>0.20316525579683475</v>
      </c>
      <c r="N482" s="178">
        <v>0.5</v>
      </c>
      <c r="O482" s="179">
        <v>0.83636363636363631</v>
      </c>
      <c r="P482" s="351">
        <f>J482*N482*O482</f>
        <v>0.20316525579683475</v>
      </c>
      <c r="Q482" s="178">
        <v>0.5</v>
      </c>
      <c r="R482" s="179">
        <v>0.6</v>
      </c>
      <c r="S482" s="169">
        <f t="shared" si="260"/>
        <v>9.4736842105263161E-2</v>
      </c>
      <c r="T482" s="175">
        <v>24</v>
      </c>
      <c r="U482" s="170">
        <v>340</v>
      </c>
      <c r="V482" s="344">
        <f t="shared" si="261"/>
        <v>773.0526315789474</v>
      </c>
      <c r="W482" s="182" t="s">
        <v>193</v>
      </c>
      <c r="X482" s="157">
        <v>0</v>
      </c>
      <c r="Y482" s="157">
        <v>1</v>
      </c>
      <c r="Z482" s="157">
        <v>1</v>
      </c>
    </row>
    <row r="483" spans="1:110" ht="25.2" customHeight="1">
      <c r="B483" s="158" t="s">
        <v>1349</v>
      </c>
      <c r="C483" s="750" t="s">
        <v>366</v>
      </c>
      <c r="D483" s="195" t="s">
        <v>1238</v>
      </c>
      <c r="E483" s="176" t="s">
        <v>55</v>
      </c>
      <c r="F483" s="175">
        <v>400</v>
      </c>
      <c r="G483" s="179">
        <v>1.1000000000000001</v>
      </c>
      <c r="H483" s="176">
        <v>0.84799999999999998</v>
      </c>
      <c r="I483" s="342">
        <v>0.72</v>
      </c>
      <c r="J483" s="180">
        <f t="shared" si="257"/>
        <v>1.8016247379454928</v>
      </c>
      <c r="K483" s="343">
        <v>1</v>
      </c>
      <c r="L483" s="179">
        <v>0.6</v>
      </c>
      <c r="M483" s="181">
        <f t="shared" si="258"/>
        <v>1.0809748427672956</v>
      </c>
      <c r="N483" s="178">
        <v>1</v>
      </c>
      <c r="O483" s="179">
        <v>0.83636363636363631</v>
      </c>
      <c r="P483" s="351">
        <f t="shared" ref="P483" si="262">J483*N483*O483</f>
        <v>1.5068134171907757</v>
      </c>
      <c r="Q483" s="178">
        <v>1</v>
      </c>
      <c r="R483" s="179">
        <v>0.6</v>
      </c>
      <c r="S483" s="169">
        <f t="shared" si="260"/>
        <v>0.77830188679245282</v>
      </c>
      <c r="T483" s="175">
        <v>24</v>
      </c>
      <c r="U483" s="170">
        <v>340</v>
      </c>
      <c r="V483" s="344">
        <f t="shared" si="261"/>
        <v>6350.9433962264156</v>
      </c>
      <c r="W483" s="182" t="s">
        <v>193</v>
      </c>
      <c r="X483" s="157">
        <v>0</v>
      </c>
      <c r="Y483" s="157">
        <v>1</v>
      </c>
      <c r="Z483" s="157">
        <v>1</v>
      </c>
    </row>
    <row r="484" spans="1:110" ht="25.2" customHeight="1">
      <c r="B484" s="158" t="s">
        <v>1407</v>
      </c>
      <c r="C484" s="750" t="s">
        <v>630</v>
      </c>
      <c r="D484" s="195" t="s">
        <v>1098</v>
      </c>
      <c r="E484" s="176" t="s">
        <v>55</v>
      </c>
      <c r="F484" s="175">
        <v>400</v>
      </c>
      <c r="G484" s="179">
        <v>11</v>
      </c>
      <c r="H484" s="176">
        <v>0.92</v>
      </c>
      <c r="I484" s="342">
        <v>0.81</v>
      </c>
      <c r="J484" s="180">
        <f t="shared" ref="J484:J486" si="263">G484/H484/I484</f>
        <v>14.761137949543745</v>
      </c>
      <c r="K484" s="343">
        <v>0</v>
      </c>
      <c r="L484" s="179">
        <v>0.68</v>
      </c>
      <c r="M484" s="312">
        <f t="shared" ref="M484:M486" si="264">J484*K484*L484</f>
        <v>0</v>
      </c>
      <c r="N484" s="178">
        <v>0</v>
      </c>
      <c r="O484" s="179">
        <v>0.68</v>
      </c>
      <c r="P484" s="351">
        <f t="shared" ref="P484:P486" si="265">J484*N484*O484</f>
        <v>0</v>
      </c>
      <c r="Q484" s="258">
        <v>0</v>
      </c>
      <c r="R484" s="179">
        <v>0.68</v>
      </c>
      <c r="S484" s="169">
        <f t="shared" ref="S484:S486" si="266">G484/H484*Q484*R484</f>
        <v>0</v>
      </c>
      <c r="T484" s="175">
        <v>4</v>
      </c>
      <c r="U484" s="170">
        <v>340</v>
      </c>
      <c r="V484" s="344">
        <f t="shared" ref="V484:V494" si="267">+S484*T484*U484</f>
        <v>0</v>
      </c>
      <c r="W484" s="182" t="s">
        <v>193</v>
      </c>
      <c r="X484" s="583">
        <v>0</v>
      </c>
      <c r="Y484" s="583" t="s">
        <v>1279</v>
      </c>
      <c r="Z484" s="157">
        <v>1</v>
      </c>
    </row>
    <row r="485" spans="1:110" ht="25.2" customHeight="1">
      <c r="B485" s="158" t="s">
        <v>1407</v>
      </c>
      <c r="C485" s="750" t="s">
        <v>631</v>
      </c>
      <c r="D485" s="195" t="s">
        <v>1100</v>
      </c>
      <c r="E485" s="176" t="s">
        <v>55</v>
      </c>
      <c r="F485" s="175">
        <v>400</v>
      </c>
      <c r="G485" s="179">
        <v>1.4</v>
      </c>
      <c r="H485" s="176">
        <v>0.86</v>
      </c>
      <c r="I485" s="342">
        <v>0.82</v>
      </c>
      <c r="J485" s="180">
        <f t="shared" si="263"/>
        <v>1.9852524106636416</v>
      </c>
      <c r="K485" s="343">
        <v>0</v>
      </c>
      <c r="L485" s="179">
        <v>0.68</v>
      </c>
      <c r="M485" s="312">
        <f t="shared" si="264"/>
        <v>0</v>
      </c>
      <c r="N485" s="178">
        <v>0</v>
      </c>
      <c r="O485" s="179">
        <v>0.68</v>
      </c>
      <c r="P485" s="351">
        <f t="shared" si="265"/>
        <v>0</v>
      </c>
      <c r="Q485" s="258">
        <v>0</v>
      </c>
      <c r="R485" s="179">
        <v>0.68</v>
      </c>
      <c r="S485" s="169">
        <f t="shared" si="266"/>
        <v>0</v>
      </c>
      <c r="T485" s="175">
        <v>4</v>
      </c>
      <c r="U485" s="170">
        <v>340</v>
      </c>
      <c r="V485" s="344">
        <f t="shared" si="267"/>
        <v>0</v>
      </c>
      <c r="W485" s="182" t="s">
        <v>193</v>
      </c>
      <c r="X485" s="583">
        <v>0</v>
      </c>
      <c r="Y485" s="583" t="s">
        <v>1281</v>
      </c>
      <c r="Z485" s="157">
        <v>1</v>
      </c>
    </row>
    <row r="486" spans="1:110" ht="25.2" customHeight="1">
      <c r="B486" s="158" t="s">
        <v>1407</v>
      </c>
      <c r="C486" s="750" t="s">
        <v>632</v>
      </c>
      <c r="D486" s="195" t="s">
        <v>1093</v>
      </c>
      <c r="E486" s="176" t="s">
        <v>55</v>
      </c>
      <c r="F486" s="175">
        <v>400</v>
      </c>
      <c r="G486" s="179">
        <v>5</v>
      </c>
      <c r="H486" s="176">
        <v>0.89</v>
      </c>
      <c r="I486" s="342">
        <v>0.84</v>
      </c>
      <c r="J486" s="180">
        <f t="shared" si="263"/>
        <v>6.6880684858212947</v>
      </c>
      <c r="K486" s="343">
        <v>0</v>
      </c>
      <c r="L486" s="179">
        <v>0</v>
      </c>
      <c r="M486" s="312">
        <f t="shared" si="264"/>
        <v>0</v>
      </c>
      <c r="N486" s="178">
        <v>0</v>
      </c>
      <c r="O486" s="179">
        <v>0.68</v>
      </c>
      <c r="P486" s="351">
        <f t="shared" si="265"/>
        <v>0</v>
      </c>
      <c r="Q486" s="258">
        <v>0</v>
      </c>
      <c r="R486" s="179">
        <v>0.68</v>
      </c>
      <c r="S486" s="169">
        <f t="shared" si="266"/>
        <v>0</v>
      </c>
      <c r="T486" s="175">
        <v>4</v>
      </c>
      <c r="U486" s="170">
        <v>340</v>
      </c>
      <c r="V486" s="344">
        <f t="shared" si="267"/>
        <v>0</v>
      </c>
      <c r="W486" s="182" t="s">
        <v>193</v>
      </c>
      <c r="X486" s="583">
        <v>0</v>
      </c>
      <c r="Y486" s="583" t="s">
        <v>1283</v>
      </c>
      <c r="Z486" s="157">
        <v>1</v>
      </c>
    </row>
    <row r="487" spans="1:110" s="482" customFormat="1" ht="25.2" customHeight="1">
      <c r="A487" s="366"/>
      <c r="B487" s="158" t="s">
        <v>1349</v>
      </c>
      <c r="C487" s="668" t="s">
        <v>700</v>
      </c>
      <c r="D487" s="323" t="s">
        <v>701</v>
      </c>
      <c r="E487" s="628" t="s">
        <v>55</v>
      </c>
      <c r="F487" s="452">
        <v>400</v>
      </c>
      <c r="G487" s="585">
        <v>55.5</v>
      </c>
      <c r="H487" s="585">
        <v>0.94699999999999995</v>
      </c>
      <c r="I487" s="585">
        <v>0.85</v>
      </c>
      <c r="J487" s="585">
        <v>68.948381887073737</v>
      </c>
      <c r="K487" s="455">
        <v>1</v>
      </c>
      <c r="L487" s="428">
        <v>0.66436363636363638</v>
      </c>
      <c r="M487" s="254">
        <v>45.80679771188499</v>
      </c>
      <c r="N487" s="455">
        <v>1</v>
      </c>
      <c r="O487" s="428">
        <v>0.85</v>
      </c>
      <c r="P487" s="254">
        <v>58.606124604012678</v>
      </c>
      <c r="Q487" s="455">
        <v>0.5</v>
      </c>
      <c r="R487" s="428">
        <v>0.73</v>
      </c>
      <c r="S487" s="428">
        <v>21.391235480464626</v>
      </c>
      <c r="T487" s="428">
        <v>0.05</v>
      </c>
      <c r="U487" s="428">
        <v>340</v>
      </c>
      <c r="V487" s="344">
        <f t="shared" si="267"/>
        <v>363.65100316789864</v>
      </c>
      <c r="W487" s="535" t="s">
        <v>192</v>
      </c>
      <c r="X487" s="535">
        <v>0</v>
      </c>
      <c r="Y487" s="535">
        <v>0</v>
      </c>
      <c r="Z487" s="535">
        <v>0</v>
      </c>
      <c r="AA487" s="132"/>
      <c r="AB487" s="132"/>
      <c r="AC487" s="132"/>
      <c r="AD487" s="132"/>
      <c r="AE487" s="132"/>
      <c r="AF487" s="132"/>
      <c r="AG487" s="132"/>
      <c r="AH487" s="132"/>
      <c r="AI487" s="132"/>
      <c r="AJ487" s="132"/>
      <c r="AK487" s="132"/>
      <c r="AL487" s="132"/>
      <c r="AM487" s="132"/>
      <c r="AN487" s="132"/>
      <c r="AO487" s="132"/>
      <c r="AP487" s="132"/>
      <c r="AQ487" s="132"/>
      <c r="AR487" s="132"/>
      <c r="AS487" s="132"/>
      <c r="AT487" s="132"/>
      <c r="AU487" s="132"/>
      <c r="AV487" s="132"/>
      <c r="AW487" s="132"/>
      <c r="AX487" s="132"/>
      <c r="AY487" s="132"/>
      <c r="AZ487" s="132"/>
      <c r="BA487" s="132"/>
      <c r="BB487" s="132"/>
      <c r="BC487" s="132"/>
      <c r="BD487" s="132"/>
      <c r="BE487" s="132"/>
      <c r="BF487" s="132"/>
      <c r="BG487" s="132"/>
      <c r="BH487" s="132"/>
      <c r="BI487" s="132"/>
      <c r="BJ487" s="132"/>
      <c r="BK487" s="132"/>
      <c r="BL487" s="132"/>
      <c r="BM487" s="132"/>
      <c r="BN487" s="132"/>
      <c r="BO487" s="132"/>
      <c r="BP487" s="132"/>
      <c r="BQ487" s="132"/>
      <c r="BR487" s="132"/>
      <c r="BS487" s="132"/>
      <c r="BT487" s="132"/>
      <c r="BU487" s="132"/>
      <c r="BV487" s="132"/>
      <c r="BW487" s="132"/>
      <c r="BX487" s="132"/>
      <c r="BY487" s="132"/>
      <c r="BZ487" s="132"/>
      <c r="CA487" s="132"/>
      <c r="CB487" s="132"/>
      <c r="CC487" s="132"/>
      <c r="CD487" s="132"/>
      <c r="CE487" s="132"/>
      <c r="CF487" s="132"/>
      <c r="CG487" s="132"/>
      <c r="CH487" s="132"/>
      <c r="CI487" s="132"/>
      <c r="CJ487" s="132"/>
      <c r="CK487" s="132"/>
      <c r="CL487" s="132"/>
      <c r="CM487" s="132"/>
      <c r="CN487" s="132"/>
      <c r="CO487" s="132"/>
      <c r="CP487" s="132"/>
      <c r="CQ487" s="132"/>
      <c r="CR487" s="132"/>
      <c r="CS487" s="132"/>
      <c r="CT487" s="132"/>
      <c r="CU487" s="132"/>
      <c r="CV487" s="132"/>
      <c r="CW487" s="132"/>
      <c r="CX487" s="132"/>
      <c r="CY487" s="132"/>
      <c r="CZ487" s="132"/>
      <c r="DA487" s="132"/>
      <c r="DB487" s="132"/>
      <c r="DC487" s="132"/>
      <c r="DD487" s="132"/>
      <c r="DE487" s="132"/>
      <c r="DF487" s="132"/>
    </row>
    <row r="488" spans="1:110" s="436" customFormat="1" ht="25.2" customHeight="1">
      <c r="A488" s="123"/>
      <c r="B488" s="158" t="s">
        <v>1349</v>
      </c>
      <c r="C488" s="750" t="s">
        <v>370</v>
      </c>
      <c r="D488" s="195" t="s">
        <v>623</v>
      </c>
      <c r="E488" s="176" t="s">
        <v>55</v>
      </c>
      <c r="F488" s="175">
        <v>400</v>
      </c>
      <c r="G488" s="179">
        <v>55</v>
      </c>
      <c r="H488" s="176">
        <v>0.94599999999999995</v>
      </c>
      <c r="I488" s="175">
        <v>0.85</v>
      </c>
      <c r="J488" s="180">
        <f t="shared" ref="J488:J494" si="268">G488/H488/I488</f>
        <v>68.399452804377574</v>
      </c>
      <c r="K488" s="343">
        <v>1</v>
      </c>
      <c r="L488" s="179">
        <v>0.6</v>
      </c>
      <c r="M488" s="181">
        <f t="shared" ref="M488:M494" si="269">J488*K488*L488</f>
        <v>41.03967168262654</v>
      </c>
      <c r="N488" s="343">
        <v>1</v>
      </c>
      <c r="O488" s="350">
        <v>1</v>
      </c>
      <c r="P488" s="351">
        <f t="shared" ref="P488:P494" si="270">J488*N488*O488</f>
        <v>68.399452804377574</v>
      </c>
      <c r="Q488" s="343">
        <v>1</v>
      </c>
      <c r="R488" s="350">
        <v>0.6</v>
      </c>
      <c r="S488" s="169">
        <f t="shared" ref="S488:S494" si="271">G488/H488*Q488*R488</f>
        <v>34.883720930232556</v>
      </c>
      <c r="T488" s="170">
        <v>12</v>
      </c>
      <c r="U488" s="170">
        <v>340</v>
      </c>
      <c r="V488" s="341">
        <f t="shared" si="267"/>
        <v>142325.58139534883</v>
      </c>
      <c r="W488" s="197" t="s">
        <v>192</v>
      </c>
      <c r="X488" s="182">
        <v>0</v>
      </c>
      <c r="Y488" s="182">
        <v>0</v>
      </c>
      <c r="Z488" s="182">
        <v>0</v>
      </c>
      <c r="AA488" s="228"/>
      <c r="AB488" s="228"/>
      <c r="AC488" s="228"/>
      <c r="AD488" s="228"/>
      <c r="AE488" s="228"/>
      <c r="AF488" s="228"/>
      <c r="AG488" s="228"/>
      <c r="AH488" s="228"/>
      <c r="AI488" s="228"/>
      <c r="AJ488" s="228"/>
      <c r="AK488" s="228"/>
      <c r="AL488" s="228"/>
      <c r="AM488" s="228"/>
      <c r="AN488" s="228"/>
      <c r="AO488" s="228"/>
      <c r="AP488" s="228"/>
      <c r="AQ488" s="228"/>
      <c r="AR488" s="228"/>
      <c r="AS488" s="228"/>
      <c r="AT488" s="228"/>
      <c r="AU488" s="228"/>
      <c r="AV488" s="228"/>
      <c r="AW488" s="228"/>
      <c r="AX488" s="228"/>
      <c r="AY488" s="228"/>
      <c r="AZ488" s="228"/>
      <c r="BA488" s="228"/>
      <c r="BB488" s="228"/>
      <c r="BC488" s="228"/>
      <c r="BD488" s="228"/>
      <c r="BE488" s="228"/>
      <c r="BF488" s="228"/>
      <c r="BG488" s="228"/>
      <c r="BH488" s="228"/>
      <c r="BI488" s="228"/>
      <c r="BJ488" s="228"/>
      <c r="BK488" s="228"/>
      <c r="BL488" s="228"/>
      <c r="BM488" s="228"/>
      <c r="BN488" s="228"/>
      <c r="BO488" s="228"/>
      <c r="BP488" s="228"/>
      <c r="BQ488" s="228"/>
      <c r="BR488" s="228"/>
      <c r="BS488" s="228"/>
      <c r="BT488" s="228"/>
      <c r="BU488" s="228"/>
      <c r="BV488" s="228"/>
      <c r="BW488" s="228"/>
      <c r="BX488" s="228"/>
      <c r="BY488" s="228"/>
      <c r="BZ488" s="228"/>
      <c r="CA488" s="228"/>
      <c r="CB488" s="228"/>
      <c r="CC488" s="228"/>
      <c r="CD488" s="228"/>
      <c r="CE488" s="228"/>
      <c r="CF488" s="228"/>
      <c r="CG488" s="228"/>
      <c r="CH488" s="228"/>
      <c r="CI488" s="228"/>
      <c r="CJ488" s="228"/>
      <c r="CK488" s="228"/>
      <c r="CL488" s="228"/>
      <c r="CM488" s="228"/>
      <c r="CN488" s="228"/>
      <c r="CO488" s="228"/>
      <c r="CP488" s="228"/>
      <c r="CQ488" s="228"/>
      <c r="CR488" s="228"/>
      <c r="CS488" s="228"/>
      <c r="CT488" s="228"/>
      <c r="CU488" s="228"/>
      <c r="CV488" s="228"/>
      <c r="CW488" s="228"/>
      <c r="CX488" s="228"/>
      <c r="CY488" s="228"/>
      <c r="CZ488" s="228"/>
      <c r="DA488" s="228"/>
      <c r="DB488" s="228"/>
      <c r="DC488" s="228"/>
      <c r="DD488" s="228"/>
      <c r="DE488" s="228"/>
      <c r="DF488" s="228"/>
    </row>
    <row r="489" spans="1:110" s="436" customFormat="1" ht="25.2" customHeight="1">
      <c r="A489" s="123"/>
      <c r="B489" s="158" t="s">
        <v>1349</v>
      </c>
      <c r="C489" s="750" t="s">
        <v>371</v>
      </c>
      <c r="D489" s="195" t="s">
        <v>624</v>
      </c>
      <c r="E489" s="176" t="s">
        <v>55</v>
      </c>
      <c r="F489" s="175">
        <v>400</v>
      </c>
      <c r="G489" s="179">
        <v>55</v>
      </c>
      <c r="H489" s="176">
        <v>0.94599999999999995</v>
      </c>
      <c r="I489" s="175">
        <v>0.92</v>
      </c>
      <c r="J489" s="180">
        <f t="shared" si="268"/>
        <v>63.195146612740146</v>
      </c>
      <c r="K489" s="343">
        <v>0</v>
      </c>
      <c r="L489" s="179">
        <v>0.6</v>
      </c>
      <c r="M489" s="181">
        <f t="shared" si="269"/>
        <v>0</v>
      </c>
      <c r="N489" s="343">
        <v>0</v>
      </c>
      <c r="O489" s="350">
        <v>1</v>
      </c>
      <c r="P489" s="351">
        <f t="shared" si="270"/>
        <v>0</v>
      </c>
      <c r="Q489" s="343">
        <v>0</v>
      </c>
      <c r="R489" s="350">
        <v>0.72</v>
      </c>
      <c r="S489" s="169">
        <f t="shared" si="271"/>
        <v>0</v>
      </c>
      <c r="T489" s="170">
        <v>24</v>
      </c>
      <c r="U489" s="170">
        <v>340</v>
      </c>
      <c r="V489" s="341">
        <f t="shared" si="267"/>
        <v>0</v>
      </c>
      <c r="W489" s="197" t="s">
        <v>192</v>
      </c>
      <c r="X489" s="182">
        <v>0</v>
      </c>
      <c r="Y489" s="182">
        <v>0</v>
      </c>
      <c r="Z489" s="182">
        <v>0</v>
      </c>
      <c r="AA489" s="228"/>
      <c r="AB489" s="228"/>
      <c r="AC489" s="228"/>
      <c r="AD489" s="228"/>
      <c r="AE489" s="228"/>
      <c r="AF489" s="228"/>
      <c r="AG489" s="228"/>
      <c r="AH489" s="228"/>
      <c r="AI489" s="228"/>
      <c r="AJ489" s="228"/>
      <c r="AK489" s="228"/>
      <c r="AL489" s="228"/>
      <c r="AM489" s="228"/>
      <c r="AN489" s="228"/>
      <c r="AO489" s="228"/>
      <c r="AP489" s="228"/>
      <c r="AQ489" s="228"/>
      <c r="AR489" s="228"/>
      <c r="AS489" s="228"/>
      <c r="AT489" s="228"/>
      <c r="AU489" s="228"/>
      <c r="AV489" s="228"/>
      <c r="AW489" s="228"/>
      <c r="AX489" s="228"/>
      <c r="AY489" s="228"/>
      <c r="AZ489" s="228"/>
      <c r="BA489" s="228"/>
      <c r="BB489" s="228"/>
      <c r="BC489" s="228"/>
      <c r="BD489" s="228"/>
      <c r="BE489" s="228"/>
      <c r="BF489" s="228"/>
      <c r="BG489" s="228"/>
      <c r="BH489" s="228"/>
      <c r="BI489" s="228"/>
      <c r="BJ489" s="228"/>
      <c r="BK489" s="228"/>
      <c r="BL489" s="228"/>
      <c r="BM489" s="228"/>
      <c r="BN489" s="228"/>
      <c r="BO489" s="228"/>
      <c r="BP489" s="228"/>
      <c r="BQ489" s="228"/>
      <c r="BR489" s="228"/>
      <c r="BS489" s="228"/>
      <c r="BT489" s="228"/>
      <c r="BU489" s="228"/>
      <c r="BV489" s="228"/>
      <c r="BW489" s="228"/>
      <c r="BX489" s="228"/>
      <c r="BY489" s="228"/>
      <c r="BZ489" s="228"/>
      <c r="CA489" s="228"/>
      <c r="CB489" s="228"/>
      <c r="CC489" s="228"/>
      <c r="CD489" s="228"/>
      <c r="CE489" s="228"/>
      <c r="CF489" s="228"/>
      <c r="CG489" s="228"/>
      <c r="CH489" s="228"/>
      <c r="CI489" s="228"/>
      <c r="CJ489" s="228"/>
      <c r="CK489" s="228"/>
      <c r="CL489" s="228"/>
      <c r="CM489" s="228"/>
      <c r="CN489" s="228"/>
      <c r="CO489" s="228"/>
      <c r="CP489" s="228"/>
      <c r="CQ489" s="228"/>
      <c r="CR489" s="228"/>
      <c r="CS489" s="228"/>
      <c r="CT489" s="228"/>
      <c r="CU489" s="228"/>
      <c r="CV489" s="228"/>
      <c r="CW489" s="228"/>
      <c r="CX489" s="228"/>
      <c r="CY489" s="228"/>
      <c r="CZ489" s="228"/>
      <c r="DA489" s="228"/>
      <c r="DB489" s="228"/>
      <c r="DC489" s="228"/>
      <c r="DD489" s="228"/>
      <c r="DE489" s="228"/>
      <c r="DF489" s="228"/>
    </row>
    <row r="490" spans="1:110" ht="25.2" customHeight="1">
      <c r="B490" s="158" t="s">
        <v>1349</v>
      </c>
      <c r="C490" s="750" t="s">
        <v>1136</v>
      </c>
      <c r="D490" s="195" t="s">
        <v>222</v>
      </c>
      <c r="E490" s="176" t="s">
        <v>55</v>
      </c>
      <c r="F490" s="175">
        <v>400</v>
      </c>
      <c r="G490" s="179">
        <v>9.6</v>
      </c>
      <c r="H490" s="177">
        <v>1</v>
      </c>
      <c r="I490" s="342">
        <v>0.8</v>
      </c>
      <c r="J490" s="180">
        <f t="shared" si="268"/>
        <v>11.999999999999998</v>
      </c>
      <c r="K490" s="343">
        <v>1</v>
      </c>
      <c r="L490" s="179">
        <v>1</v>
      </c>
      <c r="M490" s="181">
        <f t="shared" si="269"/>
        <v>11.999999999999998</v>
      </c>
      <c r="N490" s="178">
        <v>0</v>
      </c>
      <c r="O490" s="179">
        <v>1</v>
      </c>
      <c r="P490" s="351">
        <f t="shared" si="270"/>
        <v>0</v>
      </c>
      <c r="Q490" s="178">
        <v>1</v>
      </c>
      <c r="R490" s="179">
        <v>1</v>
      </c>
      <c r="S490" s="169">
        <f t="shared" si="271"/>
        <v>9.6</v>
      </c>
      <c r="T490" s="175">
        <v>6</v>
      </c>
      <c r="U490" s="170">
        <v>1</v>
      </c>
      <c r="V490" s="344">
        <f t="shared" si="267"/>
        <v>57.599999999999994</v>
      </c>
      <c r="W490" s="182" t="s">
        <v>192</v>
      </c>
      <c r="X490" s="182">
        <v>0</v>
      </c>
      <c r="Y490" s="182">
        <v>0</v>
      </c>
      <c r="Z490" s="182">
        <v>0</v>
      </c>
    </row>
    <row r="491" spans="1:110" s="436" customFormat="1" ht="25.2" customHeight="1">
      <c r="A491" s="123"/>
      <c r="B491" s="293" t="s">
        <v>1349</v>
      </c>
      <c r="C491" s="751" t="s">
        <v>1062</v>
      </c>
      <c r="D491" s="404"/>
      <c r="E491" s="204" t="s">
        <v>55</v>
      </c>
      <c r="F491" s="205">
        <v>400</v>
      </c>
      <c r="G491" s="297">
        <v>3</v>
      </c>
      <c r="H491" s="204">
        <v>1</v>
      </c>
      <c r="I491" s="205">
        <v>0.85</v>
      </c>
      <c r="J491" s="209">
        <f t="shared" si="268"/>
        <v>3.5294117647058822</v>
      </c>
      <c r="K491" s="387">
        <v>0</v>
      </c>
      <c r="L491" s="297">
        <v>1</v>
      </c>
      <c r="M491" s="211">
        <f t="shared" si="269"/>
        <v>0</v>
      </c>
      <c r="N491" s="387">
        <v>0</v>
      </c>
      <c r="O491" s="539">
        <v>1</v>
      </c>
      <c r="P491" s="388">
        <f t="shared" si="270"/>
        <v>0</v>
      </c>
      <c r="Q491" s="387">
        <v>0</v>
      </c>
      <c r="R491" s="539">
        <v>1</v>
      </c>
      <c r="S491" s="307">
        <f t="shared" si="271"/>
        <v>0</v>
      </c>
      <c r="T491" s="308">
        <v>24</v>
      </c>
      <c r="U491" s="308">
        <v>340</v>
      </c>
      <c r="V491" s="575">
        <f t="shared" si="267"/>
        <v>0</v>
      </c>
      <c r="W491" s="210" t="s">
        <v>192</v>
      </c>
      <c r="X491" s="213">
        <v>0</v>
      </c>
      <c r="Y491" s="213">
        <v>0</v>
      </c>
      <c r="Z491" s="213">
        <v>0</v>
      </c>
      <c r="AA491" s="228"/>
      <c r="AB491" s="228"/>
      <c r="AC491" s="228"/>
      <c r="AD491" s="228"/>
      <c r="AE491" s="228"/>
      <c r="AF491" s="228"/>
      <c r="AG491" s="228"/>
      <c r="AH491" s="228"/>
      <c r="AI491" s="228"/>
      <c r="AJ491" s="228"/>
      <c r="AK491" s="228"/>
      <c r="AL491" s="228"/>
      <c r="AM491" s="228"/>
      <c r="AN491" s="228"/>
      <c r="AO491" s="228"/>
      <c r="AP491" s="228"/>
      <c r="AQ491" s="228"/>
      <c r="AR491" s="228"/>
      <c r="AS491" s="228"/>
      <c r="AT491" s="228"/>
      <c r="AU491" s="228"/>
      <c r="AV491" s="228"/>
      <c r="AW491" s="228"/>
      <c r="AX491" s="228"/>
      <c r="AY491" s="228"/>
      <c r="AZ491" s="228"/>
      <c r="BA491" s="228"/>
      <c r="BB491" s="228"/>
      <c r="BC491" s="228"/>
      <c r="BD491" s="228"/>
      <c r="BE491" s="228"/>
      <c r="BF491" s="228"/>
      <c r="BG491" s="228"/>
      <c r="BH491" s="228"/>
      <c r="BI491" s="228"/>
      <c r="BJ491" s="228"/>
      <c r="BK491" s="228"/>
      <c r="BL491" s="228"/>
      <c r="BM491" s="228"/>
      <c r="BN491" s="228"/>
      <c r="BO491" s="228"/>
      <c r="BP491" s="228"/>
      <c r="BQ491" s="228"/>
      <c r="BR491" s="228"/>
      <c r="BS491" s="228"/>
      <c r="BT491" s="228"/>
      <c r="BU491" s="228"/>
      <c r="BV491" s="228"/>
      <c r="BW491" s="228"/>
      <c r="BX491" s="228"/>
      <c r="BY491" s="228"/>
      <c r="BZ491" s="228"/>
      <c r="CA491" s="228"/>
      <c r="CB491" s="228"/>
      <c r="CC491" s="228"/>
      <c r="CD491" s="228"/>
      <c r="CE491" s="228"/>
      <c r="CF491" s="228"/>
      <c r="CG491" s="228"/>
      <c r="CH491" s="228"/>
      <c r="CI491" s="228"/>
      <c r="CJ491" s="228"/>
      <c r="CK491" s="228"/>
      <c r="CL491" s="228"/>
      <c r="CM491" s="228"/>
      <c r="CN491" s="228"/>
      <c r="CO491" s="228"/>
      <c r="CP491" s="228"/>
      <c r="CQ491" s="228"/>
      <c r="CR491" s="228"/>
      <c r="CS491" s="228"/>
      <c r="CT491" s="228"/>
      <c r="CU491" s="228"/>
      <c r="CV491" s="228"/>
      <c r="CW491" s="228"/>
      <c r="CX491" s="228"/>
      <c r="CY491" s="228"/>
      <c r="CZ491" s="228"/>
      <c r="DA491" s="228"/>
      <c r="DB491" s="228"/>
      <c r="DC491" s="228"/>
      <c r="DD491" s="228"/>
      <c r="DE491" s="228"/>
      <c r="DF491" s="228"/>
    </row>
    <row r="492" spans="1:110" ht="25.2" customHeight="1">
      <c r="B492" s="158" t="s">
        <v>1479</v>
      </c>
      <c r="C492" s="751" t="s">
        <v>1426</v>
      </c>
      <c r="D492" s="404" t="s">
        <v>1422</v>
      </c>
      <c r="E492" s="204" t="s">
        <v>55</v>
      </c>
      <c r="F492" s="205">
        <v>400</v>
      </c>
      <c r="G492" s="297">
        <v>1.5</v>
      </c>
      <c r="H492" s="538">
        <v>0.85</v>
      </c>
      <c r="I492" s="386">
        <v>0.86</v>
      </c>
      <c r="J492" s="209">
        <f t="shared" si="268"/>
        <v>2.0519835841313268</v>
      </c>
      <c r="K492" s="387">
        <v>0</v>
      </c>
      <c r="L492" s="297">
        <v>0.8</v>
      </c>
      <c r="M492" s="541">
        <f t="shared" si="269"/>
        <v>0</v>
      </c>
      <c r="N492" s="207">
        <v>0</v>
      </c>
      <c r="O492" s="297">
        <v>0.8</v>
      </c>
      <c r="P492" s="388">
        <f t="shared" si="270"/>
        <v>0</v>
      </c>
      <c r="Q492" s="514">
        <v>0</v>
      </c>
      <c r="R492" s="297">
        <v>0.8</v>
      </c>
      <c r="S492" s="307">
        <f t="shared" si="271"/>
        <v>0</v>
      </c>
      <c r="T492" s="205">
        <v>24</v>
      </c>
      <c r="U492" s="308">
        <v>340</v>
      </c>
      <c r="V492" s="389">
        <f t="shared" si="267"/>
        <v>0</v>
      </c>
      <c r="W492" s="213" t="s">
        <v>193</v>
      </c>
      <c r="X492" s="213">
        <v>0</v>
      </c>
      <c r="Y492" s="204">
        <v>1</v>
      </c>
      <c r="Z492" s="402">
        <v>1</v>
      </c>
    </row>
    <row r="493" spans="1:110" ht="25.2" customHeight="1">
      <c r="B493" s="158" t="s">
        <v>1512</v>
      </c>
      <c r="C493" s="751" t="s">
        <v>1423</v>
      </c>
      <c r="D493" s="404" t="s">
        <v>1424</v>
      </c>
      <c r="E493" s="204" t="s">
        <v>55</v>
      </c>
      <c r="F493" s="205">
        <v>400</v>
      </c>
      <c r="G493" s="297">
        <v>0</v>
      </c>
      <c r="H493" s="204">
        <v>0.77</v>
      </c>
      <c r="I493" s="386">
        <v>0.82</v>
      </c>
      <c r="J493" s="209">
        <f t="shared" si="268"/>
        <v>0</v>
      </c>
      <c r="K493" s="387">
        <v>0</v>
      </c>
      <c r="L493" s="297">
        <v>0.8</v>
      </c>
      <c r="M493" s="541">
        <f t="shared" si="269"/>
        <v>0</v>
      </c>
      <c r="N493" s="207">
        <v>1</v>
      </c>
      <c r="O493" s="297">
        <v>0.8</v>
      </c>
      <c r="P493" s="388">
        <f t="shared" si="270"/>
        <v>0</v>
      </c>
      <c r="Q493" s="514">
        <v>0</v>
      </c>
      <c r="R493" s="297">
        <v>0.8</v>
      </c>
      <c r="S493" s="307">
        <f t="shared" si="271"/>
        <v>0</v>
      </c>
      <c r="T493" s="205">
        <v>24</v>
      </c>
      <c r="U493" s="308">
        <v>340</v>
      </c>
      <c r="V493" s="389">
        <f t="shared" si="267"/>
        <v>0</v>
      </c>
      <c r="W493" s="213" t="s">
        <v>192</v>
      </c>
      <c r="X493" s="213">
        <v>0</v>
      </c>
      <c r="Y493" s="204">
        <v>1</v>
      </c>
      <c r="Z493" s="402">
        <v>1</v>
      </c>
    </row>
    <row r="494" spans="1:110" ht="25.2" customHeight="1">
      <c r="B494" s="158" t="s">
        <v>1535</v>
      </c>
      <c r="C494" s="742" t="s">
        <v>1536</v>
      </c>
      <c r="D494" s="153"/>
      <c r="E494" s="151" t="s">
        <v>55</v>
      </c>
      <c r="F494" s="154">
        <v>400</v>
      </c>
      <c r="G494" s="428">
        <v>1.7</v>
      </c>
      <c r="H494" s="151">
        <v>1</v>
      </c>
      <c r="I494" s="452">
        <v>0.85</v>
      </c>
      <c r="J494" s="227">
        <f t="shared" si="268"/>
        <v>2</v>
      </c>
      <c r="K494" s="455">
        <v>0</v>
      </c>
      <c r="L494" s="428">
        <v>0.8</v>
      </c>
      <c r="M494" s="325">
        <f t="shared" si="269"/>
        <v>0</v>
      </c>
      <c r="N494" s="178">
        <v>0</v>
      </c>
      <c r="O494" s="179">
        <v>0.8</v>
      </c>
      <c r="P494" s="351">
        <f t="shared" si="270"/>
        <v>0</v>
      </c>
      <c r="Q494" s="161">
        <v>0</v>
      </c>
      <c r="R494" s="428">
        <v>0.8</v>
      </c>
      <c r="S494" s="289">
        <f t="shared" si="271"/>
        <v>0</v>
      </c>
      <c r="T494" s="154">
        <v>24</v>
      </c>
      <c r="U494" s="255">
        <v>340</v>
      </c>
      <c r="V494" s="344">
        <f t="shared" si="267"/>
        <v>0</v>
      </c>
      <c r="W494" s="157" t="s">
        <v>192</v>
      </c>
      <c r="X494" s="494">
        <v>0</v>
      </c>
      <c r="Y494" s="151">
        <v>0</v>
      </c>
      <c r="Z494" s="157">
        <v>0</v>
      </c>
    </row>
    <row r="495" spans="1:110" ht="25.2" customHeight="1">
      <c r="B495" s="1337" t="s">
        <v>1258</v>
      </c>
      <c r="C495" s="1335"/>
      <c r="D495" s="1335"/>
      <c r="E495" s="1335"/>
      <c r="F495" s="1335"/>
      <c r="G495" s="1335"/>
      <c r="H495" s="1335"/>
      <c r="I495" s="1335"/>
      <c r="J495" s="1335"/>
      <c r="K495" s="1335"/>
      <c r="L495" s="1335"/>
      <c r="M495" s="1335"/>
      <c r="N495" s="1335"/>
      <c r="O495" s="1335"/>
      <c r="P495" s="1335"/>
      <c r="Q495" s="1335"/>
      <c r="R495" s="1335"/>
      <c r="S495" s="1335"/>
      <c r="T495" s="1335"/>
      <c r="U495" s="1335"/>
      <c r="V495" s="1335"/>
      <c r="W495" s="1335"/>
      <c r="X495" s="1335"/>
      <c r="Y495" s="1335"/>
      <c r="Z495" s="1338"/>
    </row>
    <row r="496" spans="1:110" ht="25.2" customHeight="1" thickBot="1">
      <c r="B496" s="157"/>
      <c r="C496" s="302" t="s">
        <v>91</v>
      </c>
      <c r="D496" s="195"/>
      <c r="E496" s="176"/>
      <c r="F496" s="175"/>
      <c r="G496" s="179"/>
      <c r="H496" s="176"/>
      <c r="I496" s="175"/>
      <c r="J496" s="180"/>
      <c r="K496" s="178"/>
      <c r="L496" s="175"/>
      <c r="M496" s="180"/>
      <c r="N496" s="178"/>
      <c r="O496" s="175"/>
      <c r="P496" s="197"/>
      <c r="Q496" s="258"/>
      <c r="R496" s="175"/>
      <c r="S496" s="176"/>
      <c r="T496" s="175"/>
      <c r="U496" s="170"/>
      <c r="V496" s="155"/>
      <c r="W496" s="182"/>
      <c r="X496" s="182"/>
      <c r="Y496" s="182"/>
      <c r="Z496" s="182"/>
    </row>
    <row r="497" spans="1:26" ht="25.2" customHeight="1" thickBot="1">
      <c r="B497" s="157"/>
      <c r="C497" s="363" t="s">
        <v>607</v>
      </c>
      <c r="D497" s="364"/>
      <c r="E497" s="493"/>
      <c r="F497" s="342"/>
      <c r="G497" s="350"/>
      <c r="H497" s="349"/>
      <c r="I497" s="342"/>
      <c r="J497" s="229"/>
      <c r="K497" s="343"/>
      <c r="L497" s="350"/>
      <c r="M497" s="229"/>
      <c r="N497" s="343"/>
      <c r="O497" s="350"/>
      <c r="P497" s="351"/>
      <c r="Q497" s="343"/>
      <c r="R497" s="350"/>
      <c r="S497" s="312"/>
      <c r="T497" s="342"/>
      <c r="U497" s="340"/>
      <c r="V497" s="365"/>
      <c r="W497" s="182"/>
      <c r="X497" s="182"/>
      <c r="Y497" s="182"/>
      <c r="Z497" s="182"/>
    </row>
    <row r="498" spans="1:26" s="118" customFormat="1" ht="25.2" customHeight="1">
      <c r="B498" s="158" t="s">
        <v>1349</v>
      </c>
      <c r="C498" s="684" t="s">
        <v>1112</v>
      </c>
      <c r="D498" s="395" t="s">
        <v>386</v>
      </c>
      <c r="E498" s="202" t="s">
        <v>55</v>
      </c>
      <c r="F498" s="367">
        <v>400</v>
      </c>
      <c r="G498" s="368">
        <v>0.75</v>
      </c>
      <c r="H498" s="368">
        <v>0.84</v>
      </c>
      <c r="I498" s="368">
        <v>0.72</v>
      </c>
      <c r="J498" s="165">
        <f t="shared" ref="J498:J508" si="272">G498/H498/I498</f>
        <v>1.2400793650793651</v>
      </c>
      <c r="K498" s="166">
        <v>0</v>
      </c>
      <c r="L498" s="163">
        <v>0.77</v>
      </c>
      <c r="M498" s="165">
        <f t="shared" ref="M498:M508" si="273">J498*K498*L498</f>
        <v>0</v>
      </c>
      <c r="N498" s="166">
        <v>0</v>
      </c>
      <c r="O498" s="163">
        <v>0.77</v>
      </c>
      <c r="P498" s="165">
        <f t="shared" ref="P498:P508" si="274">J498*N498*O498</f>
        <v>0</v>
      </c>
      <c r="Q498" s="369">
        <f>10/12</f>
        <v>0.83333333333333337</v>
      </c>
      <c r="R498" s="163">
        <v>0.77</v>
      </c>
      <c r="S498" s="169">
        <f t="shared" ref="S498:S508" si="275">G498/H498*Q498*R498</f>
        <v>0.57291666666666674</v>
      </c>
      <c r="T498" s="163">
        <v>24</v>
      </c>
      <c r="U498" s="163">
        <v>302</v>
      </c>
      <c r="V498" s="370">
        <f t="shared" ref="V498:V508" si="276">S498*T498*U498</f>
        <v>4152.5000000000009</v>
      </c>
      <c r="W498" s="371" t="s">
        <v>195</v>
      </c>
      <c r="X498" s="220" t="s">
        <v>927</v>
      </c>
      <c r="Y498" s="220">
        <v>1</v>
      </c>
      <c r="Z498" s="220">
        <v>1</v>
      </c>
    </row>
    <row r="499" spans="1:26" s="118" customFormat="1" ht="25.2" customHeight="1">
      <c r="B499" s="158" t="s">
        <v>1349</v>
      </c>
      <c r="C499" s="668" t="s">
        <v>1114</v>
      </c>
      <c r="D499" s="395" t="s">
        <v>388</v>
      </c>
      <c r="E499" s="202" t="s">
        <v>55</v>
      </c>
      <c r="F499" s="367">
        <v>400</v>
      </c>
      <c r="G499" s="368">
        <v>2.2000000000000002</v>
      </c>
      <c r="H499" s="368">
        <v>0.89</v>
      </c>
      <c r="I499" s="368">
        <v>0.83</v>
      </c>
      <c r="J499" s="165">
        <f t="shared" si="272"/>
        <v>2.9782049546500615</v>
      </c>
      <c r="K499" s="166">
        <v>1</v>
      </c>
      <c r="L499" s="163">
        <v>1</v>
      </c>
      <c r="M499" s="165">
        <f t="shared" si="273"/>
        <v>2.9782049546500615</v>
      </c>
      <c r="N499" s="166">
        <v>1</v>
      </c>
      <c r="O499" s="163">
        <v>1</v>
      </c>
      <c r="P499" s="165">
        <f t="shared" si="274"/>
        <v>2.9782049546500615</v>
      </c>
      <c r="Q499" s="369">
        <v>1</v>
      </c>
      <c r="R499" s="163">
        <v>1</v>
      </c>
      <c r="S499" s="169">
        <f t="shared" si="275"/>
        <v>2.4719101123595508</v>
      </c>
      <c r="T499" s="163">
        <v>24</v>
      </c>
      <c r="U499" s="163">
        <v>302</v>
      </c>
      <c r="V499" s="370">
        <f t="shared" si="276"/>
        <v>17916.404494382026</v>
      </c>
      <c r="W499" s="182" t="s">
        <v>193</v>
      </c>
      <c r="X499" s="220" t="s">
        <v>927</v>
      </c>
      <c r="Y499" s="220">
        <v>1</v>
      </c>
      <c r="Z499" s="220">
        <v>1</v>
      </c>
    </row>
    <row r="500" spans="1:26" s="118" customFormat="1" ht="25.2" customHeight="1">
      <c r="B500" s="158" t="s">
        <v>1407</v>
      </c>
      <c r="C500" s="668" t="s">
        <v>1115</v>
      </c>
      <c r="D500" s="395" t="s">
        <v>389</v>
      </c>
      <c r="E500" s="202" t="s">
        <v>55</v>
      </c>
      <c r="F500" s="367">
        <v>400</v>
      </c>
      <c r="G500" s="368">
        <v>3.2</v>
      </c>
      <c r="H500" s="368">
        <v>0.81</v>
      </c>
      <c r="I500" s="368">
        <v>0.66</v>
      </c>
      <c r="J500" s="165">
        <f t="shared" si="272"/>
        <v>5.9857837635615407</v>
      </c>
      <c r="K500" s="166">
        <v>1</v>
      </c>
      <c r="L500" s="163">
        <v>1</v>
      </c>
      <c r="M500" s="165">
        <f t="shared" si="273"/>
        <v>5.9857837635615407</v>
      </c>
      <c r="N500" s="166">
        <v>1</v>
      </c>
      <c r="O500" s="163">
        <v>1</v>
      </c>
      <c r="P500" s="165">
        <f t="shared" si="274"/>
        <v>5.9857837635615407</v>
      </c>
      <c r="Q500" s="369">
        <v>1</v>
      </c>
      <c r="R500" s="163">
        <v>1</v>
      </c>
      <c r="S500" s="169">
        <f t="shared" si="275"/>
        <v>3.9506172839506171</v>
      </c>
      <c r="T500" s="163">
        <v>24</v>
      </c>
      <c r="U500" s="163">
        <v>365</v>
      </c>
      <c r="V500" s="370">
        <f t="shared" si="276"/>
        <v>34607.407407407409</v>
      </c>
      <c r="W500" s="371" t="s">
        <v>195</v>
      </c>
      <c r="X500" s="220" t="s">
        <v>927</v>
      </c>
      <c r="Y500" s="220">
        <v>1</v>
      </c>
      <c r="Z500" s="220">
        <v>1</v>
      </c>
    </row>
    <row r="501" spans="1:26" s="118" customFormat="1" ht="25.2" customHeight="1">
      <c r="B501" s="158" t="s">
        <v>1349</v>
      </c>
      <c r="C501" s="668" t="s">
        <v>592</v>
      </c>
      <c r="D501" s="395" t="s">
        <v>391</v>
      </c>
      <c r="E501" s="202" t="s">
        <v>55</v>
      </c>
      <c r="F501" s="367">
        <v>400</v>
      </c>
      <c r="G501" s="368">
        <v>5.5</v>
      </c>
      <c r="H501" s="368">
        <v>0.89</v>
      </c>
      <c r="I501" s="368">
        <v>0.8</v>
      </c>
      <c r="J501" s="165">
        <f t="shared" si="272"/>
        <v>7.7247191011235943</v>
      </c>
      <c r="K501" s="166">
        <v>1</v>
      </c>
      <c r="L501" s="163">
        <v>1</v>
      </c>
      <c r="M501" s="165">
        <f t="shared" si="273"/>
        <v>7.7247191011235943</v>
      </c>
      <c r="N501" s="166">
        <v>1</v>
      </c>
      <c r="O501" s="163">
        <v>1</v>
      </c>
      <c r="P501" s="165">
        <f t="shared" si="274"/>
        <v>7.7247191011235943</v>
      </c>
      <c r="Q501" s="369">
        <v>1</v>
      </c>
      <c r="R501" s="163">
        <v>1</v>
      </c>
      <c r="S501" s="169">
        <f t="shared" si="275"/>
        <v>6.179775280898876</v>
      </c>
      <c r="T501" s="163">
        <v>24</v>
      </c>
      <c r="U501" s="163">
        <v>365</v>
      </c>
      <c r="V501" s="370">
        <f t="shared" si="276"/>
        <v>54134.831460674148</v>
      </c>
      <c r="W501" s="182" t="s">
        <v>193</v>
      </c>
      <c r="X501" s="220" t="s">
        <v>927</v>
      </c>
      <c r="Y501" s="220">
        <v>1</v>
      </c>
      <c r="Z501" s="220">
        <v>1</v>
      </c>
    </row>
    <row r="502" spans="1:26" s="118" customFormat="1" ht="25.2" customHeight="1">
      <c r="B502" s="158" t="s">
        <v>1349</v>
      </c>
      <c r="C502" s="668" t="s">
        <v>593</v>
      </c>
      <c r="D502" s="395" t="s">
        <v>392</v>
      </c>
      <c r="E502" s="202" t="s">
        <v>55</v>
      </c>
      <c r="F502" s="367">
        <v>400</v>
      </c>
      <c r="G502" s="368">
        <v>2.2000000000000002</v>
      </c>
      <c r="H502" s="368">
        <v>0.89</v>
      </c>
      <c r="I502" s="368">
        <v>0.83</v>
      </c>
      <c r="J502" s="165">
        <f t="shared" si="272"/>
        <v>2.9782049546500615</v>
      </c>
      <c r="K502" s="166">
        <v>1</v>
      </c>
      <c r="L502" s="163">
        <v>0.9</v>
      </c>
      <c r="M502" s="165">
        <f t="shared" si="273"/>
        <v>2.6803844591850554</v>
      </c>
      <c r="N502" s="166">
        <v>1</v>
      </c>
      <c r="O502" s="163">
        <v>0.9</v>
      </c>
      <c r="P502" s="165">
        <f t="shared" si="274"/>
        <v>2.6803844591850554</v>
      </c>
      <c r="Q502" s="369">
        <v>1</v>
      </c>
      <c r="R502" s="163">
        <v>0.9</v>
      </c>
      <c r="S502" s="169">
        <f t="shared" si="275"/>
        <v>2.2247191011235956</v>
      </c>
      <c r="T502" s="163">
        <v>24</v>
      </c>
      <c r="U502" s="163">
        <v>365</v>
      </c>
      <c r="V502" s="370">
        <f t="shared" si="276"/>
        <v>19488.539325842699</v>
      </c>
      <c r="W502" s="371" t="s">
        <v>941</v>
      </c>
      <c r="X502" s="220" t="s">
        <v>927</v>
      </c>
      <c r="Y502" s="220">
        <v>1</v>
      </c>
      <c r="Z502" s="220">
        <v>1</v>
      </c>
    </row>
    <row r="503" spans="1:26" s="118" customFormat="1" ht="16.2" customHeight="1">
      <c r="B503" s="158" t="s">
        <v>1512</v>
      </c>
      <c r="C503" s="668" t="s">
        <v>1522</v>
      </c>
      <c r="D503" s="395" t="s">
        <v>1521</v>
      </c>
      <c r="E503" s="202" t="s">
        <v>55</v>
      </c>
      <c r="F503" s="367">
        <v>400</v>
      </c>
      <c r="G503" s="368">
        <v>4.9000000000000002E-2</v>
      </c>
      <c r="H503" s="368">
        <v>1</v>
      </c>
      <c r="I503" s="368">
        <v>1</v>
      </c>
      <c r="J503" s="165">
        <f t="shared" ref="J503" si="277">G503/H503/I503</f>
        <v>4.9000000000000002E-2</v>
      </c>
      <c r="K503" s="166">
        <v>0</v>
      </c>
      <c r="L503" s="163">
        <v>1</v>
      </c>
      <c r="M503" s="165">
        <f t="shared" ref="M503" si="278">J503*K503*L503</f>
        <v>0</v>
      </c>
      <c r="N503" s="166">
        <v>1</v>
      </c>
      <c r="O503" s="163">
        <v>1</v>
      </c>
      <c r="P503" s="165">
        <f t="shared" ref="P503" si="279">J503*N503*O503</f>
        <v>4.9000000000000002E-2</v>
      </c>
      <c r="Q503" s="369">
        <v>0</v>
      </c>
      <c r="R503" s="163">
        <v>0.9</v>
      </c>
      <c r="S503" s="169">
        <f t="shared" ref="S503" si="280">G503/H503*Q503*R503</f>
        <v>0</v>
      </c>
      <c r="T503" s="163">
        <v>24</v>
      </c>
      <c r="U503" s="163">
        <v>365</v>
      </c>
      <c r="V503" s="370">
        <f t="shared" ref="V503" si="281">S503*T503*U503</f>
        <v>0</v>
      </c>
      <c r="W503" s="371" t="s">
        <v>1356</v>
      </c>
      <c r="X503" s="220">
        <v>0</v>
      </c>
      <c r="Y503" s="220">
        <v>0</v>
      </c>
      <c r="Z503" s="220">
        <v>0</v>
      </c>
    </row>
    <row r="504" spans="1:26" s="118" customFormat="1" ht="25.2" customHeight="1">
      <c r="B504" s="293" t="s">
        <v>1407</v>
      </c>
      <c r="C504" s="704" t="s">
        <v>1116</v>
      </c>
      <c r="D504" s="705" t="s">
        <v>394</v>
      </c>
      <c r="E504" s="522" t="s">
        <v>55</v>
      </c>
      <c r="F504" s="706">
        <v>400</v>
      </c>
      <c r="G504" s="707">
        <v>4</v>
      </c>
      <c r="H504" s="707">
        <v>0.89</v>
      </c>
      <c r="I504" s="707">
        <v>0.81</v>
      </c>
      <c r="J504" s="206">
        <f t="shared" si="272"/>
        <v>5.5486197808295188</v>
      </c>
      <c r="K504" s="305">
        <v>1</v>
      </c>
      <c r="L504" s="303">
        <v>1</v>
      </c>
      <c r="M504" s="206">
        <v>0</v>
      </c>
      <c r="N504" s="305">
        <v>1</v>
      </c>
      <c r="O504" s="303">
        <v>1</v>
      </c>
      <c r="P504" s="206">
        <v>0</v>
      </c>
      <c r="Q504" s="708">
        <v>1</v>
      </c>
      <c r="R504" s="303">
        <v>1</v>
      </c>
      <c r="S504" s="307">
        <v>0</v>
      </c>
      <c r="T504" s="303">
        <v>24</v>
      </c>
      <c r="U504" s="303">
        <v>365</v>
      </c>
      <c r="V504" s="709">
        <f t="shared" si="276"/>
        <v>0</v>
      </c>
      <c r="W504" s="213" t="s">
        <v>193</v>
      </c>
      <c r="X504" s="527">
        <v>0</v>
      </c>
      <c r="Y504" s="527">
        <v>1</v>
      </c>
      <c r="Z504" s="527">
        <v>1</v>
      </c>
    </row>
    <row r="505" spans="1:26" s="118" customFormat="1" ht="25.2" customHeight="1">
      <c r="B505" s="158" t="s">
        <v>1349</v>
      </c>
      <c r="C505" s="668" t="s">
        <v>1117</v>
      </c>
      <c r="D505" s="395" t="s">
        <v>396</v>
      </c>
      <c r="E505" s="202" t="s">
        <v>55</v>
      </c>
      <c r="F505" s="367">
        <v>400</v>
      </c>
      <c r="G505" s="368">
        <v>2.2000000000000002</v>
      </c>
      <c r="H505" s="368">
        <v>0.89</v>
      </c>
      <c r="I505" s="368">
        <v>0.8</v>
      </c>
      <c r="J505" s="165">
        <f t="shared" si="272"/>
        <v>3.0898876404494384</v>
      </c>
      <c r="K505" s="166">
        <v>1</v>
      </c>
      <c r="L505" s="163">
        <v>1</v>
      </c>
      <c r="M505" s="165">
        <f t="shared" si="273"/>
        <v>3.0898876404494384</v>
      </c>
      <c r="N505" s="166">
        <v>1</v>
      </c>
      <c r="O505" s="163">
        <v>1</v>
      </c>
      <c r="P505" s="165">
        <f t="shared" si="274"/>
        <v>3.0898876404494384</v>
      </c>
      <c r="Q505" s="369">
        <v>1</v>
      </c>
      <c r="R505" s="163">
        <v>1</v>
      </c>
      <c r="S505" s="169">
        <f t="shared" si="275"/>
        <v>2.4719101123595508</v>
      </c>
      <c r="T505" s="163">
        <v>24</v>
      </c>
      <c r="U505" s="163">
        <v>365</v>
      </c>
      <c r="V505" s="370">
        <f t="shared" si="276"/>
        <v>21653.932584269667</v>
      </c>
      <c r="W505" s="182" t="s">
        <v>193</v>
      </c>
      <c r="X505" s="220">
        <v>0</v>
      </c>
      <c r="Y505" s="220">
        <v>1</v>
      </c>
      <c r="Z505" s="220">
        <v>1</v>
      </c>
    </row>
    <row r="506" spans="1:26" s="118" customFormat="1" ht="25.2" customHeight="1">
      <c r="B506" s="158" t="s">
        <v>1349</v>
      </c>
      <c r="C506" s="668" t="s">
        <v>1119</v>
      </c>
      <c r="D506" s="395" t="s">
        <v>397</v>
      </c>
      <c r="E506" s="202" t="s">
        <v>55</v>
      </c>
      <c r="F506" s="367">
        <v>400</v>
      </c>
      <c r="G506" s="368">
        <v>0.75</v>
      </c>
      <c r="H506" s="368">
        <v>0.84</v>
      </c>
      <c r="I506" s="368">
        <v>0.72</v>
      </c>
      <c r="J506" s="165">
        <f t="shared" si="272"/>
        <v>1.2400793650793651</v>
      </c>
      <c r="K506" s="166">
        <v>1</v>
      </c>
      <c r="L506" s="163">
        <v>0.77</v>
      </c>
      <c r="M506" s="165">
        <f t="shared" si="273"/>
        <v>0.95486111111111116</v>
      </c>
      <c r="N506" s="166">
        <v>1</v>
      </c>
      <c r="O506" s="163">
        <v>0.77</v>
      </c>
      <c r="P506" s="165">
        <f t="shared" si="274"/>
        <v>0.95486111111111116</v>
      </c>
      <c r="Q506" s="369">
        <f>2/12</f>
        <v>0.16666666666666666</v>
      </c>
      <c r="R506" s="163">
        <v>0.77</v>
      </c>
      <c r="S506" s="169">
        <f t="shared" si="275"/>
        <v>0.11458333333333333</v>
      </c>
      <c r="T506" s="163">
        <v>24</v>
      </c>
      <c r="U506" s="163">
        <v>63</v>
      </c>
      <c r="V506" s="370">
        <f t="shared" si="276"/>
        <v>173.25</v>
      </c>
      <c r="W506" s="371" t="s">
        <v>195</v>
      </c>
      <c r="X506" s="220" t="s">
        <v>927</v>
      </c>
      <c r="Y506" s="220">
        <v>1</v>
      </c>
      <c r="Z506" s="220">
        <v>1</v>
      </c>
    </row>
    <row r="507" spans="1:26" s="118" customFormat="1" ht="25.2" customHeight="1">
      <c r="B507" s="158" t="s">
        <v>1349</v>
      </c>
      <c r="C507" s="668" t="s">
        <v>596</v>
      </c>
      <c r="D507" s="395" t="s">
        <v>399</v>
      </c>
      <c r="E507" s="202" t="s">
        <v>55</v>
      </c>
      <c r="F507" s="367">
        <v>400</v>
      </c>
      <c r="G507" s="368">
        <v>2.2000000000000002</v>
      </c>
      <c r="H507" s="368">
        <v>0.89</v>
      </c>
      <c r="I507" s="368">
        <v>0.83</v>
      </c>
      <c r="J507" s="165">
        <f t="shared" si="272"/>
        <v>2.9782049546500615</v>
      </c>
      <c r="K507" s="166">
        <v>1</v>
      </c>
      <c r="L507" s="163">
        <v>1</v>
      </c>
      <c r="M507" s="165">
        <f t="shared" si="273"/>
        <v>2.9782049546500615</v>
      </c>
      <c r="N507" s="166">
        <v>1</v>
      </c>
      <c r="O507" s="163">
        <v>1</v>
      </c>
      <c r="P507" s="165">
        <f t="shared" si="274"/>
        <v>2.9782049546500615</v>
      </c>
      <c r="Q507" s="369">
        <f>2/12</f>
        <v>0.16666666666666666</v>
      </c>
      <c r="R507" s="163">
        <v>1</v>
      </c>
      <c r="S507" s="169">
        <f t="shared" si="275"/>
        <v>0.41198501872659177</v>
      </c>
      <c r="T507" s="163">
        <v>24</v>
      </c>
      <c r="U507" s="163">
        <v>63</v>
      </c>
      <c r="V507" s="370">
        <f t="shared" si="276"/>
        <v>622.92134831460669</v>
      </c>
      <c r="W507" s="182" t="s">
        <v>193</v>
      </c>
      <c r="X507" s="220" t="s">
        <v>927</v>
      </c>
      <c r="Y507" s="220">
        <v>1</v>
      </c>
      <c r="Z507" s="220">
        <v>1</v>
      </c>
    </row>
    <row r="508" spans="1:26" s="118" customFormat="1" ht="25.2" customHeight="1">
      <c r="B508" s="158" t="s">
        <v>1407</v>
      </c>
      <c r="C508" s="685" t="s">
        <v>597</v>
      </c>
      <c r="D508" s="395" t="s">
        <v>400</v>
      </c>
      <c r="E508" s="202" t="s">
        <v>55</v>
      </c>
      <c r="F508" s="367">
        <v>400</v>
      </c>
      <c r="G508" s="368">
        <v>1.96</v>
      </c>
      <c r="H508" s="368">
        <v>0.81</v>
      </c>
      <c r="I508" s="368">
        <v>0.66</v>
      </c>
      <c r="J508" s="165">
        <f t="shared" si="272"/>
        <v>3.6662925551814434</v>
      </c>
      <c r="K508" s="166">
        <v>1</v>
      </c>
      <c r="L508" s="163">
        <v>1</v>
      </c>
      <c r="M508" s="165">
        <f t="shared" si="273"/>
        <v>3.6662925551814434</v>
      </c>
      <c r="N508" s="166">
        <v>1</v>
      </c>
      <c r="O508" s="163">
        <v>1</v>
      </c>
      <c r="P508" s="165">
        <f t="shared" si="274"/>
        <v>3.6662925551814434</v>
      </c>
      <c r="Q508" s="369">
        <f>2/12</f>
        <v>0.16666666666666666</v>
      </c>
      <c r="R508" s="163">
        <v>1</v>
      </c>
      <c r="S508" s="169">
        <f t="shared" si="275"/>
        <v>0.40329218106995879</v>
      </c>
      <c r="T508" s="163">
        <v>12</v>
      </c>
      <c r="U508" s="163">
        <v>63</v>
      </c>
      <c r="V508" s="370">
        <f t="shared" si="276"/>
        <v>304.88888888888886</v>
      </c>
      <c r="W508" s="371" t="s">
        <v>195</v>
      </c>
      <c r="X508" s="220" t="s">
        <v>927</v>
      </c>
      <c r="Y508" s="220">
        <v>1</v>
      </c>
      <c r="Z508" s="220">
        <v>1</v>
      </c>
    </row>
    <row r="509" spans="1:26" ht="25.2" customHeight="1" thickBot="1">
      <c r="A509" s="698"/>
      <c r="B509" s="1337" t="s">
        <v>1257</v>
      </c>
      <c r="C509" s="1335"/>
      <c r="D509" s="1335"/>
      <c r="E509" s="1335"/>
      <c r="F509" s="1335"/>
      <c r="G509" s="1335"/>
      <c r="H509" s="1335"/>
      <c r="I509" s="1335"/>
      <c r="J509" s="1335"/>
      <c r="K509" s="1335"/>
      <c r="L509" s="1335"/>
      <c r="M509" s="1335"/>
      <c r="N509" s="1335"/>
      <c r="O509" s="1335"/>
      <c r="P509" s="1335"/>
      <c r="Q509" s="1335"/>
      <c r="R509" s="1335"/>
      <c r="S509" s="1335"/>
      <c r="T509" s="1335"/>
      <c r="U509" s="1335"/>
      <c r="V509" s="1335"/>
      <c r="W509" s="1335"/>
      <c r="X509" s="1335"/>
      <c r="Y509" s="1335"/>
      <c r="Z509" s="1338"/>
    </row>
    <row r="510" spans="1:26" ht="25.2" customHeight="1" thickBot="1">
      <c r="B510" s="157"/>
      <c r="C510" s="363" t="s">
        <v>607</v>
      </c>
      <c r="D510" s="364"/>
      <c r="E510" s="493"/>
      <c r="F510" s="342"/>
      <c r="G510" s="350"/>
      <c r="H510" s="349"/>
      <c r="I510" s="342"/>
      <c r="J510" s="229"/>
      <c r="K510" s="343"/>
      <c r="L510" s="350"/>
      <c r="M510" s="229"/>
      <c r="N510" s="343"/>
      <c r="O510" s="350"/>
      <c r="P510" s="351"/>
      <c r="Q510" s="343"/>
      <c r="R510" s="350"/>
      <c r="S510" s="312"/>
      <c r="T510" s="342"/>
      <c r="U510" s="340"/>
      <c r="V510" s="365"/>
      <c r="W510" s="182"/>
      <c r="X510" s="182"/>
      <c r="Y510" s="182"/>
      <c r="Z510" s="182"/>
    </row>
    <row r="511" spans="1:26" s="118" customFormat="1" ht="25.2" customHeight="1">
      <c r="B511" s="158" t="s">
        <v>1349</v>
      </c>
      <c r="C511" s="684" t="s">
        <v>1113</v>
      </c>
      <c r="D511" s="395" t="s">
        <v>387</v>
      </c>
      <c r="E511" s="202" t="s">
        <v>55</v>
      </c>
      <c r="F511" s="367">
        <v>400</v>
      </c>
      <c r="G511" s="368">
        <v>0.1</v>
      </c>
      <c r="H511" s="368">
        <v>0.52</v>
      </c>
      <c r="I511" s="368">
        <v>0.68</v>
      </c>
      <c r="J511" s="165">
        <f t="shared" ref="J511:J518" si="282">G511/H511/I511</f>
        <v>0.28280542986425339</v>
      </c>
      <c r="K511" s="166">
        <v>0</v>
      </c>
      <c r="L511" s="163">
        <v>1</v>
      </c>
      <c r="M511" s="165">
        <f t="shared" ref="M511:M518" si="283">J511*K511*L511</f>
        <v>0</v>
      </c>
      <c r="N511" s="166">
        <v>0</v>
      </c>
      <c r="O511" s="163">
        <v>1</v>
      </c>
      <c r="P511" s="165">
        <f t="shared" ref="P511:P518" si="284">J511*N511*O511</f>
        <v>0</v>
      </c>
      <c r="Q511" s="369">
        <f>10/12*0.3</f>
        <v>0.25</v>
      </c>
      <c r="R511" s="163">
        <v>1</v>
      </c>
      <c r="S511" s="169">
        <f t="shared" ref="S511:S518" si="285">G511/H511*Q511*R511</f>
        <v>4.807692307692308E-2</v>
      </c>
      <c r="T511" s="163">
        <v>6</v>
      </c>
      <c r="U511" s="163">
        <v>365</v>
      </c>
      <c r="V511" s="370">
        <f t="shared" ref="V511:V518" si="286">S511*T511*U511</f>
        <v>105.28846153846155</v>
      </c>
      <c r="W511" s="182" t="s">
        <v>193</v>
      </c>
      <c r="X511" s="220">
        <v>0</v>
      </c>
      <c r="Y511" s="220">
        <v>1</v>
      </c>
      <c r="Z511" s="220">
        <v>1</v>
      </c>
    </row>
    <row r="512" spans="1:26" s="118" customFormat="1" ht="25.2" customHeight="1">
      <c r="B512" s="158" t="s">
        <v>1407</v>
      </c>
      <c r="C512" s="668" t="s">
        <v>1115</v>
      </c>
      <c r="D512" s="395" t="s">
        <v>390</v>
      </c>
      <c r="E512" s="202" t="s">
        <v>55</v>
      </c>
      <c r="F512" s="367">
        <v>400</v>
      </c>
      <c r="G512" s="368">
        <v>3.2</v>
      </c>
      <c r="H512" s="368">
        <v>0.81</v>
      </c>
      <c r="I512" s="368">
        <v>0.66</v>
      </c>
      <c r="J512" s="165">
        <f t="shared" si="282"/>
        <v>5.9857837635615407</v>
      </c>
      <c r="K512" s="166">
        <v>1</v>
      </c>
      <c r="L512" s="163">
        <v>1</v>
      </c>
      <c r="M512" s="165">
        <f t="shared" si="283"/>
        <v>5.9857837635615407</v>
      </c>
      <c r="N512" s="166">
        <v>1</v>
      </c>
      <c r="O512" s="163">
        <v>1</v>
      </c>
      <c r="P512" s="165">
        <f t="shared" si="284"/>
        <v>5.9857837635615407</v>
      </c>
      <c r="Q512" s="369">
        <v>1</v>
      </c>
      <c r="R512" s="163">
        <v>1</v>
      </c>
      <c r="S512" s="169">
        <f t="shared" si="285"/>
        <v>3.9506172839506171</v>
      </c>
      <c r="T512" s="163">
        <v>24</v>
      </c>
      <c r="U512" s="163">
        <v>365</v>
      </c>
      <c r="V512" s="370">
        <f t="shared" si="286"/>
        <v>34607.407407407409</v>
      </c>
      <c r="W512" s="371" t="s">
        <v>195</v>
      </c>
      <c r="X512" s="220" t="s">
        <v>927</v>
      </c>
      <c r="Y512" s="220">
        <v>1</v>
      </c>
      <c r="Z512" s="220">
        <v>1</v>
      </c>
    </row>
    <row r="513" spans="1:110" s="118" customFormat="1" ht="25.2" customHeight="1">
      <c r="B513" s="158" t="s">
        <v>1349</v>
      </c>
      <c r="C513" s="668" t="s">
        <v>594</v>
      </c>
      <c r="D513" s="395" t="s">
        <v>393</v>
      </c>
      <c r="E513" s="202" t="s">
        <v>55</v>
      </c>
      <c r="F513" s="367">
        <v>400</v>
      </c>
      <c r="G513" s="368">
        <v>1.1000000000000001</v>
      </c>
      <c r="H513" s="372">
        <v>0.85</v>
      </c>
      <c r="I513" s="368">
        <v>0.78</v>
      </c>
      <c r="J513" s="165">
        <f t="shared" si="282"/>
        <v>1.6591251885369533</v>
      </c>
      <c r="K513" s="166">
        <v>1</v>
      </c>
      <c r="L513" s="163">
        <v>0.9</v>
      </c>
      <c r="M513" s="165">
        <f t="shared" si="283"/>
        <v>1.4932126696832579</v>
      </c>
      <c r="N513" s="166">
        <v>1</v>
      </c>
      <c r="O513" s="163">
        <v>0.9</v>
      </c>
      <c r="P513" s="165">
        <f t="shared" si="284"/>
        <v>1.4932126696832579</v>
      </c>
      <c r="Q513" s="369">
        <v>1</v>
      </c>
      <c r="R513" s="163">
        <v>0.9</v>
      </c>
      <c r="S513" s="169">
        <f t="shared" si="285"/>
        <v>1.1647058823529413</v>
      </c>
      <c r="T513" s="163">
        <v>24</v>
      </c>
      <c r="U513" s="163">
        <v>365</v>
      </c>
      <c r="V513" s="370">
        <f t="shared" si="286"/>
        <v>10202.823529411764</v>
      </c>
      <c r="W513" s="371" t="s">
        <v>941</v>
      </c>
      <c r="X513" s="220" t="s">
        <v>927</v>
      </c>
      <c r="Y513" s="220">
        <v>1</v>
      </c>
      <c r="Z513" s="220">
        <v>1</v>
      </c>
    </row>
    <row r="514" spans="1:110" s="118" customFormat="1" ht="25.2" customHeight="1">
      <c r="B514" s="158" t="s">
        <v>1349</v>
      </c>
      <c r="C514" s="668" t="s">
        <v>595</v>
      </c>
      <c r="D514" s="395" t="s">
        <v>395</v>
      </c>
      <c r="E514" s="202" t="s">
        <v>55</v>
      </c>
      <c r="F514" s="367">
        <v>400</v>
      </c>
      <c r="G514" s="368">
        <v>7.3</v>
      </c>
      <c r="H514" s="372">
        <v>0.95</v>
      </c>
      <c r="I514" s="368">
        <v>1</v>
      </c>
      <c r="J514" s="165">
        <f t="shared" si="282"/>
        <v>7.6842105263157894</v>
      </c>
      <c r="K514" s="166">
        <v>1</v>
      </c>
      <c r="L514" s="163">
        <v>1</v>
      </c>
      <c r="M514" s="165">
        <f t="shared" si="283"/>
        <v>7.6842105263157894</v>
      </c>
      <c r="N514" s="166">
        <v>1</v>
      </c>
      <c r="O514" s="163">
        <v>1</v>
      </c>
      <c r="P514" s="165">
        <f t="shared" si="284"/>
        <v>7.6842105263157894</v>
      </c>
      <c r="Q514" s="369">
        <v>1</v>
      </c>
      <c r="R514" s="163">
        <v>1</v>
      </c>
      <c r="S514" s="169">
        <f t="shared" si="285"/>
        <v>7.6842105263157894</v>
      </c>
      <c r="T514" s="163">
        <v>24</v>
      </c>
      <c r="U514" s="163">
        <v>365</v>
      </c>
      <c r="V514" s="370">
        <f t="shared" si="286"/>
        <v>67313.68421052632</v>
      </c>
      <c r="W514" s="371" t="s">
        <v>192</v>
      </c>
      <c r="X514" s="220">
        <v>0</v>
      </c>
      <c r="Y514" s="220">
        <v>0</v>
      </c>
      <c r="Z514" s="220">
        <v>0</v>
      </c>
    </row>
    <row r="515" spans="1:110" s="118" customFormat="1" ht="25.2" customHeight="1">
      <c r="B515" s="158" t="s">
        <v>1407</v>
      </c>
      <c r="C515" s="710" t="s">
        <v>1409</v>
      </c>
      <c r="D515" s="395"/>
      <c r="E515" s="202"/>
      <c r="F515" s="367"/>
      <c r="G515" s="368"/>
      <c r="H515" s="372"/>
      <c r="I515" s="368"/>
      <c r="J515" s="165"/>
      <c r="K515" s="166"/>
      <c r="L515" s="163"/>
      <c r="M515" s="165"/>
      <c r="N515" s="166"/>
      <c r="O515" s="163"/>
      <c r="P515" s="165"/>
      <c r="Q515" s="369"/>
      <c r="R515" s="163"/>
      <c r="S515" s="169"/>
      <c r="T515" s="163"/>
      <c r="U515" s="163"/>
      <c r="V515" s="370"/>
      <c r="W515" s="371"/>
      <c r="X515" s="220"/>
      <c r="Y515" s="220"/>
      <c r="Z515" s="220"/>
    </row>
    <row r="516" spans="1:110" s="118" customFormat="1" ht="25.2" customHeight="1">
      <c r="B516" s="158" t="s">
        <v>1349</v>
      </c>
      <c r="C516" s="668" t="s">
        <v>1118</v>
      </c>
      <c r="D516" s="395" t="s">
        <v>398</v>
      </c>
      <c r="E516" s="202" t="s">
        <v>55</v>
      </c>
      <c r="F516" s="367">
        <v>400</v>
      </c>
      <c r="G516" s="368">
        <v>0.1</v>
      </c>
      <c r="H516" s="368">
        <v>0.52</v>
      </c>
      <c r="I516" s="368">
        <v>0.68</v>
      </c>
      <c r="J516" s="165">
        <f t="shared" si="282"/>
        <v>0.28280542986425339</v>
      </c>
      <c r="K516" s="166">
        <v>0.3</v>
      </c>
      <c r="L516" s="163">
        <v>1</v>
      </c>
      <c r="M516" s="165">
        <f t="shared" si="283"/>
        <v>8.4841628959276008E-2</v>
      </c>
      <c r="N516" s="166">
        <v>0.3</v>
      </c>
      <c r="O516" s="163">
        <v>1</v>
      </c>
      <c r="P516" s="165">
        <f t="shared" si="284"/>
        <v>8.4841628959276008E-2</v>
      </c>
      <c r="Q516" s="369">
        <f>2/12*0.3</f>
        <v>4.9999999999999996E-2</v>
      </c>
      <c r="R516" s="163">
        <v>1</v>
      </c>
      <c r="S516" s="169">
        <f t="shared" si="285"/>
        <v>9.6153846153846159E-3</v>
      </c>
      <c r="T516" s="163">
        <v>6</v>
      </c>
      <c r="U516" s="163">
        <v>63</v>
      </c>
      <c r="V516" s="370">
        <f t="shared" si="286"/>
        <v>3.634615384615385</v>
      </c>
      <c r="W516" s="182" t="s">
        <v>193</v>
      </c>
      <c r="X516" s="220">
        <v>0</v>
      </c>
      <c r="Y516" s="220">
        <v>1</v>
      </c>
      <c r="Z516" s="220">
        <v>0</v>
      </c>
    </row>
    <row r="517" spans="1:110" s="118" customFormat="1" ht="25.2" customHeight="1">
      <c r="B517" s="158" t="s">
        <v>1407</v>
      </c>
      <c r="C517" s="668" t="s">
        <v>597</v>
      </c>
      <c r="D517" s="395" t="s">
        <v>401</v>
      </c>
      <c r="E517" s="202" t="s">
        <v>55</v>
      </c>
      <c r="F517" s="367">
        <v>400</v>
      </c>
      <c r="G517" s="368">
        <v>1.96</v>
      </c>
      <c r="H517" s="368">
        <v>0.81</v>
      </c>
      <c r="I517" s="368">
        <v>0.66</v>
      </c>
      <c r="J517" s="165">
        <f t="shared" si="282"/>
        <v>3.6662925551814434</v>
      </c>
      <c r="K517" s="166">
        <v>1</v>
      </c>
      <c r="L517" s="163">
        <v>1</v>
      </c>
      <c r="M517" s="165">
        <f t="shared" si="283"/>
        <v>3.6662925551814434</v>
      </c>
      <c r="N517" s="166">
        <v>1</v>
      </c>
      <c r="O517" s="163">
        <v>1</v>
      </c>
      <c r="P517" s="165">
        <f t="shared" si="284"/>
        <v>3.6662925551814434</v>
      </c>
      <c r="Q517" s="369">
        <f>2/12</f>
        <v>0.16666666666666666</v>
      </c>
      <c r="R517" s="163">
        <v>1</v>
      </c>
      <c r="S517" s="169">
        <f t="shared" si="285"/>
        <v>0.40329218106995879</v>
      </c>
      <c r="T517" s="163">
        <v>12</v>
      </c>
      <c r="U517" s="163">
        <v>63</v>
      </c>
      <c r="V517" s="370">
        <f t="shared" si="286"/>
        <v>304.88888888888886</v>
      </c>
      <c r="W517" s="371" t="s">
        <v>195</v>
      </c>
      <c r="X517" s="220" t="s">
        <v>927</v>
      </c>
      <c r="Y517" s="220">
        <v>1</v>
      </c>
      <c r="Z517" s="220">
        <v>1</v>
      </c>
    </row>
    <row r="518" spans="1:110" s="118" customFormat="1" ht="25.2" customHeight="1" thickBot="1">
      <c r="B518" s="158" t="s">
        <v>1349</v>
      </c>
      <c r="C518" s="669" t="s">
        <v>596</v>
      </c>
      <c r="D518" s="395" t="s">
        <v>402</v>
      </c>
      <c r="E518" s="202" t="s">
        <v>55</v>
      </c>
      <c r="F518" s="367">
        <v>400</v>
      </c>
      <c r="G518" s="368">
        <v>2.2000000000000002</v>
      </c>
      <c r="H518" s="368">
        <v>0.89</v>
      </c>
      <c r="I518" s="368">
        <v>0.83</v>
      </c>
      <c r="J518" s="165">
        <f t="shared" si="282"/>
        <v>2.9782049546500615</v>
      </c>
      <c r="K518" s="166">
        <v>1</v>
      </c>
      <c r="L518" s="163">
        <v>0.88</v>
      </c>
      <c r="M518" s="165">
        <f t="shared" si="283"/>
        <v>2.6208203600920541</v>
      </c>
      <c r="N518" s="166">
        <v>1</v>
      </c>
      <c r="O518" s="163">
        <v>0.88</v>
      </c>
      <c r="P518" s="165">
        <f t="shared" si="284"/>
        <v>2.6208203600920541</v>
      </c>
      <c r="Q518" s="369">
        <f>2/12</f>
        <v>0.16666666666666666</v>
      </c>
      <c r="R518" s="163">
        <v>0.88</v>
      </c>
      <c r="S518" s="169">
        <f t="shared" si="285"/>
        <v>0.36254681647940074</v>
      </c>
      <c r="T518" s="163">
        <v>12</v>
      </c>
      <c r="U518" s="163">
        <v>63</v>
      </c>
      <c r="V518" s="370">
        <f t="shared" si="286"/>
        <v>274.08539325842696</v>
      </c>
      <c r="W518" s="182" t="s">
        <v>193</v>
      </c>
      <c r="X518" s="220" t="s">
        <v>927</v>
      </c>
      <c r="Y518" s="220">
        <v>1</v>
      </c>
      <c r="Z518" s="220">
        <v>1</v>
      </c>
    </row>
    <row r="519" spans="1:110" ht="25.2" customHeight="1" thickBot="1">
      <c r="B519" s="157"/>
      <c r="C519" s="363" t="s">
        <v>606</v>
      </c>
      <c r="D519" s="195"/>
      <c r="E519" s="176"/>
      <c r="F519" s="175"/>
      <c r="G519" s="179"/>
      <c r="H519" s="176"/>
      <c r="I519" s="175"/>
      <c r="J519" s="180"/>
      <c r="K519" s="178"/>
      <c r="L519" s="175"/>
      <c r="M519" s="180"/>
      <c r="N519" s="178"/>
      <c r="O519" s="175"/>
      <c r="P519" s="197"/>
      <c r="Q519" s="178"/>
      <c r="R519" s="179"/>
      <c r="S519" s="181"/>
      <c r="T519" s="170"/>
      <c r="U519" s="170"/>
      <c r="V519" s="344">
        <f t="shared" ref="V519:V521" si="287">+S519*T519*U519</f>
        <v>0</v>
      </c>
      <c r="W519" s="197"/>
      <c r="X519" s="182"/>
      <c r="Y519" s="182"/>
      <c r="Z519" s="182"/>
    </row>
    <row r="520" spans="1:110" ht="25.2" customHeight="1">
      <c r="B520" s="158" t="s">
        <v>1349</v>
      </c>
      <c r="C520" s="686" t="s">
        <v>807</v>
      </c>
      <c r="D520" s="195"/>
      <c r="E520" s="176" t="s">
        <v>55</v>
      </c>
      <c r="F520" s="175">
        <v>400</v>
      </c>
      <c r="G520" s="179">
        <v>232</v>
      </c>
      <c r="H520" s="176">
        <v>1</v>
      </c>
      <c r="I520" s="175">
        <v>0.88</v>
      </c>
      <c r="J520" s="180">
        <f>G520/H520/I520</f>
        <v>263.63636363636363</v>
      </c>
      <c r="K520" s="178">
        <v>1</v>
      </c>
      <c r="L520" s="175">
        <v>0.9</v>
      </c>
      <c r="M520" s="165">
        <f>J520*K520*L520</f>
        <v>237.27272727272728</v>
      </c>
      <c r="N520" s="178">
        <v>0</v>
      </c>
      <c r="O520" s="175">
        <v>0</v>
      </c>
      <c r="P520" s="165">
        <f>J520*N520*O520</f>
        <v>0</v>
      </c>
      <c r="Q520" s="178">
        <v>1</v>
      </c>
      <c r="R520" s="179">
        <v>0.8</v>
      </c>
      <c r="S520" s="169">
        <f>G520/H520*Q520*R520</f>
        <v>185.60000000000002</v>
      </c>
      <c r="T520" s="170">
        <v>8</v>
      </c>
      <c r="U520" s="170">
        <v>340</v>
      </c>
      <c r="V520" s="344">
        <f t="shared" si="287"/>
        <v>504832.00000000006</v>
      </c>
      <c r="W520" s="197" t="s">
        <v>192</v>
      </c>
      <c r="X520" s="182">
        <v>0</v>
      </c>
      <c r="Y520" s="182">
        <v>0</v>
      </c>
      <c r="Z520" s="182">
        <v>0</v>
      </c>
    </row>
    <row r="521" spans="1:110" s="421" customFormat="1" ht="25.2" customHeight="1" thickBot="1">
      <c r="A521" s="121"/>
      <c r="B521" s="158" t="s">
        <v>1349</v>
      </c>
      <c r="C521" s="687" t="s">
        <v>374</v>
      </c>
      <c r="D521" s="404" t="s">
        <v>289</v>
      </c>
      <c r="E521" s="204" t="s">
        <v>55</v>
      </c>
      <c r="F521" s="205">
        <v>400</v>
      </c>
      <c r="G521" s="297">
        <v>0</v>
      </c>
      <c r="H521" s="544">
        <v>0.95</v>
      </c>
      <c r="I521" s="205">
        <v>0.92</v>
      </c>
      <c r="J521" s="209">
        <f>G521/H521/I521</f>
        <v>0</v>
      </c>
      <c r="K521" s="207">
        <v>1</v>
      </c>
      <c r="L521" s="297">
        <v>0.6</v>
      </c>
      <c r="M521" s="211">
        <f>J521*K521*L521</f>
        <v>0</v>
      </c>
      <c r="N521" s="207">
        <v>0</v>
      </c>
      <c r="O521" s="297">
        <v>0.8</v>
      </c>
      <c r="P521" s="388">
        <f>J521*N521*O521</f>
        <v>0</v>
      </c>
      <c r="Q521" s="207">
        <v>1</v>
      </c>
      <c r="R521" s="297">
        <v>0.6</v>
      </c>
      <c r="S521" s="307">
        <f>G521/H521*Q521*R521</f>
        <v>0</v>
      </c>
      <c r="T521" s="205">
        <v>8</v>
      </c>
      <c r="U521" s="308">
        <v>340</v>
      </c>
      <c r="V521" s="575">
        <f t="shared" si="287"/>
        <v>0</v>
      </c>
      <c r="W521" s="213" t="s">
        <v>195</v>
      </c>
      <c r="X521" s="390">
        <v>0</v>
      </c>
      <c r="Y521" s="390" t="s">
        <v>152</v>
      </c>
      <c r="Z521" s="390" t="s">
        <v>152</v>
      </c>
      <c r="AA521" s="214"/>
      <c r="AB521" s="214"/>
      <c r="AC521" s="214"/>
      <c r="AD521" s="214"/>
      <c r="AE521" s="214"/>
      <c r="AF521" s="214"/>
      <c r="AG521" s="214"/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  <c r="BI521" s="214"/>
      <c r="BJ521" s="214"/>
      <c r="BK521" s="214"/>
      <c r="BL521" s="214"/>
      <c r="BM521" s="214"/>
      <c r="BN521" s="214"/>
      <c r="BO521" s="214"/>
      <c r="BP521" s="214"/>
      <c r="BQ521" s="214"/>
      <c r="BR521" s="214"/>
      <c r="BS521" s="214"/>
      <c r="BT521" s="214"/>
      <c r="BU521" s="214"/>
      <c r="BV521" s="214"/>
      <c r="BW521" s="214"/>
      <c r="BX521" s="214"/>
      <c r="BY521" s="214"/>
      <c r="BZ521" s="214"/>
      <c r="CA521" s="214"/>
      <c r="CB521" s="214"/>
      <c r="CC521" s="214"/>
      <c r="CD521" s="214"/>
      <c r="CE521" s="214"/>
      <c r="CF521" s="214"/>
      <c r="CG521" s="214"/>
      <c r="CH521" s="214"/>
      <c r="CI521" s="214"/>
      <c r="CJ521" s="214"/>
      <c r="CK521" s="214"/>
      <c r="CL521" s="214"/>
      <c r="CM521" s="214"/>
      <c r="CN521" s="214"/>
      <c r="CO521" s="214"/>
      <c r="CP521" s="214"/>
      <c r="CQ521" s="214"/>
      <c r="CR521" s="214"/>
      <c r="CS521" s="214"/>
      <c r="CT521" s="214"/>
      <c r="CU521" s="214"/>
      <c r="CV521" s="214"/>
      <c r="CW521" s="214"/>
      <c r="CX521" s="214"/>
      <c r="CY521" s="214"/>
      <c r="CZ521" s="214"/>
      <c r="DA521" s="214"/>
      <c r="DB521" s="214"/>
      <c r="DC521" s="214"/>
      <c r="DD521" s="214"/>
      <c r="DE521" s="214"/>
      <c r="DF521" s="214"/>
    </row>
    <row r="522" spans="1:110" ht="25.2" customHeight="1" thickBot="1">
      <c r="B522" s="173"/>
      <c r="C522" s="420" t="s">
        <v>91</v>
      </c>
      <c r="D522" s="175"/>
      <c r="E522" s="176"/>
      <c r="F522" s="175"/>
      <c r="G522" s="179"/>
      <c r="H522" s="176"/>
      <c r="I522" s="175"/>
      <c r="J522" s="345"/>
      <c r="K522" s="178"/>
      <c r="L522" s="179"/>
      <c r="M522" s="645"/>
      <c r="N522" s="178"/>
      <c r="O522" s="175"/>
      <c r="P522" s="180"/>
      <c r="Q522" s="178"/>
      <c r="R522" s="179"/>
      <c r="S522" s="169"/>
      <c r="T522" s="170"/>
      <c r="U522" s="170"/>
      <c r="V522" s="344"/>
      <c r="W522" s="197"/>
      <c r="X522" s="182"/>
      <c r="Y522" s="182"/>
      <c r="Z522" s="182"/>
    </row>
    <row r="523" spans="1:110" ht="25.2" customHeight="1" thickBot="1">
      <c r="B523" s="158" t="s">
        <v>1349</v>
      </c>
      <c r="C523" s="174" t="s">
        <v>375</v>
      </c>
      <c r="D523" s="175" t="s">
        <v>290</v>
      </c>
      <c r="E523" s="176" t="s">
        <v>55</v>
      </c>
      <c r="F523" s="175">
        <v>400</v>
      </c>
      <c r="G523" s="179">
        <v>35</v>
      </c>
      <c r="H523" s="176">
        <v>0.95</v>
      </c>
      <c r="I523" s="175">
        <v>0.85</v>
      </c>
      <c r="J523" s="180">
        <f>G523/H523/I523</f>
        <v>43.343653250773997</v>
      </c>
      <c r="K523" s="178">
        <v>0</v>
      </c>
      <c r="L523" s="179">
        <v>1</v>
      </c>
      <c r="M523" s="181">
        <f>J523*K523*L523</f>
        <v>0</v>
      </c>
      <c r="N523" s="178">
        <v>0</v>
      </c>
      <c r="O523" s="175">
        <v>1</v>
      </c>
      <c r="P523" s="180">
        <f>J523*N523*O523</f>
        <v>0</v>
      </c>
      <c r="Q523" s="178">
        <v>0</v>
      </c>
      <c r="R523" s="179">
        <v>0.8</v>
      </c>
      <c r="S523" s="169">
        <f>G523/H523*Q523*R523</f>
        <v>0</v>
      </c>
      <c r="T523" s="170">
        <v>1</v>
      </c>
      <c r="U523" s="170">
        <v>340</v>
      </c>
      <c r="V523" s="344">
        <f t="shared" ref="V523" si="288">+S523*T523*U523</f>
        <v>0</v>
      </c>
      <c r="W523" s="197" t="s">
        <v>192</v>
      </c>
      <c r="X523" s="182">
        <v>0</v>
      </c>
      <c r="Y523" s="182">
        <v>0</v>
      </c>
      <c r="Z523" s="182">
        <v>0</v>
      </c>
    </row>
    <row r="524" spans="1:110" ht="25.2" customHeight="1" thickBot="1">
      <c r="B524" s="157"/>
      <c r="C524" s="363" t="s">
        <v>764</v>
      </c>
      <c r="D524" s="195"/>
      <c r="E524" s="176"/>
      <c r="F524" s="175"/>
      <c r="G524" s="179"/>
      <c r="H524" s="176"/>
      <c r="I524" s="175"/>
      <c r="J524" s="180"/>
      <c r="K524" s="178"/>
      <c r="L524" s="175"/>
      <c r="M524" s="180"/>
      <c r="N524" s="178"/>
      <c r="O524" s="175"/>
      <c r="P524" s="197"/>
      <c r="Q524" s="178"/>
      <c r="R524" s="179"/>
      <c r="S524" s="181"/>
      <c r="T524" s="170"/>
      <c r="U524" s="170"/>
      <c r="V524" s="373"/>
      <c r="W524" s="197"/>
      <c r="X524" s="182"/>
      <c r="Y524" s="182"/>
      <c r="Z524" s="182"/>
    </row>
    <row r="525" spans="1:110" ht="25.2" customHeight="1">
      <c r="B525" s="158" t="s">
        <v>1349</v>
      </c>
      <c r="C525" s="686" t="s">
        <v>542</v>
      </c>
      <c r="D525" s="154" t="s">
        <v>636</v>
      </c>
      <c r="E525" s="176" t="s">
        <v>55</v>
      </c>
      <c r="F525" s="175">
        <v>400</v>
      </c>
      <c r="G525" s="181">
        <v>0.6</v>
      </c>
      <c r="H525" s="175">
        <v>1</v>
      </c>
      <c r="I525" s="175">
        <v>0.8</v>
      </c>
      <c r="J525" s="180">
        <f>G525/H525/I525</f>
        <v>0.74999999999999989</v>
      </c>
      <c r="K525" s="178">
        <v>1</v>
      </c>
      <c r="L525" s="163">
        <v>1</v>
      </c>
      <c r="M525" s="181">
        <f>J525*K525*L525</f>
        <v>0.74999999999999989</v>
      </c>
      <c r="N525" s="178">
        <v>0</v>
      </c>
      <c r="O525" s="175">
        <v>0</v>
      </c>
      <c r="P525" s="165">
        <f>J525*N525*O525</f>
        <v>0</v>
      </c>
      <c r="Q525" s="178">
        <v>1</v>
      </c>
      <c r="R525" s="163">
        <v>1</v>
      </c>
      <c r="S525" s="169">
        <f>G525/H525*Q525*R525</f>
        <v>0.6</v>
      </c>
      <c r="T525" s="170">
        <v>24</v>
      </c>
      <c r="U525" s="170">
        <v>340</v>
      </c>
      <c r="V525" s="729">
        <f>+S525*T525*U525</f>
        <v>4895.9999999999991</v>
      </c>
      <c r="W525" s="197" t="s">
        <v>192</v>
      </c>
      <c r="X525" s="157">
        <v>0</v>
      </c>
      <c r="Y525" s="157">
        <v>0</v>
      </c>
      <c r="Z525" s="157">
        <v>0</v>
      </c>
    </row>
    <row r="526" spans="1:110" s="118" customFormat="1" ht="25.2" customHeight="1">
      <c r="B526" s="158" t="s">
        <v>1479</v>
      </c>
      <c r="C526" s="654" t="s">
        <v>1130</v>
      </c>
      <c r="D526" s="498" t="s">
        <v>468</v>
      </c>
      <c r="E526" s="522" t="s">
        <v>55</v>
      </c>
      <c r="F526" s="303">
        <v>400</v>
      </c>
      <c r="G526" s="303">
        <v>0</v>
      </c>
      <c r="H526" s="304">
        <v>0.92</v>
      </c>
      <c r="I526" s="303">
        <v>0.74</v>
      </c>
      <c r="J526" s="206">
        <f>G526/H526/I526</f>
        <v>0</v>
      </c>
      <c r="K526" s="305">
        <v>1</v>
      </c>
      <c r="L526" s="303">
        <v>1</v>
      </c>
      <c r="M526" s="206">
        <f>J526*K526*L526</f>
        <v>0</v>
      </c>
      <c r="N526" s="305">
        <v>0</v>
      </c>
      <c r="O526" s="303">
        <v>0</v>
      </c>
      <c r="P526" s="206">
        <f>J526*N526*O526</f>
        <v>0</v>
      </c>
      <c r="Q526" s="305">
        <v>1</v>
      </c>
      <c r="R526" s="303">
        <v>1</v>
      </c>
      <c r="S526" s="307">
        <f>G526/H526*Q526*R526</f>
        <v>0</v>
      </c>
      <c r="T526" s="303">
        <v>24</v>
      </c>
      <c r="U526" s="308">
        <v>340</v>
      </c>
      <c r="V526" s="731">
        <f>+S526*T526*U526</f>
        <v>0</v>
      </c>
      <c r="W526" s="310" t="s">
        <v>192</v>
      </c>
      <c r="X526" s="310">
        <v>0</v>
      </c>
      <c r="Y526" s="310">
        <v>0</v>
      </c>
      <c r="Z526" s="310">
        <v>0</v>
      </c>
    </row>
    <row r="527" spans="1:110" s="118" customFormat="1" ht="25.2" customHeight="1">
      <c r="B527" s="158" t="s">
        <v>1479</v>
      </c>
      <c r="C527" s="654" t="s">
        <v>1131</v>
      </c>
      <c r="D527" s="498" t="s">
        <v>469</v>
      </c>
      <c r="E527" s="522" t="s">
        <v>55</v>
      </c>
      <c r="F527" s="303">
        <v>400</v>
      </c>
      <c r="G527" s="303">
        <v>0</v>
      </c>
      <c r="H527" s="304">
        <v>0.92</v>
      </c>
      <c r="I527" s="303">
        <v>0.74</v>
      </c>
      <c r="J527" s="206">
        <f>G527/H527/I527</f>
        <v>0</v>
      </c>
      <c r="K527" s="305">
        <v>1</v>
      </c>
      <c r="L527" s="303">
        <v>1</v>
      </c>
      <c r="M527" s="206">
        <f>J527*K527*L527</f>
        <v>0</v>
      </c>
      <c r="N527" s="305">
        <v>0</v>
      </c>
      <c r="O527" s="303">
        <v>0</v>
      </c>
      <c r="P527" s="206">
        <f>J527*N527*O527</f>
        <v>0</v>
      </c>
      <c r="Q527" s="305">
        <v>1</v>
      </c>
      <c r="R527" s="303">
        <v>1</v>
      </c>
      <c r="S527" s="307">
        <f>G527/H527*Q527*R527</f>
        <v>0</v>
      </c>
      <c r="T527" s="303">
        <v>24</v>
      </c>
      <c r="U527" s="308">
        <v>340</v>
      </c>
      <c r="V527" s="731">
        <f>+S527*T527*U527</f>
        <v>0</v>
      </c>
      <c r="W527" s="310" t="s">
        <v>192</v>
      </c>
      <c r="X527" s="310">
        <v>0</v>
      </c>
      <c r="Y527" s="310">
        <v>0</v>
      </c>
      <c r="Z527" s="310">
        <v>0</v>
      </c>
    </row>
    <row r="528" spans="1:110" s="118" customFormat="1" ht="25.2" customHeight="1">
      <c r="B528" s="158" t="s">
        <v>1479</v>
      </c>
      <c r="C528" s="654" t="s">
        <v>1132</v>
      </c>
      <c r="D528" s="498" t="s">
        <v>470</v>
      </c>
      <c r="E528" s="522" t="s">
        <v>55</v>
      </c>
      <c r="F528" s="303">
        <v>400</v>
      </c>
      <c r="G528" s="303">
        <v>0</v>
      </c>
      <c r="H528" s="304">
        <v>0.92</v>
      </c>
      <c r="I528" s="303">
        <v>0.74</v>
      </c>
      <c r="J528" s="206">
        <f>G528/H528/I528</f>
        <v>0</v>
      </c>
      <c r="K528" s="305">
        <v>1</v>
      </c>
      <c r="L528" s="303">
        <v>1</v>
      </c>
      <c r="M528" s="206">
        <f>J528*K528*L528</f>
        <v>0</v>
      </c>
      <c r="N528" s="305">
        <v>0</v>
      </c>
      <c r="O528" s="303">
        <v>0</v>
      </c>
      <c r="P528" s="206">
        <f>J528*N528*O528</f>
        <v>0</v>
      </c>
      <c r="Q528" s="305">
        <v>1</v>
      </c>
      <c r="R528" s="303">
        <v>1</v>
      </c>
      <c r="S528" s="307">
        <f>G528/H528*Q528*R528</f>
        <v>0</v>
      </c>
      <c r="T528" s="303">
        <v>24</v>
      </c>
      <c r="U528" s="308">
        <v>340</v>
      </c>
      <c r="V528" s="731">
        <f>+S528*T528*U528</f>
        <v>0</v>
      </c>
      <c r="W528" s="310" t="s">
        <v>193</v>
      </c>
      <c r="X528" s="310">
        <v>0</v>
      </c>
      <c r="Y528" s="310">
        <v>1</v>
      </c>
      <c r="Z528" s="310">
        <v>1</v>
      </c>
    </row>
    <row r="529" spans="1:110" ht="25.2" customHeight="1">
      <c r="B529" s="158" t="s">
        <v>1535</v>
      </c>
      <c r="C529" s="674" t="s">
        <v>1538</v>
      </c>
      <c r="D529" s="154" t="s">
        <v>637</v>
      </c>
      <c r="E529" s="176" t="s">
        <v>55</v>
      </c>
      <c r="F529" s="175">
        <v>400</v>
      </c>
      <c r="G529" s="176">
        <v>1.3</v>
      </c>
      <c r="H529" s="175">
        <v>0.92</v>
      </c>
      <c r="I529" s="175">
        <v>0.74</v>
      </c>
      <c r="J529" s="180">
        <f>G529/H529/I529</f>
        <v>1.90951821386604</v>
      </c>
      <c r="K529" s="178">
        <v>1</v>
      </c>
      <c r="L529" s="175">
        <v>1</v>
      </c>
      <c r="M529" s="180">
        <f>J529*K529*L529</f>
        <v>1.90951821386604</v>
      </c>
      <c r="N529" s="178">
        <v>0</v>
      </c>
      <c r="O529" s="175">
        <v>0</v>
      </c>
      <c r="P529" s="165">
        <f>J529*N529*O529</f>
        <v>0</v>
      </c>
      <c r="Q529" s="178">
        <v>1</v>
      </c>
      <c r="R529" s="175">
        <v>1</v>
      </c>
      <c r="S529" s="181">
        <f>G529/H529*Q529*R529</f>
        <v>1.4130434782608696</v>
      </c>
      <c r="T529" s="175">
        <v>24</v>
      </c>
      <c r="U529" s="170">
        <v>340</v>
      </c>
      <c r="V529" s="374">
        <f>+S529*T529*U529</f>
        <v>11530.434782608698</v>
      </c>
      <c r="W529" s="759" t="s">
        <v>1537</v>
      </c>
      <c r="X529" s="182">
        <v>0</v>
      </c>
      <c r="Y529" s="182">
        <v>0</v>
      </c>
      <c r="Z529" s="182">
        <v>0</v>
      </c>
    </row>
    <row r="530" spans="1:110" ht="25.2" customHeight="1" thickBot="1">
      <c r="B530" s="269"/>
      <c r="C530" s="744" t="s">
        <v>1410</v>
      </c>
      <c r="D530" s="232"/>
      <c r="E530" s="270"/>
      <c r="F530" s="262"/>
      <c r="G530" s="375"/>
      <c r="H530" s="270"/>
      <c r="I530" s="262"/>
      <c r="J530" s="266"/>
      <c r="K530" s="264"/>
      <c r="L530" s="262"/>
      <c r="M530" s="266"/>
      <c r="N530" s="264"/>
      <c r="O530" s="262"/>
      <c r="P530" s="266"/>
      <c r="Q530" s="264"/>
      <c r="R530" s="262"/>
      <c r="S530" s="270"/>
      <c r="T530" s="262"/>
      <c r="U530" s="262"/>
      <c r="V530" s="131"/>
      <c r="W530" s="241"/>
      <c r="X530" s="241"/>
      <c r="Y530" s="241"/>
      <c r="Z530" s="241"/>
    </row>
    <row r="531" spans="1:110" ht="25.2" customHeight="1" thickBot="1">
      <c r="B531" s="157"/>
      <c r="C531" s="152" t="s">
        <v>86</v>
      </c>
      <c r="D531" s="355"/>
      <c r="E531" s="356"/>
      <c r="F531" s="357"/>
      <c r="G531" s="376"/>
      <c r="H531" s="356"/>
      <c r="I531" s="357"/>
      <c r="J531" s="356"/>
      <c r="K531" s="359"/>
      <c r="L531" s="357"/>
      <c r="M531" s="358"/>
      <c r="N531" s="356"/>
      <c r="O531" s="357"/>
      <c r="P531" s="356"/>
      <c r="Q531" s="359"/>
      <c r="R531" s="357"/>
      <c r="S531" s="357"/>
      <c r="T531" s="357"/>
      <c r="U531" s="357"/>
      <c r="V531" s="377"/>
      <c r="X531" s="360"/>
      <c r="Y531" s="360"/>
      <c r="Z531" s="360"/>
    </row>
    <row r="532" spans="1:110" s="421" customFormat="1" ht="25.2" customHeight="1" thickBot="1">
      <c r="A532" s="214"/>
      <c r="B532" s="402"/>
      <c r="C532" s="406" t="s">
        <v>64</v>
      </c>
      <c r="D532" s="404"/>
      <c r="E532" s="204" t="s">
        <v>56</v>
      </c>
      <c r="F532" s="205" t="s">
        <v>56</v>
      </c>
      <c r="G532" s="297" t="s">
        <v>56</v>
      </c>
      <c r="H532" s="518" t="s">
        <v>56</v>
      </c>
      <c r="I532" s="205"/>
      <c r="J532" s="211"/>
      <c r="K532" s="207"/>
      <c r="L532" s="297"/>
      <c r="M532" s="209"/>
      <c r="N532" s="204"/>
      <c r="O532" s="297"/>
      <c r="P532" s="586"/>
      <c r="Q532" s="207" t="s">
        <v>56</v>
      </c>
      <c r="R532" s="297" t="s">
        <v>56</v>
      </c>
      <c r="S532" s="211" t="s">
        <v>56</v>
      </c>
      <c r="T532" s="205" t="s">
        <v>56</v>
      </c>
      <c r="U532" s="308" t="s">
        <v>56</v>
      </c>
      <c r="V532" s="389" t="s">
        <v>56</v>
      </c>
      <c r="W532" s="204"/>
      <c r="X532" s="213"/>
      <c r="Y532" s="213"/>
      <c r="Z532" s="213"/>
      <c r="AA532" s="214"/>
      <c r="AB532" s="214"/>
      <c r="AC532" s="214"/>
      <c r="AD532" s="214"/>
      <c r="AE532" s="214"/>
      <c r="AF532" s="214"/>
      <c r="AG532" s="214"/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  <c r="BI532" s="214"/>
      <c r="BJ532" s="214"/>
      <c r="BK532" s="214"/>
      <c r="BL532" s="214"/>
      <c r="BM532" s="214"/>
      <c r="BN532" s="214"/>
      <c r="BO532" s="214"/>
      <c r="BP532" s="214"/>
      <c r="BQ532" s="214"/>
      <c r="BR532" s="214"/>
      <c r="BS532" s="214"/>
      <c r="BT532" s="214"/>
      <c r="BU532" s="214"/>
      <c r="BV532" s="214"/>
      <c r="BW532" s="214"/>
      <c r="BX532" s="214"/>
      <c r="BY532" s="214"/>
      <c r="BZ532" s="214"/>
      <c r="CA532" s="214"/>
      <c r="CB532" s="214"/>
      <c r="CC532" s="214"/>
      <c r="CD532" s="214"/>
      <c r="CE532" s="214"/>
      <c r="CF532" s="214"/>
      <c r="CG532" s="214"/>
      <c r="CH532" s="214"/>
      <c r="CI532" s="214"/>
      <c r="CJ532" s="214"/>
      <c r="CK532" s="214"/>
      <c r="CL532" s="214"/>
      <c r="CM532" s="214"/>
      <c r="CN532" s="214"/>
      <c r="CO532" s="214"/>
      <c r="CP532" s="214"/>
      <c r="CQ532" s="214"/>
      <c r="CR532" s="214"/>
      <c r="CS532" s="214"/>
      <c r="CT532" s="214"/>
      <c r="CU532" s="214"/>
      <c r="CV532" s="214"/>
      <c r="CW532" s="214"/>
      <c r="CX532" s="214"/>
      <c r="CY532" s="214"/>
      <c r="CZ532" s="214"/>
      <c r="DA532" s="214"/>
      <c r="DB532" s="214"/>
      <c r="DC532" s="214"/>
      <c r="DD532" s="214"/>
      <c r="DE532" s="214"/>
      <c r="DF532" s="214"/>
    </row>
    <row r="533" spans="1:110" s="421" customFormat="1" ht="25.2" customHeight="1">
      <c r="A533" s="214"/>
      <c r="B533" s="158" t="s">
        <v>1349</v>
      </c>
      <c r="C533" s="689" t="s">
        <v>376</v>
      </c>
      <c r="D533" s="205" t="s">
        <v>152</v>
      </c>
      <c r="E533" s="404" t="s">
        <v>152</v>
      </c>
      <c r="F533" s="205" t="s">
        <v>152</v>
      </c>
      <c r="G533" s="205" t="s">
        <v>152</v>
      </c>
      <c r="H533" s="205" t="s">
        <v>152</v>
      </c>
      <c r="I533" s="205" t="s">
        <v>152</v>
      </c>
      <c r="J533" s="520" t="s">
        <v>152</v>
      </c>
      <c r="K533" s="514" t="s">
        <v>152</v>
      </c>
      <c r="L533" s="205" t="s">
        <v>152</v>
      </c>
      <c r="M533" s="587" t="s">
        <v>152</v>
      </c>
      <c r="N533" s="404" t="s">
        <v>152</v>
      </c>
      <c r="O533" s="205" t="s">
        <v>152</v>
      </c>
      <c r="P533" s="520" t="s">
        <v>152</v>
      </c>
      <c r="Q533" s="514" t="s">
        <v>152</v>
      </c>
      <c r="R533" s="205" t="s">
        <v>152</v>
      </c>
      <c r="S533" s="205" t="s">
        <v>152</v>
      </c>
      <c r="T533" s="205" t="s">
        <v>152</v>
      </c>
      <c r="U533" s="205" t="s">
        <v>152</v>
      </c>
      <c r="V533" s="588" t="s">
        <v>152</v>
      </c>
      <c r="W533" s="204" t="s">
        <v>152</v>
      </c>
      <c r="X533" s="213">
        <v>0</v>
      </c>
      <c r="Y533" s="213">
        <v>0</v>
      </c>
      <c r="Z533" s="213">
        <v>0</v>
      </c>
      <c r="AA533" s="214"/>
      <c r="AB533" s="214"/>
      <c r="AC533" s="214"/>
      <c r="AD533" s="214"/>
      <c r="AE533" s="214"/>
      <c r="AF533" s="214"/>
      <c r="AG533" s="214"/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  <c r="BI533" s="214"/>
      <c r="BJ533" s="214"/>
      <c r="BK533" s="214"/>
      <c r="BL533" s="214"/>
      <c r="BM533" s="214"/>
      <c r="BN533" s="214"/>
      <c r="BO533" s="214"/>
      <c r="BP533" s="214"/>
      <c r="BQ533" s="214"/>
      <c r="BR533" s="214"/>
      <c r="BS533" s="214"/>
      <c r="BT533" s="214"/>
      <c r="BU533" s="214"/>
      <c r="BV533" s="214"/>
      <c r="BW533" s="214"/>
      <c r="BX533" s="214"/>
      <c r="BY533" s="214"/>
      <c r="BZ533" s="214"/>
      <c r="CA533" s="214"/>
      <c r="CB533" s="214"/>
      <c r="CC533" s="214"/>
      <c r="CD533" s="214"/>
      <c r="CE533" s="214"/>
      <c r="CF533" s="214"/>
      <c r="CG533" s="214"/>
      <c r="CH533" s="214"/>
      <c r="CI533" s="214"/>
      <c r="CJ533" s="214"/>
      <c r="CK533" s="214"/>
      <c r="CL533" s="214"/>
      <c r="CM533" s="214"/>
      <c r="CN533" s="214"/>
      <c r="CO533" s="214"/>
      <c r="CP533" s="214"/>
      <c r="CQ533" s="214"/>
      <c r="CR533" s="214"/>
      <c r="CS533" s="214"/>
      <c r="CT533" s="214"/>
      <c r="CU533" s="214"/>
      <c r="CV533" s="214"/>
      <c r="CW533" s="214"/>
      <c r="CX533" s="214"/>
      <c r="CY533" s="214"/>
      <c r="CZ533" s="214"/>
      <c r="DA533" s="214"/>
      <c r="DB533" s="214"/>
      <c r="DC533" s="214"/>
      <c r="DD533" s="214"/>
      <c r="DE533" s="214"/>
      <c r="DF533" s="214"/>
    </row>
    <row r="534" spans="1:110" s="421" customFormat="1" ht="25.2" customHeight="1">
      <c r="A534" s="214"/>
      <c r="B534" s="158" t="s">
        <v>1349</v>
      </c>
      <c r="C534" s="690" t="s">
        <v>377</v>
      </c>
      <c r="D534" s="205" t="s">
        <v>152</v>
      </c>
      <c r="E534" s="404" t="s">
        <v>152</v>
      </c>
      <c r="F534" s="205" t="s">
        <v>152</v>
      </c>
      <c r="G534" s="205" t="s">
        <v>152</v>
      </c>
      <c r="H534" s="205" t="s">
        <v>152</v>
      </c>
      <c r="I534" s="205" t="s">
        <v>152</v>
      </c>
      <c r="J534" s="520" t="s">
        <v>152</v>
      </c>
      <c r="K534" s="514" t="s">
        <v>152</v>
      </c>
      <c r="L534" s="205" t="s">
        <v>152</v>
      </c>
      <c r="M534" s="587" t="s">
        <v>152</v>
      </c>
      <c r="N534" s="404" t="s">
        <v>152</v>
      </c>
      <c r="O534" s="205" t="s">
        <v>152</v>
      </c>
      <c r="P534" s="520" t="s">
        <v>152</v>
      </c>
      <c r="Q534" s="514" t="s">
        <v>152</v>
      </c>
      <c r="R534" s="205" t="s">
        <v>152</v>
      </c>
      <c r="S534" s="205" t="s">
        <v>152</v>
      </c>
      <c r="T534" s="205" t="s">
        <v>152</v>
      </c>
      <c r="U534" s="205" t="s">
        <v>152</v>
      </c>
      <c r="V534" s="588" t="s">
        <v>152</v>
      </c>
      <c r="W534" s="204" t="s">
        <v>152</v>
      </c>
      <c r="X534" s="213">
        <v>0</v>
      </c>
      <c r="Y534" s="213">
        <v>0</v>
      </c>
      <c r="Z534" s="213">
        <v>0</v>
      </c>
      <c r="AA534" s="214"/>
      <c r="AB534" s="214"/>
      <c r="AC534" s="214"/>
      <c r="AD534" s="214"/>
      <c r="AE534" s="214"/>
      <c r="AF534" s="214"/>
      <c r="AG534" s="214"/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  <c r="BI534" s="214"/>
      <c r="BJ534" s="214"/>
      <c r="BK534" s="214"/>
      <c r="BL534" s="214"/>
      <c r="BM534" s="214"/>
      <c r="BN534" s="214"/>
      <c r="BO534" s="214"/>
      <c r="BP534" s="214"/>
      <c r="BQ534" s="214"/>
      <c r="BR534" s="214"/>
      <c r="BS534" s="214"/>
      <c r="BT534" s="214"/>
      <c r="BU534" s="214"/>
      <c r="BV534" s="214"/>
      <c r="BW534" s="214"/>
      <c r="BX534" s="214"/>
      <c r="BY534" s="214"/>
      <c r="BZ534" s="214"/>
      <c r="CA534" s="214"/>
      <c r="CB534" s="214"/>
      <c r="CC534" s="214"/>
      <c r="CD534" s="214"/>
      <c r="CE534" s="214"/>
      <c r="CF534" s="214"/>
      <c r="CG534" s="214"/>
      <c r="CH534" s="214"/>
      <c r="CI534" s="214"/>
      <c r="CJ534" s="214"/>
      <c r="CK534" s="214"/>
      <c r="CL534" s="214"/>
      <c r="CM534" s="214"/>
      <c r="CN534" s="214"/>
      <c r="CO534" s="214"/>
      <c r="CP534" s="214"/>
      <c r="CQ534" s="214"/>
      <c r="CR534" s="214"/>
      <c r="CS534" s="214"/>
      <c r="CT534" s="214"/>
      <c r="CU534" s="214"/>
      <c r="CV534" s="214"/>
      <c r="CW534" s="214"/>
      <c r="CX534" s="214"/>
      <c r="CY534" s="214"/>
      <c r="CZ534" s="214"/>
      <c r="DA534" s="214"/>
      <c r="DB534" s="214"/>
      <c r="DC534" s="214"/>
      <c r="DD534" s="214"/>
      <c r="DE534" s="214"/>
      <c r="DF534" s="214"/>
    </row>
    <row r="535" spans="1:110" s="422" customFormat="1" ht="25.2" customHeight="1" thickBot="1">
      <c r="A535" s="121"/>
      <c r="B535" s="157"/>
      <c r="C535" s="688"/>
      <c r="D535" s="175"/>
      <c r="E535" s="176"/>
      <c r="F535" s="175"/>
      <c r="G535" s="179"/>
      <c r="H535" s="177"/>
      <c r="I535" s="175"/>
      <c r="J535" s="181"/>
      <c r="K535" s="178"/>
      <c r="L535" s="175"/>
      <c r="M535" s="197"/>
      <c r="N535" s="176"/>
      <c r="O535" s="175"/>
      <c r="P535" s="176"/>
      <c r="Q535" s="178"/>
      <c r="R535" s="179"/>
      <c r="S535" s="181" t="s">
        <v>56</v>
      </c>
      <c r="T535" s="175"/>
      <c r="U535" s="170"/>
      <c r="V535" s="344" t="s">
        <v>56</v>
      </c>
      <c r="W535" s="176"/>
      <c r="X535" s="182"/>
      <c r="Y535" s="182"/>
      <c r="Z535" s="182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  <c r="BI535" s="121"/>
      <c r="BJ535" s="121"/>
      <c r="BK535" s="121"/>
      <c r="BL535" s="121"/>
      <c r="BM535" s="121"/>
      <c r="BN535" s="121"/>
      <c r="BO535" s="121"/>
      <c r="BP535" s="121"/>
      <c r="BQ535" s="121"/>
      <c r="BR535" s="121"/>
      <c r="BS535" s="121"/>
      <c r="BT535" s="121"/>
      <c r="BU535" s="121"/>
      <c r="BV535" s="121"/>
      <c r="BW535" s="121"/>
      <c r="BX535" s="121"/>
      <c r="BY535" s="121"/>
      <c r="BZ535" s="121"/>
      <c r="CA535" s="121"/>
      <c r="CB535" s="121"/>
      <c r="CC535" s="121"/>
      <c r="CD535" s="121"/>
      <c r="CE535" s="121"/>
      <c r="CF535" s="121"/>
      <c r="CG535" s="121"/>
      <c r="CH535" s="121"/>
      <c r="CI535" s="121"/>
      <c r="CJ535" s="121"/>
      <c r="CK535" s="121"/>
      <c r="CL535" s="121"/>
      <c r="CM535" s="121"/>
      <c r="CN535" s="121"/>
      <c r="CO535" s="121"/>
      <c r="CP535" s="121"/>
      <c r="CQ535" s="121"/>
      <c r="CR535" s="121"/>
      <c r="CS535" s="121"/>
      <c r="CT535" s="121"/>
      <c r="CU535" s="121"/>
      <c r="CV535" s="121"/>
      <c r="CW535" s="121"/>
      <c r="CX535" s="121"/>
      <c r="CY535" s="121"/>
      <c r="CZ535" s="121"/>
      <c r="DA535" s="121"/>
      <c r="DB535" s="121"/>
      <c r="DC535" s="121"/>
      <c r="DD535" s="121"/>
      <c r="DE535" s="121"/>
      <c r="DF535" s="121"/>
    </row>
    <row r="536" spans="1:110" s="421" customFormat="1" ht="25.2" customHeight="1" thickBot="1">
      <c r="A536" s="214"/>
      <c r="B536" s="158"/>
      <c r="C536" s="406" t="s">
        <v>65</v>
      </c>
      <c r="D536" s="404"/>
      <c r="E536" s="204"/>
      <c r="F536" s="205"/>
      <c r="G536" s="297"/>
      <c r="H536" s="204"/>
      <c r="I536" s="205"/>
      <c r="J536" s="211"/>
      <c r="K536" s="207"/>
      <c r="L536" s="205"/>
      <c r="M536" s="210"/>
      <c r="N536" s="204"/>
      <c r="O536" s="205"/>
      <c r="P536" s="204"/>
      <c r="Q536" s="207"/>
      <c r="R536" s="205"/>
      <c r="S536" s="211" t="s">
        <v>56</v>
      </c>
      <c r="T536" s="205"/>
      <c r="U536" s="205"/>
      <c r="V536" s="389" t="s">
        <v>56</v>
      </c>
      <c r="W536" s="204"/>
      <c r="X536" s="213"/>
      <c r="Y536" s="213"/>
      <c r="Z536" s="213"/>
      <c r="AA536" s="214"/>
      <c r="AB536" s="214"/>
      <c r="AC536" s="214"/>
      <c r="AD536" s="214"/>
      <c r="AE536" s="214"/>
      <c r="AF536" s="214"/>
      <c r="AG536" s="214"/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  <c r="BI536" s="214"/>
      <c r="BJ536" s="214"/>
      <c r="BK536" s="214"/>
      <c r="BL536" s="214"/>
      <c r="BM536" s="214"/>
      <c r="BN536" s="214"/>
      <c r="BO536" s="214"/>
      <c r="BP536" s="214"/>
      <c r="BQ536" s="214"/>
      <c r="BR536" s="214"/>
      <c r="BS536" s="214"/>
      <c r="BT536" s="214"/>
      <c r="BU536" s="214"/>
      <c r="BV536" s="214"/>
      <c r="BW536" s="214"/>
      <c r="BX536" s="214"/>
      <c r="BY536" s="214"/>
      <c r="BZ536" s="214"/>
      <c r="CA536" s="214"/>
      <c r="CB536" s="214"/>
      <c r="CC536" s="214"/>
      <c r="CD536" s="214"/>
      <c r="CE536" s="214"/>
      <c r="CF536" s="214"/>
      <c r="CG536" s="214"/>
      <c r="CH536" s="214"/>
      <c r="CI536" s="214"/>
      <c r="CJ536" s="214"/>
      <c r="CK536" s="214"/>
      <c r="CL536" s="214"/>
      <c r="CM536" s="214"/>
      <c r="CN536" s="214"/>
      <c r="CO536" s="214"/>
      <c r="CP536" s="214"/>
      <c r="CQ536" s="214"/>
      <c r="CR536" s="214"/>
      <c r="CS536" s="214"/>
      <c r="CT536" s="214"/>
      <c r="CU536" s="214"/>
      <c r="CV536" s="214"/>
      <c r="CW536" s="214"/>
      <c r="CX536" s="214"/>
      <c r="CY536" s="214"/>
      <c r="CZ536" s="214"/>
      <c r="DA536" s="214"/>
      <c r="DB536" s="214"/>
      <c r="DC536" s="214"/>
      <c r="DD536" s="214"/>
      <c r="DE536" s="214"/>
      <c r="DF536" s="214"/>
    </row>
    <row r="537" spans="1:110" s="421" customFormat="1" ht="25.2" customHeight="1">
      <c r="A537" s="214"/>
      <c r="B537" s="158" t="s">
        <v>1349</v>
      </c>
      <c r="C537" s="691" t="s">
        <v>378</v>
      </c>
      <c r="D537" s="205" t="s">
        <v>152</v>
      </c>
      <c r="E537" s="404" t="s">
        <v>152</v>
      </c>
      <c r="F537" s="205" t="s">
        <v>152</v>
      </c>
      <c r="G537" s="205" t="s">
        <v>152</v>
      </c>
      <c r="H537" s="205" t="s">
        <v>152</v>
      </c>
      <c r="I537" s="205" t="s">
        <v>152</v>
      </c>
      <c r="J537" s="520" t="s">
        <v>152</v>
      </c>
      <c r="K537" s="514" t="s">
        <v>152</v>
      </c>
      <c r="L537" s="205" t="s">
        <v>152</v>
      </c>
      <c r="M537" s="587" t="s">
        <v>152</v>
      </c>
      <c r="N537" s="404" t="s">
        <v>152</v>
      </c>
      <c r="O537" s="205" t="s">
        <v>152</v>
      </c>
      <c r="P537" s="520" t="s">
        <v>152</v>
      </c>
      <c r="Q537" s="514" t="s">
        <v>152</v>
      </c>
      <c r="R537" s="205" t="s">
        <v>152</v>
      </c>
      <c r="S537" s="205" t="s">
        <v>152</v>
      </c>
      <c r="T537" s="205" t="s">
        <v>152</v>
      </c>
      <c r="U537" s="205" t="s">
        <v>152</v>
      </c>
      <c r="V537" s="588" t="s">
        <v>152</v>
      </c>
      <c r="W537" s="204" t="s">
        <v>152</v>
      </c>
      <c r="X537" s="213">
        <v>0</v>
      </c>
      <c r="Y537" s="213">
        <v>0</v>
      </c>
      <c r="Z537" s="213">
        <v>0</v>
      </c>
      <c r="AA537" s="214"/>
      <c r="AB537" s="214"/>
      <c r="AC537" s="214"/>
      <c r="AD537" s="214"/>
      <c r="AE537" s="214"/>
      <c r="AF537" s="214"/>
      <c r="AG537" s="214"/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  <c r="BI537" s="214"/>
      <c r="BJ537" s="214"/>
      <c r="BK537" s="214"/>
      <c r="BL537" s="214"/>
      <c r="BM537" s="214"/>
      <c r="BN537" s="214"/>
      <c r="BO537" s="214"/>
      <c r="BP537" s="214"/>
      <c r="BQ537" s="214"/>
      <c r="BR537" s="214"/>
      <c r="BS537" s="214"/>
      <c r="BT537" s="214"/>
      <c r="BU537" s="214"/>
      <c r="BV537" s="214"/>
      <c r="BW537" s="214"/>
      <c r="BX537" s="214"/>
      <c r="BY537" s="214"/>
      <c r="BZ537" s="214"/>
      <c r="CA537" s="214"/>
      <c r="CB537" s="214"/>
      <c r="CC537" s="214"/>
      <c r="CD537" s="214"/>
      <c r="CE537" s="214"/>
      <c r="CF537" s="214"/>
      <c r="CG537" s="214"/>
      <c r="CH537" s="214"/>
      <c r="CI537" s="214"/>
      <c r="CJ537" s="214"/>
      <c r="CK537" s="214"/>
      <c r="CL537" s="214"/>
      <c r="CM537" s="214"/>
      <c r="CN537" s="214"/>
      <c r="CO537" s="214"/>
      <c r="CP537" s="214"/>
      <c r="CQ537" s="214"/>
      <c r="CR537" s="214"/>
      <c r="CS537" s="214"/>
      <c r="CT537" s="214"/>
      <c r="CU537" s="214"/>
      <c r="CV537" s="214"/>
      <c r="CW537" s="214"/>
      <c r="CX537" s="214"/>
      <c r="CY537" s="214"/>
      <c r="CZ537" s="214"/>
      <c r="DA537" s="214"/>
      <c r="DB537" s="214"/>
      <c r="DC537" s="214"/>
      <c r="DD537" s="214"/>
      <c r="DE537" s="214"/>
      <c r="DF537" s="214"/>
    </row>
    <row r="538" spans="1:110" ht="25.2" customHeight="1" thickBot="1">
      <c r="B538" s="157"/>
      <c r="C538" s="688"/>
      <c r="D538" s="175"/>
      <c r="E538" s="176"/>
      <c r="F538" s="175"/>
      <c r="G538" s="179"/>
      <c r="H538" s="176"/>
      <c r="I538" s="175"/>
      <c r="J538" s="181"/>
      <c r="K538" s="178"/>
      <c r="L538" s="175"/>
      <c r="M538" s="197"/>
      <c r="N538" s="176"/>
      <c r="O538" s="175"/>
      <c r="P538" s="176"/>
      <c r="Q538" s="178"/>
      <c r="R538" s="175"/>
      <c r="S538" s="181" t="s">
        <v>56</v>
      </c>
      <c r="T538" s="175"/>
      <c r="U538" s="175"/>
      <c r="V538" s="344" t="s">
        <v>56</v>
      </c>
      <c r="X538" s="182"/>
      <c r="Y538" s="182"/>
      <c r="Z538" s="182"/>
    </row>
    <row r="539" spans="1:110" ht="25.2" customHeight="1" thickBot="1">
      <c r="B539" s="157"/>
      <c r="C539" s="363" t="s">
        <v>66</v>
      </c>
      <c r="D539" s="195"/>
      <c r="E539" s="176"/>
      <c r="F539" s="175"/>
      <c r="G539" s="179"/>
      <c r="H539" s="176"/>
      <c r="I539" s="175"/>
      <c r="J539" s="181"/>
      <c r="K539" s="178"/>
      <c r="L539" s="175"/>
      <c r="M539" s="197"/>
      <c r="N539" s="176"/>
      <c r="O539" s="175"/>
      <c r="P539" s="176"/>
      <c r="Q539" s="178"/>
      <c r="R539" s="175"/>
      <c r="S539" s="181" t="s">
        <v>56</v>
      </c>
      <c r="T539" s="175"/>
      <c r="U539" s="175"/>
      <c r="V539" s="344" t="s">
        <v>56</v>
      </c>
      <c r="X539" s="182"/>
      <c r="Y539" s="182"/>
      <c r="Z539" s="182"/>
    </row>
    <row r="540" spans="1:110" s="421" customFormat="1" ht="25.2" customHeight="1">
      <c r="A540" s="214"/>
      <c r="B540" s="293" t="s">
        <v>1349</v>
      </c>
      <c r="C540" s="689" t="s">
        <v>379</v>
      </c>
      <c r="D540" s="205" t="s">
        <v>152</v>
      </c>
      <c r="E540" s="404" t="s">
        <v>152</v>
      </c>
      <c r="F540" s="205" t="s">
        <v>152</v>
      </c>
      <c r="G540" s="205" t="s">
        <v>152</v>
      </c>
      <c r="H540" s="205" t="s">
        <v>152</v>
      </c>
      <c r="I540" s="205" t="s">
        <v>152</v>
      </c>
      <c r="J540" s="520" t="s">
        <v>152</v>
      </c>
      <c r="K540" s="514" t="s">
        <v>152</v>
      </c>
      <c r="L540" s="205" t="s">
        <v>152</v>
      </c>
      <c r="M540" s="587" t="s">
        <v>152</v>
      </c>
      <c r="N540" s="404" t="s">
        <v>152</v>
      </c>
      <c r="O540" s="205" t="s">
        <v>152</v>
      </c>
      <c r="P540" s="520" t="s">
        <v>152</v>
      </c>
      <c r="Q540" s="514" t="s">
        <v>152</v>
      </c>
      <c r="R540" s="205" t="s">
        <v>152</v>
      </c>
      <c r="S540" s="205" t="s">
        <v>152</v>
      </c>
      <c r="T540" s="205" t="s">
        <v>152</v>
      </c>
      <c r="U540" s="205" t="s">
        <v>152</v>
      </c>
      <c r="V540" s="588" t="s">
        <v>152</v>
      </c>
      <c r="W540" s="204" t="s">
        <v>192</v>
      </c>
      <c r="X540" s="213">
        <v>0</v>
      </c>
      <c r="Y540" s="213">
        <v>0</v>
      </c>
      <c r="Z540" s="213">
        <v>0</v>
      </c>
      <c r="AA540" s="214"/>
      <c r="AB540" s="214"/>
      <c r="AC540" s="214"/>
      <c r="AD540" s="214"/>
      <c r="AE540" s="214"/>
      <c r="AF540" s="214"/>
      <c r="AG540" s="214"/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  <c r="BI540" s="214"/>
      <c r="BJ540" s="214"/>
      <c r="BK540" s="214"/>
      <c r="BL540" s="214"/>
      <c r="BM540" s="214"/>
      <c r="BN540" s="214"/>
      <c r="BO540" s="214"/>
      <c r="BP540" s="214"/>
      <c r="BQ540" s="214"/>
      <c r="BR540" s="214"/>
      <c r="BS540" s="214"/>
      <c r="BT540" s="214"/>
      <c r="BU540" s="214"/>
      <c r="BV540" s="214"/>
      <c r="BW540" s="214"/>
      <c r="BX540" s="214"/>
      <c r="BY540" s="214"/>
      <c r="BZ540" s="214"/>
      <c r="CA540" s="214"/>
      <c r="CB540" s="214"/>
      <c r="CC540" s="214"/>
      <c r="CD540" s="214"/>
      <c r="CE540" s="214"/>
      <c r="CF540" s="214"/>
      <c r="CG540" s="214"/>
      <c r="CH540" s="214"/>
      <c r="CI540" s="214"/>
      <c r="CJ540" s="214"/>
      <c r="CK540" s="214"/>
      <c r="CL540" s="214"/>
      <c r="CM540" s="214"/>
      <c r="CN540" s="214"/>
      <c r="CO540" s="214"/>
      <c r="CP540" s="214"/>
      <c r="CQ540" s="214"/>
      <c r="CR540" s="214"/>
      <c r="CS540" s="214"/>
      <c r="CT540" s="214"/>
      <c r="CU540" s="214"/>
      <c r="CV540" s="214"/>
      <c r="CW540" s="214"/>
      <c r="CX540" s="214"/>
      <c r="CY540" s="214"/>
      <c r="CZ540" s="214"/>
      <c r="DA540" s="214"/>
      <c r="DB540" s="214"/>
      <c r="DC540" s="214"/>
      <c r="DD540" s="214"/>
      <c r="DE540" s="214"/>
      <c r="DF540" s="214"/>
    </row>
    <row r="541" spans="1:110" s="391" customFormat="1" ht="25.2" customHeight="1">
      <c r="B541" s="158" t="s">
        <v>1415</v>
      </c>
      <c r="C541" s="692" t="s">
        <v>1021</v>
      </c>
      <c r="D541" s="175" t="s">
        <v>1078</v>
      </c>
      <c r="E541" s="195" t="s">
        <v>55</v>
      </c>
      <c r="F541" s="175">
        <v>400</v>
      </c>
      <c r="G541" s="175">
        <v>14.52</v>
      </c>
      <c r="H541" s="175">
        <v>1</v>
      </c>
      <c r="I541" s="175">
        <v>0.85</v>
      </c>
      <c r="J541" s="165">
        <f>G541/H541/I541</f>
        <v>17.08235294117647</v>
      </c>
      <c r="K541" s="178">
        <v>1</v>
      </c>
      <c r="L541" s="179">
        <v>0.9</v>
      </c>
      <c r="M541" s="165">
        <f>J541*K541*L541</f>
        <v>15.374117647058824</v>
      </c>
      <c r="N541" s="195">
        <v>1</v>
      </c>
      <c r="O541" s="175">
        <v>0.9</v>
      </c>
      <c r="P541" s="589">
        <f>M541*N541*O541</f>
        <v>13.836705882352943</v>
      </c>
      <c r="Q541" s="178">
        <v>1</v>
      </c>
      <c r="R541" s="175">
        <v>0.9</v>
      </c>
      <c r="S541" s="175">
        <f>G541/H541*Q541*R541</f>
        <v>13.068</v>
      </c>
      <c r="T541" s="175">
        <v>24</v>
      </c>
      <c r="U541" s="175">
        <v>365</v>
      </c>
      <c r="V541" s="590">
        <f>+S541*T541*U541</f>
        <v>114475.68000000001</v>
      </c>
      <c r="W541" s="176" t="s">
        <v>192</v>
      </c>
      <c r="X541" s="182">
        <v>0</v>
      </c>
      <c r="Y541" s="182">
        <v>0</v>
      </c>
      <c r="Z541" s="182">
        <v>0</v>
      </c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  <c r="BI541" s="121"/>
      <c r="BJ541" s="121"/>
      <c r="BK541" s="121"/>
      <c r="BL541" s="121"/>
      <c r="BM541" s="121"/>
      <c r="BN541" s="121"/>
      <c r="BO541" s="121"/>
      <c r="BP541" s="121"/>
      <c r="BQ541" s="121"/>
      <c r="BR541" s="121"/>
      <c r="BS541" s="121"/>
      <c r="BT541" s="121"/>
      <c r="BU541" s="121"/>
      <c r="BV541" s="121"/>
      <c r="BW541" s="121"/>
      <c r="BX541" s="121"/>
      <c r="BY541" s="121"/>
      <c r="BZ541" s="121"/>
      <c r="CA541" s="121"/>
      <c r="CB541" s="121"/>
      <c r="CC541" s="121"/>
      <c r="CD541" s="121"/>
      <c r="CE541" s="121"/>
      <c r="CF541" s="121"/>
      <c r="CG541" s="121"/>
      <c r="CH541" s="121"/>
      <c r="CI541" s="121"/>
      <c r="CJ541" s="121"/>
      <c r="CK541" s="121"/>
      <c r="CL541" s="121"/>
      <c r="CM541" s="121"/>
      <c r="CN541" s="121"/>
      <c r="CO541" s="121"/>
      <c r="CP541" s="121"/>
      <c r="CQ541" s="121"/>
      <c r="CR541" s="121"/>
      <c r="CS541" s="121"/>
      <c r="CT541" s="121"/>
      <c r="CU541" s="121"/>
      <c r="CV541" s="121"/>
      <c r="CW541" s="121"/>
      <c r="CX541" s="121"/>
      <c r="CY541" s="121"/>
      <c r="CZ541" s="121"/>
      <c r="DA541" s="121"/>
      <c r="DB541" s="121"/>
      <c r="DC541" s="121"/>
      <c r="DD541" s="121"/>
      <c r="DE541" s="121"/>
      <c r="DF541" s="121"/>
    </row>
    <row r="542" spans="1:110" ht="25.2" customHeight="1" thickBot="1">
      <c r="B542" s="157"/>
      <c r="C542" s="688"/>
      <c r="D542" s="175"/>
      <c r="E542" s="176"/>
      <c r="F542" s="175"/>
      <c r="G542" s="179"/>
      <c r="H542" s="177"/>
      <c r="I542" s="175"/>
      <c r="J542" s="181"/>
      <c r="K542" s="178"/>
      <c r="L542" s="175"/>
      <c r="M542" s="197"/>
      <c r="N542" s="176"/>
      <c r="O542" s="175"/>
      <c r="P542" s="176"/>
      <c r="Q542" s="178"/>
      <c r="R542" s="175"/>
      <c r="S542" s="181" t="s">
        <v>56</v>
      </c>
      <c r="T542" s="175"/>
      <c r="U542" s="175"/>
      <c r="V542" s="344" t="s">
        <v>56</v>
      </c>
      <c r="X542" s="182"/>
      <c r="Y542" s="182"/>
      <c r="Z542" s="182"/>
    </row>
    <row r="543" spans="1:110" ht="25.2" customHeight="1" thickBot="1">
      <c r="B543" s="157"/>
      <c r="C543" s="363" t="s">
        <v>67</v>
      </c>
      <c r="D543" s="195"/>
      <c r="E543" s="176"/>
      <c r="F543" s="175"/>
      <c r="G543" s="179"/>
      <c r="H543" s="177"/>
      <c r="I543" s="175"/>
      <c r="J543" s="181"/>
      <c r="K543" s="178"/>
      <c r="L543" s="175"/>
      <c r="M543" s="197"/>
      <c r="N543" s="176"/>
      <c r="O543" s="175"/>
      <c r="P543" s="176"/>
      <c r="Q543" s="178"/>
      <c r="R543" s="175"/>
      <c r="S543" s="181" t="s">
        <v>56</v>
      </c>
      <c r="T543" s="175"/>
      <c r="U543" s="175"/>
      <c r="V543" s="344" t="s">
        <v>56</v>
      </c>
      <c r="X543" s="182"/>
      <c r="Y543" s="182"/>
      <c r="Z543" s="182"/>
    </row>
    <row r="544" spans="1:110" ht="25.2" customHeight="1">
      <c r="B544" s="158" t="s">
        <v>1349</v>
      </c>
      <c r="C544" s="691" t="s">
        <v>380</v>
      </c>
      <c r="D544" s="205"/>
      <c r="E544" s="204" t="s">
        <v>55</v>
      </c>
      <c r="F544" s="205">
        <v>400</v>
      </c>
      <c r="G544" s="297">
        <v>10</v>
      </c>
      <c r="H544" s="205">
        <v>0.88</v>
      </c>
      <c r="I544" s="205">
        <v>0.88</v>
      </c>
      <c r="J544" s="209">
        <f>G544/H544/I544</f>
        <v>12.913223140495868</v>
      </c>
      <c r="K544" s="207">
        <v>1</v>
      </c>
      <c r="L544" s="297">
        <v>0.95</v>
      </c>
      <c r="M544" s="209">
        <v>0</v>
      </c>
      <c r="N544" s="204">
        <v>0</v>
      </c>
      <c r="O544" s="297">
        <v>0.85</v>
      </c>
      <c r="P544" s="586">
        <f>J544*N544*O544</f>
        <v>0</v>
      </c>
      <c r="Q544" s="207">
        <v>1</v>
      </c>
      <c r="R544" s="297">
        <v>0.45</v>
      </c>
      <c r="S544" s="211">
        <v>0</v>
      </c>
      <c r="T544" s="205">
        <v>24</v>
      </c>
      <c r="U544" s="308">
        <v>365</v>
      </c>
      <c r="V544" s="389">
        <f>+S544*T544*U544</f>
        <v>0</v>
      </c>
      <c r="W544" s="204" t="s">
        <v>192</v>
      </c>
      <c r="X544" s="213">
        <v>0</v>
      </c>
      <c r="Y544" s="213">
        <v>0</v>
      </c>
      <c r="Z544" s="213">
        <v>0</v>
      </c>
    </row>
    <row r="545" spans="1:110" s="391" customFormat="1" ht="25.2" customHeight="1">
      <c r="B545" s="158" t="s">
        <v>1415</v>
      </c>
      <c r="C545" s="692" t="s">
        <v>1020</v>
      </c>
      <c r="D545" s="175" t="s">
        <v>1079</v>
      </c>
      <c r="E545" s="195" t="s">
        <v>55</v>
      </c>
      <c r="F545" s="175">
        <v>400</v>
      </c>
      <c r="G545" s="175">
        <v>12.12</v>
      </c>
      <c r="H545" s="175">
        <v>1</v>
      </c>
      <c r="I545" s="175">
        <v>0.85</v>
      </c>
      <c r="J545" s="180">
        <f>G545/H545/I545</f>
        <v>14.258823529411764</v>
      </c>
      <c r="K545" s="258">
        <v>1</v>
      </c>
      <c r="L545" s="175">
        <v>0.9</v>
      </c>
      <c r="M545" s="473">
        <f>J545*K545*L545</f>
        <v>12.832941176470587</v>
      </c>
      <c r="N545" s="195">
        <v>1</v>
      </c>
      <c r="O545" s="175">
        <v>0.9</v>
      </c>
      <c r="P545" s="589">
        <f>M545*N545*O545</f>
        <v>11.549647058823529</v>
      </c>
      <c r="Q545" s="258">
        <v>1</v>
      </c>
      <c r="R545" s="175">
        <v>0.9</v>
      </c>
      <c r="S545" s="181">
        <f>G545/H545*Q545*R545</f>
        <v>10.907999999999999</v>
      </c>
      <c r="T545" s="175">
        <v>24</v>
      </c>
      <c r="U545" s="170">
        <v>365</v>
      </c>
      <c r="V545" s="344">
        <f>+S545*T545*U545</f>
        <v>95554.079999999987</v>
      </c>
      <c r="W545" s="176" t="s">
        <v>192</v>
      </c>
      <c r="X545" s="182">
        <v>0</v>
      </c>
      <c r="Y545" s="182">
        <v>0</v>
      </c>
      <c r="Z545" s="182">
        <v>0</v>
      </c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  <c r="BI545" s="121"/>
      <c r="BJ545" s="121"/>
      <c r="BK545" s="121"/>
      <c r="BL545" s="121"/>
      <c r="BM545" s="121"/>
      <c r="BN545" s="121"/>
      <c r="BO545" s="121"/>
      <c r="BP545" s="121"/>
      <c r="BQ545" s="121"/>
      <c r="BR545" s="121"/>
      <c r="BS545" s="121"/>
      <c r="BT545" s="121"/>
      <c r="BU545" s="121"/>
      <c r="BV545" s="121"/>
      <c r="BW545" s="121"/>
      <c r="BX545" s="121"/>
      <c r="BY545" s="121"/>
      <c r="BZ545" s="121"/>
      <c r="CA545" s="121"/>
      <c r="CB545" s="121"/>
      <c r="CC545" s="121"/>
      <c r="CD545" s="121"/>
      <c r="CE545" s="121"/>
      <c r="CF545" s="121"/>
      <c r="CG545" s="121"/>
      <c r="CH545" s="121"/>
      <c r="CI545" s="121"/>
      <c r="CJ545" s="121"/>
      <c r="CK545" s="121"/>
      <c r="CL545" s="121"/>
      <c r="CM545" s="121"/>
      <c r="CN545" s="121"/>
      <c r="CO545" s="121"/>
      <c r="CP545" s="121"/>
      <c r="CQ545" s="121"/>
      <c r="CR545" s="121"/>
      <c r="CS545" s="121"/>
      <c r="CT545" s="121"/>
      <c r="CU545" s="121"/>
      <c r="CV545" s="121"/>
      <c r="CW545" s="121"/>
      <c r="CX545" s="121"/>
      <c r="CY545" s="121"/>
      <c r="CZ545" s="121"/>
      <c r="DA545" s="121"/>
      <c r="DB545" s="121"/>
      <c r="DC545" s="121"/>
      <c r="DD545" s="121"/>
      <c r="DE545" s="121"/>
      <c r="DF545" s="121"/>
    </row>
    <row r="546" spans="1:110" ht="25.2" customHeight="1" thickBot="1">
      <c r="B546" s="157"/>
      <c r="C546" s="688"/>
      <c r="D546" s="175"/>
      <c r="E546" s="176"/>
      <c r="F546" s="175"/>
      <c r="G546" s="179"/>
      <c r="H546" s="177"/>
      <c r="I546" s="175"/>
      <c r="J546" s="181"/>
      <c r="K546" s="178"/>
      <c r="L546" s="175"/>
      <c r="M546" s="197"/>
      <c r="N546" s="176"/>
      <c r="O546" s="175"/>
      <c r="P546" s="176"/>
      <c r="Q546" s="178"/>
      <c r="R546" s="175"/>
      <c r="S546" s="181" t="s">
        <v>56</v>
      </c>
      <c r="T546" s="175"/>
      <c r="U546" s="175"/>
      <c r="V546" s="344" t="s">
        <v>56</v>
      </c>
      <c r="X546" s="182"/>
      <c r="Y546" s="182"/>
      <c r="Z546" s="182"/>
    </row>
    <row r="547" spans="1:110" s="421" customFormat="1" ht="25.2" customHeight="1" thickBot="1">
      <c r="A547" s="214"/>
      <c r="B547" s="157"/>
      <c r="C547" s="406" t="s">
        <v>68</v>
      </c>
      <c r="D547" s="404"/>
      <c r="E547" s="204"/>
      <c r="F547" s="205"/>
      <c r="G547" s="297"/>
      <c r="H547" s="518"/>
      <c r="I547" s="205"/>
      <c r="J547" s="211"/>
      <c r="K547" s="207"/>
      <c r="L547" s="205"/>
      <c r="M547" s="210"/>
      <c r="N547" s="204"/>
      <c r="O547" s="205"/>
      <c r="P547" s="204"/>
      <c r="Q547" s="207"/>
      <c r="R547" s="205"/>
      <c r="S547" s="211" t="s">
        <v>56</v>
      </c>
      <c r="T547" s="205"/>
      <c r="U547" s="205"/>
      <c r="V547" s="389" t="s">
        <v>56</v>
      </c>
      <c r="W547" s="204"/>
      <c r="X547" s="213"/>
      <c r="Y547" s="213"/>
      <c r="Z547" s="213"/>
      <c r="AA547" s="214"/>
      <c r="AB547" s="214"/>
      <c r="AC547" s="214"/>
      <c r="AD547" s="214"/>
      <c r="AE547" s="214"/>
      <c r="AF547" s="214"/>
      <c r="AG547" s="214"/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  <c r="BI547" s="214"/>
      <c r="BJ547" s="214"/>
      <c r="BK547" s="214"/>
      <c r="BL547" s="214"/>
      <c r="BM547" s="214"/>
      <c r="BN547" s="214"/>
      <c r="BO547" s="214"/>
      <c r="BP547" s="214"/>
      <c r="BQ547" s="214"/>
      <c r="BR547" s="214"/>
      <c r="BS547" s="214"/>
      <c r="BT547" s="214"/>
      <c r="BU547" s="214"/>
      <c r="BV547" s="214"/>
      <c r="BW547" s="214"/>
      <c r="BX547" s="214"/>
      <c r="BY547" s="214"/>
      <c r="BZ547" s="214"/>
      <c r="CA547" s="214"/>
      <c r="CB547" s="214"/>
      <c r="CC547" s="214"/>
      <c r="CD547" s="214"/>
      <c r="CE547" s="214"/>
      <c r="CF547" s="214"/>
      <c r="CG547" s="214"/>
      <c r="CH547" s="214"/>
      <c r="CI547" s="214"/>
      <c r="CJ547" s="214"/>
      <c r="CK547" s="214"/>
      <c r="CL547" s="214"/>
      <c r="CM547" s="214"/>
      <c r="CN547" s="214"/>
      <c r="CO547" s="214"/>
      <c r="CP547" s="214"/>
      <c r="CQ547" s="214"/>
      <c r="CR547" s="214"/>
      <c r="CS547" s="214"/>
      <c r="CT547" s="214"/>
      <c r="CU547" s="214"/>
      <c r="CV547" s="214"/>
      <c r="CW547" s="214"/>
      <c r="CX547" s="214"/>
      <c r="CY547" s="214"/>
      <c r="CZ547" s="214"/>
      <c r="DA547" s="214"/>
      <c r="DB547" s="214"/>
      <c r="DC547" s="214"/>
      <c r="DD547" s="214"/>
      <c r="DE547" s="214"/>
      <c r="DF547" s="214"/>
    </row>
    <row r="548" spans="1:110" s="421" customFormat="1" ht="25.2" customHeight="1">
      <c r="A548" s="214"/>
      <c r="B548" s="158" t="s">
        <v>1349</v>
      </c>
      <c r="C548" s="517" t="s">
        <v>381</v>
      </c>
      <c r="D548" s="205" t="s">
        <v>152</v>
      </c>
      <c r="E548" s="404" t="s">
        <v>152</v>
      </c>
      <c r="F548" s="205" t="s">
        <v>152</v>
      </c>
      <c r="G548" s="205" t="s">
        <v>152</v>
      </c>
      <c r="H548" s="205" t="s">
        <v>152</v>
      </c>
      <c r="I548" s="205" t="s">
        <v>152</v>
      </c>
      <c r="J548" s="520" t="s">
        <v>152</v>
      </c>
      <c r="K548" s="514" t="s">
        <v>152</v>
      </c>
      <c r="L548" s="205" t="s">
        <v>152</v>
      </c>
      <c r="M548" s="587" t="s">
        <v>152</v>
      </c>
      <c r="N548" s="404" t="s">
        <v>152</v>
      </c>
      <c r="O548" s="205" t="s">
        <v>152</v>
      </c>
      <c r="P548" s="520" t="s">
        <v>152</v>
      </c>
      <c r="Q548" s="514" t="s">
        <v>152</v>
      </c>
      <c r="R548" s="205" t="s">
        <v>152</v>
      </c>
      <c r="S548" s="205" t="s">
        <v>152</v>
      </c>
      <c r="T548" s="205" t="s">
        <v>152</v>
      </c>
      <c r="U548" s="205" t="s">
        <v>152</v>
      </c>
      <c r="V548" s="588" t="s">
        <v>152</v>
      </c>
      <c r="W548" s="204" t="s">
        <v>152</v>
      </c>
      <c r="X548" s="213">
        <v>0</v>
      </c>
      <c r="Y548" s="213">
        <v>0</v>
      </c>
      <c r="Z548" s="213">
        <v>0</v>
      </c>
      <c r="AA548" s="214"/>
      <c r="AB548" s="214"/>
      <c r="AC548" s="214"/>
      <c r="AD548" s="214"/>
      <c r="AE548" s="214"/>
      <c r="AF548" s="214"/>
      <c r="AG548" s="214"/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  <c r="BI548" s="214"/>
      <c r="BJ548" s="214"/>
      <c r="BK548" s="214"/>
      <c r="BL548" s="214"/>
      <c r="BM548" s="214"/>
      <c r="BN548" s="214"/>
      <c r="BO548" s="214"/>
      <c r="BP548" s="214"/>
      <c r="BQ548" s="214"/>
      <c r="BR548" s="214"/>
      <c r="BS548" s="214"/>
      <c r="BT548" s="214"/>
      <c r="BU548" s="214"/>
      <c r="BV548" s="214"/>
      <c r="BW548" s="214"/>
      <c r="BX548" s="214"/>
      <c r="BY548" s="214"/>
      <c r="BZ548" s="214"/>
      <c r="CA548" s="214"/>
      <c r="CB548" s="214"/>
      <c r="CC548" s="214"/>
      <c r="CD548" s="214"/>
      <c r="CE548" s="214"/>
      <c r="CF548" s="214"/>
      <c r="CG548" s="214"/>
      <c r="CH548" s="214"/>
      <c r="CI548" s="214"/>
      <c r="CJ548" s="214"/>
      <c r="CK548" s="214"/>
      <c r="CL548" s="214"/>
      <c r="CM548" s="214"/>
      <c r="CN548" s="214"/>
      <c r="CO548" s="214"/>
      <c r="CP548" s="214"/>
      <c r="CQ548" s="214"/>
      <c r="CR548" s="214"/>
      <c r="CS548" s="214"/>
      <c r="CT548" s="214"/>
      <c r="CU548" s="214"/>
      <c r="CV548" s="214"/>
      <c r="CW548" s="214"/>
      <c r="CX548" s="214"/>
      <c r="CY548" s="214"/>
      <c r="CZ548" s="214"/>
      <c r="DA548" s="214"/>
      <c r="DB548" s="214"/>
      <c r="DC548" s="214"/>
      <c r="DD548" s="214"/>
      <c r="DE548" s="214"/>
      <c r="DF548" s="214"/>
    </row>
    <row r="549" spans="1:110" ht="25.2" customHeight="1" thickBot="1">
      <c r="B549" s="157"/>
      <c r="D549" s="175"/>
      <c r="E549" s="176"/>
      <c r="F549" s="175"/>
      <c r="G549" s="179" t="s">
        <v>56</v>
      </c>
      <c r="H549" s="177"/>
      <c r="I549" s="175"/>
      <c r="J549" s="181"/>
      <c r="K549" s="178"/>
      <c r="L549" s="175"/>
      <c r="M549" s="197"/>
      <c r="N549" s="176"/>
      <c r="O549" s="175"/>
      <c r="P549" s="176"/>
      <c r="Q549" s="178"/>
      <c r="R549" s="175"/>
      <c r="S549" s="181" t="s">
        <v>56</v>
      </c>
      <c r="T549" s="175"/>
      <c r="U549" s="175"/>
      <c r="V549" s="344" t="s">
        <v>56</v>
      </c>
      <c r="X549" s="182"/>
      <c r="Y549" s="182"/>
      <c r="Z549" s="182"/>
    </row>
    <row r="550" spans="1:110" ht="25.2" customHeight="1" thickBot="1">
      <c r="B550" s="157"/>
      <c r="C550" s="363" t="s">
        <v>1023</v>
      </c>
      <c r="D550" s="195"/>
      <c r="E550" s="176"/>
      <c r="F550" s="175"/>
      <c r="G550" s="179" t="s">
        <v>56</v>
      </c>
      <c r="H550" s="177"/>
      <c r="I550" s="175"/>
      <c r="J550" s="181"/>
      <c r="K550" s="178"/>
      <c r="L550" s="175"/>
      <c r="M550" s="197"/>
      <c r="N550" s="176"/>
      <c r="O550" s="175"/>
      <c r="P550" s="176"/>
      <c r="Q550" s="178"/>
      <c r="R550" s="175"/>
      <c r="S550" s="181" t="s">
        <v>56</v>
      </c>
      <c r="T550" s="175"/>
      <c r="U550" s="175"/>
      <c r="V550" s="344" t="s">
        <v>56</v>
      </c>
      <c r="X550" s="182"/>
      <c r="Y550" s="182"/>
      <c r="Z550" s="182"/>
    </row>
    <row r="551" spans="1:110" ht="25.2" customHeight="1">
      <c r="B551" s="158" t="s">
        <v>1415</v>
      </c>
      <c r="C551" s="693" t="s">
        <v>1022</v>
      </c>
      <c r="D551" s="175" t="s">
        <v>1080</v>
      </c>
      <c r="E551" s="195" t="s">
        <v>55</v>
      </c>
      <c r="F551" s="175">
        <v>400</v>
      </c>
      <c r="G551" s="175">
        <v>1.43</v>
      </c>
      <c r="H551" s="175">
        <v>1</v>
      </c>
      <c r="I551" s="175">
        <v>0.85</v>
      </c>
      <c r="J551" s="180">
        <f>G551/H551/I551</f>
        <v>1.6823529411764706</v>
      </c>
      <c r="K551" s="258">
        <v>1</v>
      </c>
      <c r="L551" s="175">
        <v>0.9</v>
      </c>
      <c r="M551" s="473">
        <f>J551*K551*L551</f>
        <v>1.5141176470588236</v>
      </c>
      <c r="N551" s="195">
        <v>1</v>
      </c>
      <c r="O551" s="175">
        <v>0.9</v>
      </c>
      <c r="P551" s="589">
        <f>M551*N551*O551</f>
        <v>1.3627058823529412</v>
      </c>
      <c r="Q551" s="258">
        <v>1</v>
      </c>
      <c r="R551" s="175">
        <v>0.9</v>
      </c>
      <c r="S551" s="181">
        <f>G551/H551*Q551*R551</f>
        <v>1.2869999999999999</v>
      </c>
      <c r="T551" s="175">
        <v>24</v>
      </c>
      <c r="U551" s="170">
        <v>365</v>
      </c>
      <c r="V551" s="344">
        <f>+S551*T551*U551</f>
        <v>11274.119999999999</v>
      </c>
      <c r="W551" s="176" t="s">
        <v>192</v>
      </c>
      <c r="X551" s="182">
        <v>0</v>
      </c>
      <c r="Y551" s="182">
        <v>0</v>
      </c>
      <c r="Z551" s="182">
        <v>0</v>
      </c>
    </row>
    <row r="552" spans="1:110" ht="25.2" customHeight="1" thickBot="1">
      <c r="B552" s="157"/>
      <c r="C552" s="688"/>
      <c r="D552" s="175"/>
      <c r="E552" s="176"/>
      <c r="F552" s="175"/>
      <c r="G552" s="179" t="s">
        <v>56</v>
      </c>
      <c r="H552" s="177"/>
      <c r="I552" s="175"/>
      <c r="J552" s="181"/>
      <c r="K552" s="178"/>
      <c r="L552" s="175"/>
      <c r="M552" s="197"/>
      <c r="N552" s="176"/>
      <c r="O552" s="175"/>
      <c r="P552" s="176"/>
      <c r="Q552" s="178"/>
      <c r="R552" s="175"/>
      <c r="S552" s="181" t="s">
        <v>56</v>
      </c>
      <c r="T552" s="175"/>
      <c r="U552" s="175"/>
      <c r="V552" s="344" t="s">
        <v>56</v>
      </c>
      <c r="X552" s="182"/>
      <c r="Y552" s="182"/>
      <c r="Z552" s="182"/>
    </row>
    <row r="553" spans="1:110" s="421" customFormat="1" ht="25.2" customHeight="1" thickBot="1">
      <c r="A553" s="214"/>
      <c r="B553" s="157"/>
      <c r="C553" s="406" t="s">
        <v>69</v>
      </c>
      <c r="D553" s="404"/>
      <c r="E553" s="204"/>
      <c r="F553" s="205"/>
      <c r="G553" s="297" t="s">
        <v>56</v>
      </c>
      <c r="H553" s="518"/>
      <c r="I553" s="205"/>
      <c r="J553" s="211"/>
      <c r="K553" s="207"/>
      <c r="L553" s="205"/>
      <c r="M553" s="210"/>
      <c r="N553" s="204"/>
      <c r="O553" s="205"/>
      <c r="P553" s="204"/>
      <c r="Q553" s="207"/>
      <c r="R553" s="205"/>
      <c r="S553" s="211" t="s">
        <v>56</v>
      </c>
      <c r="T553" s="205"/>
      <c r="U553" s="205"/>
      <c r="V553" s="389" t="s">
        <v>56</v>
      </c>
      <c r="W553" s="204"/>
      <c r="X553" s="213"/>
      <c r="Y553" s="213"/>
      <c r="Z553" s="213"/>
      <c r="AA553" s="214"/>
      <c r="AB553" s="214"/>
      <c r="AC553" s="214"/>
      <c r="AD553" s="214"/>
      <c r="AE553" s="214"/>
      <c r="AF553" s="214"/>
      <c r="AG553" s="214"/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  <c r="BI553" s="214"/>
      <c r="BJ553" s="214"/>
      <c r="BK553" s="214"/>
      <c r="BL553" s="214"/>
      <c r="BM553" s="214"/>
      <c r="BN553" s="214"/>
      <c r="BO553" s="214"/>
      <c r="BP553" s="214"/>
      <c r="BQ553" s="214"/>
      <c r="BR553" s="214"/>
      <c r="BS553" s="214"/>
      <c r="BT553" s="214"/>
      <c r="BU553" s="214"/>
      <c r="BV553" s="214"/>
      <c r="BW553" s="214"/>
      <c r="BX553" s="214"/>
      <c r="BY553" s="214"/>
      <c r="BZ553" s="214"/>
      <c r="CA553" s="214"/>
      <c r="CB553" s="214"/>
      <c r="CC553" s="214"/>
      <c r="CD553" s="214"/>
      <c r="CE553" s="214"/>
      <c r="CF553" s="214"/>
      <c r="CG553" s="214"/>
      <c r="CH553" s="214"/>
      <c r="CI553" s="214"/>
      <c r="CJ553" s="214"/>
      <c r="CK553" s="214"/>
      <c r="CL553" s="214"/>
      <c r="CM553" s="214"/>
      <c r="CN553" s="214"/>
      <c r="CO553" s="214"/>
      <c r="CP553" s="214"/>
      <c r="CQ553" s="214"/>
      <c r="CR553" s="214"/>
      <c r="CS553" s="214"/>
      <c r="CT553" s="214"/>
      <c r="CU553" s="214"/>
      <c r="CV553" s="214"/>
      <c r="CW553" s="214"/>
      <c r="CX553" s="214"/>
      <c r="CY553" s="214"/>
      <c r="CZ553" s="214"/>
      <c r="DA553" s="214"/>
      <c r="DB553" s="214"/>
      <c r="DC553" s="214"/>
      <c r="DD553" s="214"/>
      <c r="DE553" s="214"/>
      <c r="DF553" s="214"/>
    </row>
    <row r="554" spans="1:110" s="421" customFormat="1" ht="25.2" customHeight="1" thickBot="1">
      <c r="A554" s="214"/>
      <c r="B554" s="157"/>
      <c r="C554" s="406" t="s">
        <v>70</v>
      </c>
      <c r="D554" s="404"/>
      <c r="E554" s="204"/>
      <c r="F554" s="205"/>
      <c r="G554" s="297"/>
      <c r="H554" s="518"/>
      <c r="I554" s="205"/>
      <c r="J554" s="211"/>
      <c r="K554" s="207"/>
      <c r="L554" s="205"/>
      <c r="M554" s="210"/>
      <c r="N554" s="204"/>
      <c r="O554" s="297"/>
      <c r="P554" s="586"/>
      <c r="Q554" s="207"/>
      <c r="R554" s="205"/>
      <c r="S554" s="211"/>
      <c r="T554" s="205"/>
      <c r="U554" s="205"/>
      <c r="V554" s="389"/>
      <c r="W554" s="204"/>
      <c r="X554" s="213"/>
      <c r="Y554" s="213"/>
      <c r="Z554" s="213"/>
      <c r="AA554" s="214"/>
      <c r="AB554" s="214"/>
      <c r="AC554" s="214"/>
      <c r="AD554" s="214"/>
      <c r="AE554" s="214"/>
      <c r="AF554" s="214"/>
      <c r="AG554" s="214"/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  <c r="BI554" s="214"/>
      <c r="BJ554" s="214"/>
      <c r="BK554" s="214"/>
      <c r="BL554" s="214"/>
      <c r="BM554" s="214"/>
      <c r="BN554" s="214"/>
      <c r="BO554" s="214"/>
      <c r="BP554" s="214"/>
      <c r="BQ554" s="214"/>
      <c r="BR554" s="214"/>
      <c r="BS554" s="214"/>
      <c r="BT554" s="214"/>
      <c r="BU554" s="214"/>
      <c r="BV554" s="214"/>
      <c r="BW554" s="214"/>
      <c r="BX554" s="214"/>
      <c r="BY554" s="214"/>
      <c r="BZ554" s="214"/>
      <c r="CA554" s="214"/>
      <c r="CB554" s="214"/>
      <c r="CC554" s="214"/>
      <c r="CD554" s="214"/>
      <c r="CE554" s="214"/>
      <c r="CF554" s="214"/>
      <c r="CG554" s="214"/>
      <c r="CH554" s="214"/>
      <c r="CI554" s="214"/>
      <c r="CJ554" s="214"/>
      <c r="CK554" s="214"/>
      <c r="CL554" s="214"/>
      <c r="CM554" s="214"/>
      <c r="CN554" s="214"/>
      <c r="CO554" s="214"/>
      <c r="CP554" s="214"/>
      <c r="CQ554" s="214"/>
      <c r="CR554" s="214"/>
      <c r="CS554" s="214"/>
      <c r="CT554" s="214"/>
      <c r="CU554" s="214"/>
      <c r="CV554" s="214"/>
      <c r="CW554" s="214"/>
      <c r="CX554" s="214"/>
      <c r="CY554" s="214"/>
      <c r="CZ554" s="214"/>
      <c r="DA554" s="214"/>
      <c r="DB554" s="214"/>
      <c r="DC554" s="214"/>
      <c r="DD554" s="214"/>
      <c r="DE554" s="214"/>
      <c r="DF554" s="214"/>
    </row>
    <row r="555" spans="1:110" s="421" customFormat="1" ht="25.2" customHeight="1">
      <c r="A555" s="214"/>
      <c r="B555" s="158" t="s">
        <v>1349</v>
      </c>
      <c r="C555" s="691" t="s">
        <v>382</v>
      </c>
      <c r="D555" s="205" t="s">
        <v>152</v>
      </c>
      <c r="E555" s="404" t="s">
        <v>152</v>
      </c>
      <c r="F555" s="205" t="s">
        <v>152</v>
      </c>
      <c r="G555" s="205" t="s">
        <v>152</v>
      </c>
      <c r="H555" s="205" t="s">
        <v>152</v>
      </c>
      <c r="I555" s="205" t="s">
        <v>152</v>
      </c>
      <c r="J555" s="520" t="s">
        <v>152</v>
      </c>
      <c r="K555" s="514" t="s">
        <v>152</v>
      </c>
      <c r="L555" s="205" t="s">
        <v>152</v>
      </c>
      <c r="M555" s="587" t="s">
        <v>152</v>
      </c>
      <c r="N555" s="404" t="s">
        <v>152</v>
      </c>
      <c r="O555" s="205" t="s">
        <v>152</v>
      </c>
      <c r="P555" s="520" t="s">
        <v>152</v>
      </c>
      <c r="Q555" s="514" t="s">
        <v>152</v>
      </c>
      <c r="R555" s="205" t="s">
        <v>152</v>
      </c>
      <c r="S555" s="205" t="s">
        <v>152</v>
      </c>
      <c r="T555" s="205" t="s">
        <v>152</v>
      </c>
      <c r="U555" s="205" t="s">
        <v>152</v>
      </c>
      <c r="V555" s="588" t="s">
        <v>152</v>
      </c>
      <c r="W555" s="204" t="s">
        <v>152</v>
      </c>
      <c r="X555" s="213" t="s">
        <v>152</v>
      </c>
      <c r="Y555" s="213" t="s">
        <v>152</v>
      </c>
      <c r="Z555" s="213" t="s">
        <v>152</v>
      </c>
      <c r="AA555" s="214"/>
      <c r="AB555" s="214"/>
      <c r="AC555" s="214"/>
      <c r="AD555" s="214"/>
      <c r="AE555" s="214"/>
      <c r="AF555" s="214"/>
      <c r="AG555" s="214"/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  <c r="BI555" s="214"/>
      <c r="BJ555" s="214"/>
      <c r="BK555" s="214"/>
      <c r="BL555" s="214"/>
      <c r="BM555" s="214"/>
      <c r="BN555" s="214"/>
      <c r="BO555" s="214"/>
      <c r="BP555" s="214"/>
      <c r="BQ555" s="214"/>
      <c r="BR555" s="214"/>
      <c r="BS555" s="214"/>
      <c r="BT555" s="214"/>
      <c r="BU555" s="214"/>
      <c r="BV555" s="214"/>
      <c r="BW555" s="214"/>
      <c r="BX555" s="214"/>
      <c r="BY555" s="214"/>
      <c r="BZ555" s="214"/>
      <c r="CA555" s="214"/>
      <c r="CB555" s="214"/>
      <c r="CC555" s="214"/>
      <c r="CD555" s="214"/>
      <c r="CE555" s="214"/>
      <c r="CF555" s="214"/>
      <c r="CG555" s="214"/>
      <c r="CH555" s="214"/>
      <c r="CI555" s="214"/>
      <c r="CJ555" s="214"/>
      <c r="CK555" s="214"/>
      <c r="CL555" s="214"/>
      <c r="CM555" s="214"/>
      <c r="CN555" s="214"/>
      <c r="CO555" s="214"/>
      <c r="CP555" s="214"/>
      <c r="CQ555" s="214"/>
      <c r="CR555" s="214"/>
      <c r="CS555" s="214"/>
      <c r="CT555" s="214"/>
      <c r="CU555" s="214"/>
      <c r="CV555" s="214"/>
      <c r="CW555" s="214"/>
      <c r="CX555" s="214"/>
      <c r="CY555" s="214"/>
      <c r="CZ555" s="214"/>
      <c r="DA555" s="214"/>
      <c r="DB555" s="214"/>
      <c r="DC555" s="214"/>
      <c r="DD555" s="214"/>
      <c r="DE555" s="214"/>
      <c r="DF555" s="214"/>
    </row>
    <row r="556" spans="1:110" s="421" customFormat="1" ht="25.2" customHeight="1">
      <c r="A556" s="214"/>
      <c r="B556" s="158" t="s">
        <v>1349</v>
      </c>
      <c r="C556" s="690" t="s">
        <v>383</v>
      </c>
      <c r="D556" s="205" t="s">
        <v>152</v>
      </c>
      <c r="E556" s="404" t="s">
        <v>152</v>
      </c>
      <c r="F556" s="205" t="s">
        <v>152</v>
      </c>
      <c r="G556" s="205" t="s">
        <v>152</v>
      </c>
      <c r="H556" s="205" t="s">
        <v>152</v>
      </c>
      <c r="I556" s="205" t="s">
        <v>152</v>
      </c>
      <c r="J556" s="520" t="s">
        <v>152</v>
      </c>
      <c r="K556" s="514" t="s">
        <v>152</v>
      </c>
      <c r="L556" s="205" t="s">
        <v>152</v>
      </c>
      <c r="M556" s="587" t="s">
        <v>152</v>
      </c>
      <c r="N556" s="404" t="s">
        <v>152</v>
      </c>
      <c r="O556" s="205" t="s">
        <v>152</v>
      </c>
      <c r="P556" s="520" t="s">
        <v>152</v>
      </c>
      <c r="Q556" s="514" t="s">
        <v>152</v>
      </c>
      <c r="R556" s="205" t="s">
        <v>152</v>
      </c>
      <c r="S556" s="205" t="s">
        <v>152</v>
      </c>
      <c r="T556" s="205" t="s">
        <v>152</v>
      </c>
      <c r="U556" s="205" t="s">
        <v>152</v>
      </c>
      <c r="V556" s="588" t="s">
        <v>152</v>
      </c>
      <c r="W556" s="204" t="s">
        <v>152</v>
      </c>
      <c r="X556" s="213" t="s">
        <v>152</v>
      </c>
      <c r="Y556" s="213" t="s">
        <v>152</v>
      </c>
      <c r="Z556" s="213" t="s">
        <v>152</v>
      </c>
      <c r="AA556" s="214"/>
      <c r="AB556" s="214"/>
      <c r="AC556" s="214"/>
      <c r="AD556" s="214"/>
      <c r="AE556" s="214"/>
      <c r="AF556" s="214"/>
      <c r="AG556" s="214"/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  <c r="BI556" s="214"/>
      <c r="BJ556" s="214"/>
      <c r="BK556" s="214"/>
      <c r="BL556" s="214"/>
      <c r="BM556" s="214"/>
      <c r="BN556" s="214"/>
      <c r="BO556" s="214"/>
      <c r="BP556" s="214"/>
      <c r="BQ556" s="214"/>
      <c r="BR556" s="214"/>
      <c r="BS556" s="214"/>
      <c r="BT556" s="214"/>
      <c r="BU556" s="214"/>
      <c r="BV556" s="214"/>
      <c r="BW556" s="214"/>
      <c r="BX556" s="214"/>
      <c r="BY556" s="214"/>
      <c r="BZ556" s="214"/>
      <c r="CA556" s="214"/>
      <c r="CB556" s="214"/>
      <c r="CC556" s="214"/>
      <c r="CD556" s="214"/>
      <c r="CE556" s="214"/>
      <c r="CF556" s="214"/>
      <c r="CG556" s="214"/>
      <c r="CH556" s="214"/>
      <c r="CI556" s="214"/>
      <c r="CJ556" s="214"/>
      <c r="CK556" s="214"/>
      <c r="CL556" s="214"/>
      <c r="CM556" s="214"/>
      <c r="CN556" s="214"/>
      <c r="CO556" s="214"/>
      <c r="CP556" s="214"/>
      <c r="CQ556" s="214"/>
      <c r="CR556" s="214"/>
      <c r="CS556" s="214"/>
      <c r="CT556" s="214"/>
      <c r="CU556" s="214"/>
      <c r="CV556" s="214"/>
      <c r="CW556" s="214"/>
      <c r="CX556" s="214"/>
      <c r="CY556" s="214"/>
      <c r="CZ556" s="214"/>
      <c r="DA556" s="214"/>
      <c r="DB556" s="214"/>
      <c r="DC556" s="214"/>
      <c r="DD556" s="214"/>
      <c r="DE556" s="214"/>
      <c r="DF556" s="214"/>
    </row>
    <row r="557" spans="1:110" ht="25.2" customHeight="1" thickBot="1">
      <c r="B557" s="157"/>
      <c r="C557" s="688"/>
      <c r="D557" s="175"/>
      <c r="E557" s="176"/>
      <c r="F557" s="175"/>
      <c r="G557" s="179"/>
      <c r="H557" s="177"/>
      <c r="I557" s="175"/>
      <c r="J557" s="181"/>
      <c r="K557" s="178"/>
      <c r="L557" s="175"/>
      <c r="M557" s="197"/>
      <c r="N557" s="176"/>
      <c r="O557" s="175"/>
      <c r="P557" s="176"/>
      <c r="Q557" s="178"/>
      <c r="R557" s="175"/>
      <c r="S557" s="181" t="s">
        <v>56</v>
      </c>
      <c r="T557" s="175"/>
      <c r="U557" s="175"/>
      <c r="V557" s="344" t="s">
        <v>56</v>
      </c>
      <c r="X557" s="182"/>
      <c r="Y557" s="182"/>
      <c r="Z557" s="182"/>
    </row>
    <row r="558" spans="1:110" s="421" customFormat="1" ht="25.2" customHeight="1" thickBot="1">
      <c r="A558" s="214"/>
      <c r="B558" s="157"/>
      <c r="C558" s="406" t="s">
        <v>71</v>
      </c>
      <c r="D558" s="404"/>
      <c r="E558" s="204"/>
      <c r="F558" s="205"/>
      <c r="G558" s="297"/>
      <c r="H558" s="518"/>
      <c r="I558" s="205"/>
      <c r="J558" s="211"/>
      <c r="K558" s="207"/>
      <c r="L558" s="205"/>
      <c r="M558" s="210"/>
      <c r="N558" s="204"/>
      <c r="O558" s="205"/>
      <c r="P558" s="204"/>
      <c r="Q558" s="207"/>
      <c r="R558" s="205"/>
      <c r="S558" s="211" t="s">
        <v>56</v>
      </c>
      <c r="T558" s="205"/>
      <c r="U558" s="205"/>
      <c r="V558" s="389" t="s">
        <v>56</v>
      </c>
      <c r="W558" s="204"/>
      <c r="X558" s="213"/>
      <c r="Y558" s="213"/>
      <c r="Z558" s="213"/>
      <c r="AA558" s="214"/>
      <c r="AB558" s="214"/>
      <c r="AC558" s="214"/>
      <c r="AD558" s="214"/>
      <c r="AE558" s="214"/>
      <c r="AF558" s="214"/>
      <c r="AG558" s="214"/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  <c r="BI558" s="214"/>
      <c r="BJ558" s="214"/>
      <c r="BK558" s="214"/>
      <c r="BL558" s="214"/>
      <c r="BM558" s="214"/>
      <c r="BN558" s="214"/>
      <c r="BO558" s="214"/>
      <c r="BP558" s="214"/>
      <c r="BQ558" s="214"/>
      <c r="BR558" s="214"/>
      <c r="BS558" s="214"/>
      <c r="BT558" s="214"/>
      <c r="BU558" s="214"/>
      <c r="BV558" s="214"/>
      <c r="BW558" s="214"/>
      <c r="BX558" s="214"/>
      <c r="BY558" s="214"/>
      <c r="BZ558" s="214"/>
      <c r="CA558" s="214"/>
      <c r="CB558" s="214"/>
      <c r="CC558" s="214"/>
      <c r="CD558" s="214"/>
      <c r="CE558" s="214"/>
      <c r="CF558" s="214"/>
      <c r="CG558" s="214"/>
      <c r="CH558" s="214"/>
      <c r="CI558" s="214"/>
      <c r="CJ558" s="214"/>
      <c r="CK558" s="214"/>
      <c r="CL558" s="214"/>
      <c r="CM558" s="214"/>
      <c r="CN558" s="214"/>
      <c r="CO558" s="214"/>
      <c r="CP558" s="214"/>
      <c r="CQ558" s="214"/>
      <c r="CR558" s="214"/>
      <c r="CS558" s="214"/>
      <c r="CT558" s="214"/>
      <c r="CU558" s="214"/>
      <c r="CV558" s="214"/>
      <c r="CW558" s="214"/>
      <c r="CX558" s="214"/>
      <c r="CY558" s="214"/>
      <c r="CZ558" s="214"/>
      <c r="DA558" s="214"/>
      <c r="DB558" s="214"/>
      <c r="DC558" s="214"/>
      <c r="DD558" s="214"/>
      <c r="DE558" s="214"/>
      <c r="DF558" s="214"/>
    </row>
    <row r="559" spans="1:110" s="421" customFormat="1" ht="25.2" customHeight="1">
      <c r="A559" s="214"/>
      <c r="B559" s="158" t="s">
        <v>1349</v>
      </c>
      <c r="C559" s="691" t="s">
        <v>381</v>
      </c>
      <c r="D559" s="205" t="s">
        <v>152</v>
      </c>
      <c r="E559" s="404" t="s">
        <v>152</v>
      </c>
      <c r="F559" s="205" t="s">
        <v>152</v>
      </c>
      <c r="G559" s="205" t="s">
        <v>152</v>
      </c>
      <c r="H559" s="205" t="s">
        <v>152</v>
      </c>
      <c r="I559" s="205" t="s">
        <v>152</v>
      </c>
      <c r="J559" s="520" t="s">
        <v>152</v>
      </c>
      <c r="K559" s="514" t="s">
        <v>152</v>
      </c>
      <c r="L559" s="205" t="s">
        <v>152</v>
      </c>
      <c r="M559" s="587" t="s">
        <v>152</v>
      </c>
      <c r="N559" s="404" t="s">
        <v>152</v>
      </c>
      <c r="O559" s="205" t="s">
        <v>152</v>
      </c>
      <c r="P559" s="520" t="s">
        <v>152</v>
      </c>
      <c r="Q559" s="514" t="s">
        <v>152</v>
      </c>
      <c r="R559" s="205" t="s">
        <v>152</v>
      </c>
      <c r="S559" s="205" t="s">
        <v>152</v>
      </c>
      <c r="T559" s="205" t="s">
        <v>152</v>
      </c>
      <c r="U559" s="205" t="s">
        <v>152</v>
      </c>
      <c r="V559" s="588" t="s">
        <v>152</v>
      </c>
      <c r="W559" s="204" t="s">
        <v>152</v>
      </c>
      <c r="X559" s="213" t="s">
        <v>152</v>
      </c>
      <c r="Y559" s="213" t="s">
        <v>152</v>
      </c>
      <c r="Z559" s="213" t="s">
        <v>152</v>
      </c>
      <c r="AA559" s="214"/>
      <c r="AB559" s="214"/>
      <c r="AC559" s="214"/>
      <c r="AD559" s="214"/>
      <c r="AE559" s="214"/>
      <c r="AF559" s="214"/>
      <c r="AG559" s="214"/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  <c r="BI559" s="214"/>
      <c r="BJ559" s="214"/>
      <c r="BK559" s="214"/>
      <c r="BL559" s="214"/>
      <c r="BM559" s="214"/>
      <c r="BN559" s="214"/>
      <c r="BO559" s="214"/>
      <c r="BP559" s="214"/>
      <c r="BQ559" s="214"/>
      <c r="BR559" s="214"/>
      <c r="BS559" s="214"/>
      <c r="BT559" s="214"/>
      <c r="BU559" s="214"/>
      <c r="BV559" s="214"/>
      <c r="BW559" s="214"/>
      <c r="BX559" s="214"/>
      <c r="BY559" s="214"/>
      <c r="BZ559" s="214"/>
      <c r="CA559" s="214"/>
      <c r="CB559" s="214"/>
      <c r="CC559" s="214"/>
      <c r="CD559" s="214"/>
      <c r="CE559" s="214"/>
      <c r="CF559" s="214"/>
      <c r="CG559" s="214"/>
      <c r="CH559" s="214"/>
      <c r="CI559" s="214"/>
      <c r="CJ559" s="214"/>
      <c r="CK559" s="214"/>
      <c r="CL559" s="214"/>
      <c r="CM559" s="214"/>
      <c r="CN559" s="214"/>
      <c r="CO559" s="214"/>
      <c r="CP559" s="214"/>
      <c r="CQ559" s="214"/>
      <c r="CR559" s="214"/>
      <c r="CS559" s="214"/>
      <c r="CT559" s="214"/>
      <c r="CU559" s="214"/>
      <c r="CV559" s="214"/>
      <c r="CW559" s="214"/>
      <c r="CX559" s="214"/>
      <c r="CY559" s="214"/>
      <c r="CZ559" s="214"/>
      <c r="DA559" s="214"/>
      <c r="DB559" s="214"/>
      <c r="DC559" s="214"/>
      <c r="DD559" s="214"/>
      <c r="DE559" s="214"/>
      <c r="DF559" s="214"/>
    </row>
    <row r="560" spans="1:110" s="421" customFormat="1" ht="25.2" customHeight="1" thickBot="1">
      <c r="A560" s="214"/>
      <c r="B560" s="158" t="s">
        <v>1349</v>
      </c>
      <c r="C560" s="694"/>
      <c r="D560" s="205"/>
      <c r="E560" s="204"/>
      <c r="F560" s="205"/>
      <c r="G560" s="297"/>
      <c r="H560" s="518"/>
      <c r="I560" s="205"/>
      <c r="J560" s="211"/>
      <c r="K560" s="207"/>
      <c r="L560" s="205"/>
      <c r="M560" s="210"/>
      <c r="N560" s="204"/>
      <c r="O560" s="205"/>
      <c r="P560" s="204"/>
      <c r="Q560" s="207"/>
      <c r="R560" s="205"/>
      <c r="S560" s="211" t="s">
        <v>56</v>
      </c>
      <c r="T560" s="205"/>
      <c r="U560" s="205"/>
      <c r="V560" s="389" t="s">
        <v>56</v>
      </c>
      <c r="W560" s="204"/>
      <c r="X560" s="213"/>
      <c r="Y560" s="213"/>
      <c r="Z560" s="213"/>
      <c r="AA560" s="214"/>
      <c r="AB560" s="214"/>
      <c r="AC560" s="214"/>
      <c r="AD560" s="214"/>
      <c r="AE560" s="214"/>
      <c r="AF560" s="214"/>
      <c r="AG560" s="214"/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  <c r="BI560" s="214"/>
      <c r="BJ560" s="214"/>
      <c r="BK560" s="214"/>
      <c r="BL560" s="214"/>
      <c r="BM560" s="214"/>
      <c r="BN560" s="214"/>
      <c r="BO560" s="214"/>
      <c r="BP560" s="214"/>
      <c r="BQ560" s="214"/>
      <c r="BR560" s="214"/>
      <c r="BS560" s="214"/>
      <c r="BT560" s="214"/>
      <c r="BU560" s="214"/>
      <c r="BV560" s="214"/>
      <c r="BW560" s="214"/>
      <c r="BX560" s="214"/>
      <c r="BY560" s="214"/>
      <c r="BZ560" s="214"/>
      <c r="CA560" s="214"/>
      <c r="CB560" s="214"/>
      <c r="CC560" s="214"/>
      <c r="CD560" s="214"/>
      <c r="CE560" s="214"/>
      <c r="CF560" s="214"/>
      <c r="CG560" s="214"/>
      <c r="CH560" s="214"/>
      <c r="CI560" s="214"/>
      <c r="CJ560" s="214"/>
      <c r="CK560" s="214"/>
      <c r="CL560" s="214"/>
      <c r="CM560" s="214"/>
      <c r="CN560" s="214"/>
      <c r="CO560" s="214"/>
      <c r="CP560" s="214"/>
      <c r="CQ560" s="214"/>
      <c r="CR560" s="214"/>
      <c r="CS560" s="214"/>
      <c r="CT560" s="214"/>
      <c r="CU560" s="214"/>
      <c r="CV560" s="214"/>
      <c r="CW560" s="214"/>
      <c r="CX560" s="214"/>
      <c r="CY560" s="214"/>
      <c r="CZ560" s="214"/>
      <c r="DA560" s="214"/>
      <c r="DB560" s="214"/>
      <c r="DC560" s="214"/>
      <c r="DD560" s="214"/>
      <c r="DE560" s="214"/>
      <c r="DF560" s="214"/>
    </row>
    <row r="561" spans="1:110" ht="25.2" customHeight="1" thickBot="1">
      <c r="B561" s="157"/>
      <c r="C561" s="363" t="s">
        <v>1443</v>
      </c>
      <c r="D561" s="195"/>
      <c r="E561" s="176"/>
      <c r="F561" s="175"/>
      <c r="G561" s="179"/>
      <c r="H561" s="177"/>
      <c r="I561" s="175"/>
      <c r="J561" s="181"/>
      <c r="K561" s="178"/>
      <c r="L561" s="175"/>
      <c r="M561" s="197"/>
      <c r="N561" s="176"/>
      <c r="O561" s="175"/>
      <c r="P561" s="176"/>
      <c r="Q561" s="178"/>
      <c r="R561" s="175"/>
      <c r="S561" s="181" t="s">
        <v>56</v>
      </c>
      <c r="T561" s="175"/>
      <c r="U561" s="175"/>
      <c r="V561" s="344" t="s">
        <v>56</v>
      </c>
      <c r="X561" s="182"/>
      <c r="Y561" s="182"/>
      <c r="Z561" s="182"/>
    </row>
    <row r="562" spans="1:110" ht="25.2" customHeight="1">
      <c r="B562" s="158" t="s">
        <v>1415</v>
      </c>
      <c r="C562" s="693" t="s">
        <v>1017</v>
      </c>
      <c r="D562" s="175" t="s">
        <v>1081</v>
      </c>
      <c r="E562" s="195" t="s">
        <v>55</v>
      </c>
      <c r="F562" s="175">
        <v>400</v>
      </c>
      <c r="G562" s="175">
        <v>92.3</v>
      </c>
      <c r="H562" s="175">
        <v>1</v>
      </c>
      <c r="I562" s="175">
        <v>0.85</v>
      </c>
      <c r="J562" s="180">
        <f>G562/H562/I562</f>
        <v>108.58823529411765</v>
      </c>
      <c r="K562" s="258">
        <v>1</v>
      </c>
      <c r="L562" s="175">
        <v>0.9</v>
      </c>
      <c r="M562" s="473">
        <f>J562*K562*L562</f>
        <v>97.729411764705887</v>
      </c>
      <c r="N562" s="195">
        <v>1</v>
      </c>
      <c r="O562" s="175">
        <v>0.9</v>
      </c>
      <c r="P562" s="589">
        <f>M562*N562*O562</f>
        <v>87.956470588235305</v>
      </c>
      <c r="Q562" s="258">
        <v>1</v>
      </c>
      <c r="R562" s="175">
        <v>0.9</v>
      </c>
      <c r="S562" s="181">
        <f>G562/H562*Q562*R562</f>
        <v>83.07</v>
      </c>
      <c r="T562" s="175">
        <v>24</v>
      </c>
      <c r="U562" s="170">
        <v>365</v>
      </c>
      <c r="V562" s="344">
        <f>+S562*T562*U562</f>
        <v>727693.2</v>
      </c>
      <c r="W562" s="176" t="s">
        <v>192</v>
      </c>
      <c r="X562" s="182">
        <v>0</v>
      </c>
      <c r="Y562" s="182">
        <v>0</v>
      </c>
      <c r="Z562" s="182">
        <v>0</v>
      </c>
    </row>
    <row r="563" spans="1:110" ht="25.2" customHeight="1" thickBot="1">
      <c r="B563" s="157"/>
      <c r="C563" s="695"/>
      <c r="D563" s="175"/>
      <c r="E563" s="176"/>
      <c r="F563" s="175"/>
      <c r="G563" s="179"/>
      <c r="H563" s="177"/>
      <c r="I563" s="175"/>
      <c r="J563" s="181"/>
      <c r="K563" s="178"/>
      <c r="L563" s="175"/>
      <c r="M563" s="197"/>
      <c r="N563" s="176"/>
      <c r="O563" s="175"/>
      <c r="P563" s="176"/>
      <c r="Q563" s="178"/>
      <c r="R563" s="175"/>
      <c r="S563" s="181" t="s">
        <v>56</v>
      </c>
      <c r="T563" s="175"/>
      <c r="U563" s="175"/>
      <c r="V563" s="344" t="s">
        <v>56</v>
      </c>
      <c r="X563" s="182"/>
      <c r="Y563" s="182"/>
      <c r="Z563" s="182"/>
    </row>
    <row r="564" spans="1:110" ht="25.2" customHeight="1" thickBot="1">
      <c r="B564" s="157"/>
      <c r="C564" s="363" t="s">
        <v>1018</v>
      </c>
      <c r="D564" s="195"/>
      <c r="E564" s="176"/>
      <c r="F564" s="175"/>
      <c r="G564" s="179"/>
      <c r="H564" s="177"/>
      <c r="I564" s="175"/>
      <c r="J564" s="181"/>
      <c r="K564" s="178"/>
      <c r="L564" s="175"/>
      <c r="M564" s="197"/>
      <c r="N564" s="176"/>
      <c r="O564" s="175"/>
      <c r="P564" s="176"/>
      <c r="Q564" s="178"/>
      <c r="R564" s="175"/>
      <c r="S564" s="181" t="s">
        <v>56</v>
      </c>
      <c r="T564" s="175"/>
      <c r="U564" s="175"/>
      <c r="V564" s="344" t="s">
        <v>56</v>
      </c>
      <c r="X564" s="182"/>
      <c r="Y564" s="182"/>
      <c r="Z564" s="182"/>
    </row>
    <row r="565" spans="1:110" ht="25.2" customHeight="1">
      <c r="B565" s="158" t="s">
        <v>1415</v>
      </c>
      <c r="C565" s="693" t="s">
        <v>1019</v>
      </c>
      <c r="D565" s="175" t="s">
        <v>1082</v>
      </c>
      <c r="E565" s="195" t="s">
        <v>55</v>
      </c>
      <c r="F565" s="175">
        <v>400</v>
      </c>
      <c r="G565" s="175">
        <v>38.5</v>
      </c>
      <c r="H565" s="175">
        <v>1</v>
      </c>
      <c r="I565" s="175">
        <v>0.85</v>
      </c>
      <c r="J565" s="180">
        <f>G565/H565/I565</f>
        <v>45.294117647058826</v>
      </c>
      <c r="K565" s="258">
        <v>1</v>
      </c>
      <c r="L565" s="175">
        <v>0.9</v>
      </c>
      <c r="M565" s="473">
        <f>J565*K565*L565</f>
        <v>40.764705882352942</v>
      </c>
      <c r="N565" s="195">
        <v>1</v>
      </c>
      <c r="O565" s="175">
        <v>0.9</v>
      </c>
      <c r="P565" s="589">
        <f>M565*N565*O565</f>
        <v>36.688235294117646</v>
      </c>
      <c r="Q565" s="258">
        <v>1</v>
      </c>
      <c r="R565" s="175">
        <v>0.9</v>
      </c>
      <c r="S565" s="181">
        <f>G565/H565*Q565*R565</f>
        <v>34.65</v>
      </c>
      <c r="T565" s="175">
        <v>24</v>
      </c>
      <c r="U565" s="170">
        <v>365</v>
      </c>
      <c r="V565" s="344">
        <f>+S565*T565*U565</f>
        <v>303533.99999999994</v>
      </c>
      <c r="W565" s="176" t="s">
        <v>192</v>
      </c>
      <c r="X565" s="182">
        <v>0</v>
      </c>
      <c r="Y565" s="182">
        <v>0</v>
      </c>
      <c r="Z565" s="182">
        <v>0</v>
      </c>
    </row>
    <row r="566" spans="1:110" ht="25.2" customHeight="1" thickBot="1">
      <c r="B566" s="157"/>
      <c r="C566" s="695"/>
      <c r="D566" s="175"/>
      <c r="E566" s="176"/>
      <c r="F566" s="175"/>
      <c r="G566" s="179"/>
      <c r="H566" s="177"/>
      <c r="I566" s="175"/>
      <c r="J566" s="181"/>
      <c r="K566" s="178"/>
      <c r="L566" s="175"/>
      <c r="M566" s="197"/>
      <c r="N566" s="176"/>
      <c r="O566" s="175"/>
      <c r="P566" s="176"/>
      <c r="Q566" s="178"/>
      <c r="R566" s="175"/>
      <c r="S566" s="181" t="s">
        <v>56</v>
      </c>
      <c r="T566" s="175"/>
      <c r="U566" s="175"/>
      <c r="V566" s="344" t="s">
        <v>56</v>
      </c>
      <c r="X566" s="182"/>
      <c r="Y566" s="182"/>
      <c r="Z566" s="182"/>
    </row>
    <row r="567" spans="1:110" s="421" customFormat="1" ht="25.2" customHeight="1" thickBot="1">
      <c r="A567" s="214"/>
      <c r="B567" s="157"/>
      <c r="C567" s="406" t="s">
        <v>72</v>
      </c>
      <c r="D567" s="404"/>
      <c r="E567" s="204"/>
      <c r="F567" s="205"/>
      <c r="G567" s="297"/>
      <c r="H567" s="518"/>
      <c r="I567" s="205"/>
      <c r="J567" s="211"/>
      <c r="K567" s="207"/>
      <c r="L567" s="205"/>
      <c r="M567" s="210"/>
      <c r="N567" s="204"/>
      <c r="O567" s="205"/>
      <c r="P567" s="204"/>
      <c r="Q567" s="207"/>
      <c r="R567" s="205"/>
      <c r="S567" s="211" t="s">
        <v>56</v>
      </c>
      <c r="T567" s="205"/>
      <c r="U567" s="205"/>
      <c r="V567" s="389" t="s">
        <v>56</v>
      </c>
      <c r="W567" s="204"/>
      <c r="X567" s="213"/>
      <c r="Y567" s="213"/>
      <c r="Z567" s="213"/>
      <c r="AA567" s="214"/>
      <c r="AB567" s="214"/>
      <c r="AC567" s="214"/>
      <c r="AD567" s="214"/>
      <c r="AE567" s="214"/>
      <c r="AF567" s="214"/>
      <c r="AG567" s="214"/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  <c r="BI567" s="214"/>
      <c r="BJ567" s="214"/>
      <c r="BK567" s="214"/>
      <c r="BL567" s="214"/>
      <c r="BM567" s="214"/>
      <c r="BN567" s="214"/>
      <c r="BO567" s="214"/>
      <c r="BP567" s="214"/>
      <c r="BQ567" s="214"/>
      <c r="BR567" s="214"/>
      <c r="BS567" s="214"/>
      <c r="BT567" s="214"/>
      <c r="BU567" s="214"/>
      <c r="BV567" s="214"/>
      <c r="BW567" s="214"/>
      <c r="BX567" s="214"/>
      <c r="BY567" s="214"/>
      <c r="BZ567" s="214"/>
      <c r="CA567" s="214"/>
      <c r="CB567" s="214"/>
      <c r="CC567" s="214"/>
      <c r="CD567" s="214"/>
      <c r="CE567" s="214"/>
      <c r="CF567" s="214"/>
      <c r="CG567" s="214"/>
      <c r="CH567" s="214"/>
      <c r="CI567" s="214"/>
      <c r="CJ567" s="214"/>
      <c r="CK567" s="214"/>
      <c r="CL567" s="214"/>
      <c r="CM567" s="214"/>
      <c r="CN567" s="214"/>
      <c r="CO567" s="214"/>
      <c r="CP567" s="214"/>
      <c r="CQ567" s="214"/>
      <c r="CR567" s="214"/>
      <c r="CS567" s="214"/>
      <c r="CT567" s="214"/>
      <c r="CU567" s="214"/>
      <c r="CV567" s="214"/>
      <c r="CW567" s="214"/>
      <c r="CX567" s="214"/>
      <c r="CY567" s="214"/>
      <c r="CZ567" s="214"/>
      <c r="DA567" s="214"/>
      <c r="DB567" s="214"/>
      <c r="DC567" s="214"/>
      <c r="DD567" s="214"/>
      <c r="DE567" s="214"/>
      <c r="DF567" s="214"/>
    </row>
    <row r="568" spans="1:110" s="421" customFormat="1" ht="25.2" customHeight="1">
      <c r="A568" s="214"/>
      <c r="B568" s="158" t="s">
        <v>1349</v>
      </c>
      <c r="C568" s="691" t="s">
        <v>381</v>
      </c>
      <c r="D568" s="205" t="s">
        <v>152</v>
      </c>
      <c r="E568" s="404" t="s">
        <v>152</v>
      </c>
      <c r="F568" s="205" t="s">
        <v>152</v>
      </c>
      <c r="G568" s="205" t="s">
        <v>152</v>
      </c>
      <c r="H568" s="205" t="s">
        <v>152</v>
      </c>
      <c r="I568" s="205" t="s">
        <v>152</v>
      </c>
      <c r="J568" s="520" t="s">
        <v>152</v>
      </c>
      <c r="K568" s="514" t="s">
        <v>152</v>
      </c>
      <c r="L568" s="205" t="s">
        <v>152</v>
      </c>
      <c r="M568" s="587" t="s">
        <v>152</v>
      </c>
      <c r="N568" s="404" t="s">
        <v>152</v>
      </c>
      <c r="O568" s="205" t="s">
        <v>152</v>
      </c>
      <c r="P568" s="520" t="s">
        <v>152</v>
      </c>
      <c r="Q568" s="514" t="s">
        <v>152</v>
      </c>
      <c r="R568" s="205" t="s">
        <v>152</v>
      </c>
      <c r="S568" s="205" t="s">
        <v>152</v>
      </c>
      <c r="T568" s="205" t="s">
        <v>152</v>
      </c>
      <c r="U568" s="205" t="s">
        <v>152</v>
      </c>
      <c r="V568" s="588" t="s">
        <v>152</v>
      </c>
      <c r="W568" s="204" t="s">
        <v>152</v>
      </c>
      <c r="X568" s="213" t="s">
        <v>152</v>
      </c>
      <c r="Y568" s="213" t="s">
        <v>152</v>
      </c>
      <c r="Z568" s="213" t="s">
        <v>152</v>
      </c>
      <c r="AA568" s="214"/>
      <c r="AB568" s="214"/>
      <c r="AC568" s="214"/>
      <c r="AD568" s="214"/>
      <c r="AE568" s="214"/>
      <c r="AF568" s="214"/>
      <c r="AG568" s="214"/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  <c r="BI568" s="214"/>
      <c r="BJ568" s="214"/>
      <c r="BK568" s="214"/>
      <c r="BL568" s="214"/>
      <c r="BM568" s="214"/>
      <c r="BN568" s="214"/>
      <c r="BO568" s="214"/>
      <c r="BP568" s="214"/>
      <c r="BQ568" s="214"/>
      <c r="BR568" s="214"/>
      <c r="BS568" s="214"/>
      <c r="BT568" s="214"/>
      <c r="BU568" s="214"/>
      <c r="BV568" s="214"/>
      <c r="BW568" s="214"/>
      <c r="BX568" s="214"/>
      <c r="BY568" s="214"/>
      <c r="BZ568" s="214"/>
      <c r="CA568" s="214"/>
      <c r="CB568" s="214"/>
      <c r="CC568" s="214"/>
      <c r="CD568" s="214"/>
      <c r="CE568" s="214"/>
      <c r="CF568" s="214"/>
      <c r="CG568" s="214"/>
      <c r="CH568" s="214"/>
      <c r="CI568" s="214"/>
      <c r="CJ568" s="214"/>
      <c r="CK568" s="214"/>
      <c r="CL568" s="214"/>
      <c r="CM568" s="214"/>
      <c r="CN568" s="214"/>
      <c r="CO568" s="214"/>
      <c r="CP568" s="214"/>
      <c r="CQ568" s="214"/>
      <c r="CR568" s="214"/>
      <c r="CS568" s="214"/>
      <c r="CT568" s="214"/>
      <c r="CU568" s="214"/>
      <c r="CV568" s="214"/>
      <c r="CW568" s="214"/>
      <c r="CX568" s="214"/>
      <c r="CY568" s="214"/>
      <c r="CZ568" s="214"/>
      <c r="DA568" s="214"/>
      <c r="DB568" s="214"/>
      <c r="DC568" s="214"/>
      <c r="DD568" s="214"/>
      <c r="DE568" s="214"/>
      <c r="DF568" s="214"/>
    </row>
    <row r="569" spans="1:110" s="421" customFormat="1" ht="25.2" customHeight="1" thickBot="1">
      <c r="A569" s="214"/>
      <c r="B569" s="158" t="s">
        <v>1349</v>
      </c>
      <c r="C569" s="694"/>
      <c r="D569" s="205"/>
      <c r="E569" s="204"/>
      <c r="F569" s="205"/>
      <c r="G569" s="297"/>
      <c r="H569" s="518"/>
      <c r="I569" s="205"/>
      <c r="J569" s="211"/>
      <c r="K569" s="207"/>
      <c r="L569" s="205"/>
      <c r="M569" s="210"/>
      <c r="N569" s="204"/>
      <c r="O569" s="205"/>
      <c r="P569" s="204"/>
      <c r="Q569" s="207"/>
      <c r="R569" s="205"/>
      <c r="S569" s="211" t="s">
        <v>56</v>
      </c>
      <c r="T569" s="205"/>
      <c r="U569" s="205"/>
      <c r="V569" s="389" t="s">
        <v>56</v>
      </c>
      <c r="W569" s="204"/>
      <c r="X569" s="213"/>
      <c r="Y569" s="213"/>
      <c r="Z569" s="213"/>
      <c r="AA569" s="214"/>
      <c r="AB569" s="214"/>
      <c r="AC569" s="214"/>
      <c r="AD569" s="214"/>
      <c r="AE569" s="214"/>
      <c r="AF569" s="214"/>
      <c r="AG569" s="214"/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  <c r="BI569" s="214"/>
      <c r="BJ569" s="214"/>
      <c r="BK569" s="214"/>
      <c r="BL569" s="214"/>
      <c r="BM569" s="214"/>
      <c r="BN569" s="214"/>
      <c r="BO569" s="214"/>
      <c r="BP569" s="214"/>
      <c r="BQ569" s="214"/>
      <c r="BR569" s="214"/>
      <c r="BS569" s="214"/>
      <c r="BT569" s="214"/>
      <c r="BU569" s="214"/>
      <c r="BV569" s="214"/>
      <c r="BW569" s="214"/>
      <c r="BX569" s="214"/>
      <c r="BY569" s="214"/>
      <c r="BZ569" s="214"/>
      <c r="CA569" s="214"/>
      <c r="CB569" s="214"/>
      <c r="CC569" s="214"/>
      <c r="CD569" s="214"/>
      <c r="CE569" s="214"/>
      <c r="CF569" s="214"/>
      <c r="CG569" s="214"/>
      <c r="CH569" s="214"/>
      <c r="CI569" s="214"/>
      <c r="CJ569" s="214"/>
      <c r="CK569" s="214"/>
      <c r="CL569" s="214"/>
      <c r="CM569" s="214"/>
      <c r="CN569" s="214"/>
      <c r="CO569" s="214"/>
      <c r="CP569" s="214"/>
      <c r="CQ569" s="214"/>
      <c r="CR569" s="214"/>
      <c r="CS569" s="214"/>
      <c r="CT569" s="214"/>
      <c r="CU569" s="214"/>
      <c r="CV569" s="214"/>
      <c r="CW569" s="214"/>
      <c r="CX569" s="214"/>
      <c r="CY569" s="214"/>
      <c r="CZ569" s="214"/>
      <c r="DA569" s="214"/>
      <c r="DB569" s="214"/>
      <c r="DC569" s="214"/>
      <c r="DD569" s="214"/>
      <c r="DE569" s="214"/>
      <c r="DF569" s="214"/>
    </row>
    <row r="570" spans="1:110" s="421" customFormat="1" ht="25.2" customHeight="1" thickBot="1">
      <c r="A570" s="214"/>
      <c r="B570" s="157"/>
      <c r="C570" s="406" t="s">
        <v>73</v>
      </c>
      <c r="D570" s="404"/>
      <c r="E570" s="204"/>
      <c r="F570" s="205"/>
      <c r="G570" s="297"/>
      <c r="H570" s="518"/>
      <c r="I570" s="205"/>
      <c r="J570" s="211"/>
      <c r="K570" s="207"/>
      <c r="L570" s="205"/>
      <c r="M570" s="210"/>
      <c r="N570" s="204"/>
      <c r="O570" s="205"/>
      <c r="P570" s="204"/>
      <c r="Q570" s="207"/>
      <c r="R570" s="205"/>
      <c r="S570" s="211" t="s">
        <v>56</v>
      </c>
      <c r="T570" s="205"/>
      <c r="U570" s="205"/>
      <c r="V570" s="389" t="s">
        <v>56</v>
      </c>
      <c r="W570" s="204"/>
      <c r="X570" s="213"/>
      <c r="Y570" s="213"/>
      <c r="Z570" s="213"/>
      <c r="AA570" s="214"/>
      <c r="AB570" s="214"/>
      <c r="AC570" s="214"/>
      <c r="AD570" s="214"/>
      <c r="AE570" s="214"/>
      <c r="AF570" s="214"/>
      <c r="AG570" s="214"/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  <c r="BI570" s="214"/>
      <c r="BJ570" s="214"/>
      <c r="BK570" s="214"/>
      <c r="BL570" s="214"/>
      <c r="BM570" s="214"/>
      <c r="BN570" s="214"/>
      <c r="BO570" s="214"/>
      <c r="BP570" s="214"/>
      <c r="BQ570" s="214"/>
      <c r="BR570" s="214"/>
      <c r="BS570" s="214"/>
      <c r="BT570" s="214"/>
      <c r="BU570" s="214"/>
      <c r="BV570" s="214"/>
      <c r="BW570" s="214"/>
      <c r="BX570" s="214"/>
      <c r="BY570" s="214"/>
      <c r="BZ570" s="214"/>
      <c r="CA570" s="214"/>
      <c r="CB570" s="214"/>
      <c r="CC570" s="214"/>
      <c r="CD570" s="214"/>
      <c r="CE570" s="214"/>
      <c r="CF570" s="214"/>
      <c r="CG570" s="214"/>
      <c r="CH570" s="214"/>
      <c r="CI570" s="214"/>
      <c r="CJ570" s="214"/>
      <c r="CK570" s="214"/>
      <c r="CL570" s="214"/>
      <c r="CM570" s="214"/>
      <c r="CN570" s="214"/>
      <c r="CO570" s="214"/>
      <c r="CP570" s="214"/>
      <c r="CQ570" s="214"/>
      <c r="CR570" s="214"/>
      <c r="CS570" s="214"/>
      <c r="CT570" s="214"/>
      <c r="CU570" s="214"/>
      <c r="CV570" s="214"/>
      <c r="CW570" s="214"/>
      <c r="CX570" s="214"/>
      <c r="CY570" s="214"/>
      <c r="CZ570" s="214"/>
      <c r="DA570" s="214"/>
      <c r="DB570" s="214"/>
      <c r="DC570" s="214"/>
      <c r="DD570" s="214"/>
      <c r="DE570" s="214"/>
      <c r="DF570" s="214"/>
    </row>
    <row r="571" spans="1:110" s="421" customFormat="1" ht="25.2" customHeight="1">
      <c r="A571" s="214"/>
      <c r="B571" s="158" t="s">
        <v>1349</v>
      </c>
      <c r="C571" s="691" t="s">
        <v>381</v>
      </c>
      <c r="D571" s="205" t="s">
        <v>152</v>
      </c>
      <c r="E571" s="404" t="s">
        <v>152</v>
      </c>
      <c r="F571" s="205" t="s">
        <v>152</v>
      </c>
      <c r="G571" s="205" t="s">
        <v>152</v>
      </c>
      <c r="H571" s="205" t="s">
        <v>152</v>
      </c>
      <c r="I571" s="205" t="s">
        <v>152</v>
      </c>
      <c r="J571" s="520" t="s">
        <v>152</v>
      </c>
      <c r="K571" s="514" t="s">
        <v>152</v>
      </c>
      <c r="L571" s="205" t="s">
        <v>152</v>
      </c>
      <c r="M571" s="587" t="s">
        <v>152</v>
      </c>
      <c r="N571" s="404" t="s">
        <v>152</v>
      </c>
      <c r="O571" s="205" t="s">
        <v>152</v>
      </c>
      <c r="P571" s="520" t="s">
        <v>152</v>
      </c>
      <c r="Q571" s="514" t="s">
        <v>152</v>
      </c>
      <c r="R571" s="205" t="s">
        <v>152</v>
      </c>
      <c r="S571" s="205" t="s">
        <v>152</v>
      </c>
      <c r="T571" s="205" t="s">
        <v>152</v>
      </c>
      <c r="U571" s="205" t="s">
        <v>152</v>
      </c>
      <c r="V571" s="588" t="s">
        <v>152</v>
      </c>
      <c r="W571" s="204" t="s">
        <v>152</v>
      </c>
      <c r="X571" s="213" t="s">
        <v>152</v>
      </c>
      <c r="Y571" s="213" t="s">
        <v>152</v>
      </c>
      <c r="Z571" s="213" t="s">
        <v>152</v>
      </c>
      <c r="AA571" s="214"/>
      <c r="AB571" s="214"/>
      <c r="AC571" s="214"/>
      <c r="AD571" s="214"/>
      <c r="AE571" s="214"/>
      <c r="AF571" s="214"/>
      <c r="AG571" s="214"/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  <c r="BI571" s="214"/>
      <c r="BJ571" s="214"/>
      <c r="BK571" s="214"/>
      <c r="BL571" s="214"/>
      <c r="BM571" s="214"/>
      <c r="BN571" s="214"/>
      <c r="BO571" s="214"/>
      <c r="BP571" s="214"/>
      <c r="BQ571" s="214"/>
      <c r="BR571" s="214"/>
      <c r="BS571" s="214"/>
      <c r="BT571" s="214"/>
      <c r="BU571" s="214"/>
      <c r="BV571" s="214"/>
      <c r="BW571" s="214"/>
      <c r="BX571" s="214"/>
      <c r="BY571" s="214"/>
      <c r="BZ571" s="214"/>
      <c r="CA571" s="214"/>
      <c r="CB571" s="214"/>
      <c r="CC571" s="214"/>
      <c r="CD571" s="214"/>
      <c r="CE571" s="214"/>
      <c r="CF571" s="214"/>
      <c r="CG571" s="214"/>
      <c r="CH571" s="214"/>
      <c r="CI571" s="214"/>
      <c r="CJ571" s="214"/>
      <c r="CK571" s="214"/>
      <c r="CL571" s="214"/>
      <c r="CM571" s="214"/>
      <c r="CN571" s="214"/>
      <c r="CO571" s="214"/>
      <c r="CP571" s="214"/>
      <c r="CQ571" s="214"/>
      <c r="CR571" s="214"/>
      <c r="CS571" s="214"/>
      <c r="CT571" s="214"/>
      <c r="CU571" s="214"/>
      <c r="CV571" s="214"/>
      <c r="CW571" s="214"/>
      <c r="CX571" s="214"/>
      <c r="CY571" s="214"/>
      <c r="CZ571" s="214"/>
      <c r="DA571" s="214"/>
      <c r="DB571" s="214"/>
      <c r="DC571" s="214"/>
      <c r="DD571" s="214"/>
      <c r="DE571" s="214"/>
      <c r="DF571" s="214"/>
    </row>
    <row r="572" spans="1:110" s="421" customFormat="1" ht="25.2" customHeight="1" thickBot="1">
      <c r="A572" s="214"/>
      <c r="B572" s="158" t="s">
        <v>1349</v>
      </c>
      <c r="C572" s="694"/>
      <c r="D572" s="591"/>
      <c r="E572" s="592"/>
      <c r="F572" s="591"/>
      <c r="G572" s="593"/>
      <c r="H572" s="594"/>
      <c r="I572" s="591"/>
      <c r="J572" s="595"/>
      <c r="K572" s="596"/>
      <c r="L572" s="591"/>
      <c r="M572" s="597"/>
      <c r="N572" s="592"/>
      <c r="O572" s="591"/>
      <c r="P572" s="592"/>
      <c r="Q572" s="596"/>
      <c r="R572" s="591"/>
      <c r="S572" s="595"/>
      <c r="T572" s="591"/>
      <c r="U572" s="591"/>
      <c r="V572" s="598"/>
      <c r="W572" s="592"/>
      <c r="X572" s="599"/>
      <c r="Y572" s="599"/>
      <c r="Z572" s="599"/>
      <c r="AA572" s="214"/>
      <c r="AB572" s="214"/>
      <c r="AC572" s="214"/>
      <c r="AD572" s="214"/>
      <c r="AE572" s="214"/>
      <c r="AF572" s="214"/>
      <c r="AG572" s="214"/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  <c r="BI572" s="214"/>
      <c r="BJ572" s="214"/>
      <c r="BK572" s="214"/>
      <c r="BL572" s="214"/>
      <c r="BM572" s="214"/>
      <c r="BN572" s="214"/>
      <c r="BO572" s="214"/>
      <c r="BP572" s="214"/>
      <c r="BQ572" s="214"/>
      <c r="BR572" s="214"/>
      <c r="BS572" s="214"/>
      <c r="BT572" s="214"/>
      <c r="BU572" s="214"/>
      <c r="BV572" s="214"/>
      <c r="BW572" s="214"/>
      <c r="BX572" s="214"/>
      <c r="BY572" s="214"/>
      <c r="BZ572" s="214"/>
      <c r="CA572" s="214"/>
      <c r="CB572" s="214"/>
      <c r="CC572" s="214"/>
      <c r="CD572" s="214"/>
      <c r="CE572" s="214"/>
      <c r="CF572" s="214"/>
      <c r="CG572" s="214"/>
      <c r="CH572" s="214"/>
      <c r="CI572" s="214"/>
      <c r="CJ572" s="214"/>
      <c r="CK572" s="214"/>
      <c r="CL572" s="214"/>
      <c r="CM572" s="214"/>
      <c r="CN572" s="214"/>
      <c r="CO572" s="214"/>
      <c r="CP572" s="214"/>
      <c r="CQ572" s="214"/>
      <c r="CR572" s="214"/>
      <c r="CS572" s="214"/>
      <c r="CT572" s="214"/>
      <c r="CU572" s="214"/>
      <c r="CV572" s="214"/>
      <c r="CW572" s="214"/>
      <c r="CX572" s="214"/>
      <c r="CY572" s="214"/>
      <c r="CZ572" s="214"/>
      <c r="DA572" s="214"/>
      <c r="DB572" s="214"/>
      <c r="DC572" s="214"/>
      <c r="DD572" s="214"/>
      <c r="DE572" s="214"/>
      <c r="DF572" s="214"/>
    </row>
    <row r="573" spans="1:110" s="214" customFormat="1" ht="25.2" customHeight="1" thickBot="1">
      <c r="B573" s="402"/>
      <c r="C573" s="403" t="s">
        <v>87</v>
      </c>
      <c r="D573" s="404"/>
      <c r="F573" s="205"/>
      <c r="G573" s="297"/>
      <c r="I573" s="205"/>
      <c r="J573" s="210"/>
      <c r="K573" s="207"/>
      <c r="L573" s="205"/>
      <c r="M573" s="210"/>
      <c r="N573" s="207"/>
      <c r="O573" s="205"/>
      <c r="P573" s="210"/>
      <c r="Q573" s="207"/>
      <c r="R573" s="205"/>
      <c r="S573" s="204"/>
      <c r="T573" s="205"/>
      <c r="U573" s="205"/>
      <c r="V573" s="646"/>
      <c r="W573" s="207"/>
      <c r="X573" s="405"/>
      <c r="Y573" s="405"/>
      <c r="Z573" s="405"/>
    </row>
    <row r="574" spans="1:110" s="214" customFormat="1" ht="25.2" customHeight="1" thickBot="1">
      <c r="B574" s="402"/>
      <c r="C574" s="406" t="s">
        <v>74</v>
      </c>
      <c r="D574" s="404"/>
      <c r="F574" s="205"/>
      <c r="G574" s="297"/>
      <c r="I574" s="205"/>
      <c r="J574" s="210"/>
      <c r="K574" s="207"/>
      <c r="L574" s="205"/>
      <c r="M574" s="210"/>
      <c r="N574" s="207"/>
      <c r="O574" s="205"/>
      <c r="P574" s="210"/>
      <c r="Q574" s="207"/>
      <c r="R574" s="205"/>
      <c r="S574" s="204"/>
      <c r="T574" s="205"/>
      <c r="U574" s="205"/>
      <c r="V574" s="646"/>
      <c r="W574" s="207"/>
      <c r="X574" s="213"/>
      <c r="Y574" s="213"/>
      <c r="Z574" s="213"/>
    </row>
    <row r="575" spans="1:110" s="443" customFormat="1" ht="25.2" customHeight="1">
      <c r="A575" s="214"/>
      <c r="B575" s="293" t="s">
        <v>1349</v>
      </c>
      <c r="C575" s="691" t="s">
        <v>728</v>
      </c>
      <c r="D575" s="205" t="s">
        <v>152</v>
      </c>
      <c r="E575" s="204" t="s">
        <v>53</v>
      </c>
      <c r="F575" s="205">
        <v>230</v>
      </c>
      <c r="G575" s="297">
        <v>5.96</v>
      </c>
      <c r="H575" s="518">
        <v>1</v>
      </c>
      <c r="I575" s="297">
        <v>1</v>
      </c>
      <c r="J575" s="209">
        <f>G575/H575/I575</f>
        <v>5.96</v>
      </c>
      <c r="K575" s="207">
        <v>1</v>
      </c>
      <c r="L575" s="297">
        <v>0</v>
      </c>
      <c r="M575" s="209">
        <f>J575*K575*L575</f>
        <v>0</v>
      </c>
      <c r="N575" s="207">
        <v>1</v>
      </c>
      <c r="O575" s="297">
        <v>0</v>
      </c>
      <c r="P575" s="519">
        <f>J575*N575*O575</f>
        <v>0</v>
      </c>
      <c r="Q575" s="207">
        <v>0.7</v>
      </c>
      <c r="R575" s="297">
        <v>0</v>
      </c>
      <c r="S575" s="211">
        <f>G575/H575*Q575*R575</f>
        <v>0</v>
      </c>
      <c r="T575" s="205">
        <v>24</v>
      </c>
      <c r="U575" s="205">
        <v>365</v>
      </c>
      <c r="V575" s="389">
        <v>0</v>
      </c>
      <c r="W575" s="520" t="s">
        <v>152</v>
      </c>
      <c r="X575" s="213" t="s">
        <v>152</v>
      </c>
      <c r="Y575" s="213" t="s">
        <v>152</v>
      </c>
      <c r="Z575" s="213" t="s">
        <v>152</v>
      </c>
      <c r="AA575" s="459"/>
      <c r="AB575" s="459"/>
      <c r="AC575" s="459"/>
      <c r="AD575" s="459"/>
      <c r="AE575" s="459"/>
      <c r="AF575" s="459"/>
      <c r="AG575" s="459"/>
      <c r="AH575" s="459"/>
      <c r="AI575" s="459"/>
      <c r="AJ575" s="459"/>
      <c r="AK575" s="459"/>
      <c r="AL575" s="459"/>
      <c r="AM575" s="459"/>
      <c r="AN575" s="459"/>
      <c r="AO575" s="459"/>
      <c r="AP575" s="459"/>
      <c r="AQ575" s="459"/>
      <c r="AR575" s="459"/>
      <c r="AS575" s="459"/>
      <c r="AT575" s="459"/>
      <c r="AU575" s="459"/>
      <c r="AV575" s="459"/>
      <c r="AW575" s="459"/>
      <c r="AX575" s="459"/>
      <c r="AY575" s="459"/>
      <c r="AZ575" s="459"/>
      <c r="BA575" s="459"/>
      <c r="BB575" s="459"/>
      <c r="BC575" s="459"/>
      <c r="BD575" s="459"/>
      <c r="BE575" s="459"/>
      <c r="BF575" s="459"/>
      <c r="BG575" s="459"/>
      <c r="BH575" s="459"/>
      <c r="BI575" s="459"/>
      <c r="BJ575" s="459"/>
      <c r="BK575" s="459"/>
      <c r="BL575" s="459"/>
      <c r="BM575" s="459"/>
      <c r="BN575" s="459"/>
      <c r="BO575" s="459"/>
      <c r="BP575" s="459"/>
      <c r="BQ575" s="459"/>
      <c r="BR575" s="459"/>
      <c r="BS575" s="459"/>
      <c r="BT575" s="459"/>
      <c r="BU575" s="459"/>
      <c r="BV575" s="459"/>
      <c r="BW575" s="459"/>
      <c r="BX575" s="459"/>
      <c r="BY575" s="459"/>
      <c r="BZ575" s="459"/>
      <c r="CA575" s="459"/>
      <c r="CB575" s="459"/>
      <c r="CC575" s="459"/>
      <c r="CD575" s="459"/>
      <c r="CE575" s="459"/>
      <c r="CF575" s="459"/>
      <c r="CG575" s="459"/>
      <c r="CH575" s="459"/>
      <c r="CI575" s="459"/>
      <c r="CJ575" s="459"/>
      <c r="CK575" s="459"/>
      <c r="CL575" s="459"/>
      <c r="CM575" s="459"/>
      <c r="CN575" s="459"/>
      <c r="CO575" s="459"/>
      <c r="CP575" s="459"/>
      <c r="CQ575" s="459"/>
      <c r="CR575" s="459"/>
      <c r="CS575" s="459"/>
      <c r="CT575" s="459"/>
      <c r="CU575" s="459"/>
      <c r="CV575" s="459"/>
      <c r="CW575" s="459"/>
      <c r="CX575" s="459"/>
      <c r="CY575" s="459"/>
      <c r="CZ575" s="459"/>
      <c r="DA575" s="459"/>
      <c r="DB575" s="459"/>
      <c r="DC575" s="459"/>
      <c r="DD575" s="459"/>
      <c r="DE575" s="459"/>
      <c r="DF575" s="459"/>
    </row>
    <row r="576" spans="1:110" s="443" customFormat="1" ht="25.2" customHeight="1" thickBot="1">
      <c r="A576" s="214"/>
      <c r="B576" s="293"/>
      <c r="C576" s="694" t="s">
        <v>846</v>
      </c>
      <c r="D576" s="205" t="s">
        <v>152</v>
      </c>
      <c r="E576" s="204" t="s">
        <v>53</v>
      </c>
      <c r="F576" s="205">
        <v>230</v>
      </c>
      <c r="G576" s="297">
        <v>27.4</v>
      </c>
      <c r="H576" s="518">
        <v>1</v>
      </c>
      <c r="I576" s="297">
        <v>1</v>
      </c>
      <c r="J576" s="209">
        <f>G576/H576/I576</f>
        <v>27.4</v>
      </c>
      <c r="K576" s="207">
        <v>1</v>
      </c>
      <c r="L576" s="297">
        <v>0</v>
      </c>
      <c r="M576" s="209">
        <f>J576*K576*L576</f>
        <v>0</v>
      </c>
      <c r="N576" s="207">
        <v>1</v>
      </c>
      <c r="O576" s="297">
        <v>0</v>
      </c>
      <c r="P576" s="519">
        <f>J576*N576*O576</f>
        <v>0</v>
      </c>
      <c r="Q576" s="207">
        <v>0.7</v>
      </c>
      <c r="R576" s="297">
        <v>0</v>
      </c>
      <c r="S576" s="211">
        <f>G576/H576*Q576*R576</f>
        <v>0</v>
      </c>
      <c r="T576" s="205">
        <v>18</v>
      </c>
      <c r="U576" s="205">
        <v>365</v>
      </c>
      <c r="V576" s="389">
        <v>0</v>
      </c>
      <c r="W576" s="520" t="s">
        <v>152</v>
      </c>
      <c r="X576" s="213" t="s">
        <v>152</v>
      </c>
      <c r="Y576" s="213" t="s">
        <v>152</v>
      </c>
      <c r="Z576" s="213" t="s">
        <v>152</v>
      </c>
      <c r="AA576" s="459"/>
      <c r="AB576" s="459"/>
      <c r="AC576" s="459"/>
      <c r="AD576" s="459"/>
      <c r="AE576" s="459"/>
      <c r="AF576" s="459"/>
      <c r="AG576" s="459"/>
      <c r="AH576" s="459"/>
      <c r="AI576" s="459"/>
      <c r="AJ576" s="459"/>
      <c r="AK576" s="459"/>
      <c r="AL576" s="459"/>
      <c r="AM576" s="459"/>
      <c r="AN576" s="459"/>
      <c r="AO576" s="459"/>
      <c r="AP576" s="459"/>
      <c r="AQ576" s="459"/>
      <c r="AR576" s="459"/>
      <c r="AS576" s="459"/>
      <c r="AT576" s="459"/>
      <c r="AU576" s="459"/>
      <c r="AV576" s="459"/>
      <c r="AW576" s="459"/>
      <c r="AX576" s="459"/>
      <c r="AY576" s="459"/>
      <c r="AZ576" s="459"/>
      <c r="BA576" s="459"/>
      <c r="BB576" s="459"/>
      <c r="BC576" s="459"/>
      <c r="BD576" s="459"/>
      <c r="BE576" s="459"/>
      <c r="BF576" s="459"/>
      <c r="BG576" s="459"/>
      <c r="BH576" s="459"/>
      <c r="BI576" s="459"/>
      <c r="BJ576" s="459"/>
      <c r="BK576" s="459"/>
      <c r="BL576" s="459"/>
      <c r="BM576" s="459"/>
      <c r="BN576" s="459"/>
      <c r="BO576" s="459"/>
      <c r="BP576" s="459"/>
      <c r="BQ576" s="459"/>
      <c r="BR576" s="459"/>
      <c r="BS576" s="459"/>
      <c r="BT576" s="459"/>
      <c r="BU576" s="459"/>
      <c r="BV576" s="459"/>
      <c r="BW576" s="459"/>
      <c r="BX576" s="459"/>
      <c r="BY576" s="459"/>
      <c r="BZ576" s="459"/>
      <c r="CA576" s="459"/>
      <c r="CB576" s="459"/>
      <c r="CC576" s="459"/>
      <c r="CD576" s="459"/>
      <c r="CE576" s="459"/>
      <c r="CF576" s="459"/>
      <c r="CG576" s="459"/>
      <c r="CH576" s="459"/>
      <c r="CI576" s="459"/>
      <c r="CJ576" s="459"/>
      <c r="CK576" s="459"/>
      <c r="CL576" s="459"/>
      <c r="CM576" s="459"/>
      <c r="CN576" s="459"/>
      <c r="CO576" s="459"/>
      <c r="CP576" s="459"/>
      <c r="CQ576" s="459"/>
      <c r="CR576" s="459"/>
      <c r="CS576" s="459"/>
      <c r="CT576" s="459"/>
      <c r="CU576" s="459"/>
      <c r="CV576" s="459"/>
      <c r="CW576" s="459"/>
      <c r="CX576" s="459"/>
      <c r="CY576" s="459"/>
      <c r="CZ576" s="459"/>
      <c r="DA576" s="459"/>
      <c r="DB576" s="459"/>
      <c r="DC576" s="459"/>
      <c r="DD576" s="459"/>
      <c r="DE576" s="459"/>
      <c r="DF576" s="459"/>
    </row>
    <row r="577" spans="1:110" s="443" customFormat="1" ht="25.2" customHeight="1" thickBot="1">
      <c r="A577" s="214"/>
      <c r="B577" s="402"/>
      <c r="C577" s="406" t="s">
        <v>75</v>
      </c>
      <c r="D577" s="404"/>
      <c r="E577" s="204"/>
      <c r="F577" s="205"/>
      <c r="G577" s="297"/>
      <c r="H577" s="204"/>
      <c r="I577" s="205"/>
      <c r="J577" s="600"/>
      <c r="K577" s="207"/>
      <c r="L577" s="205"/>
      <c r="M577" s="210"/>
      <c r="N577" s="207"/>
      <c r="O577" s="205"/>
      <c r="P577" s="210"/>
      <c r="Q577" s="207"/>
      <c r="R577" s="205"/>
      <c r="S577" s="211"/>
      <c r="T577" s="205"/>
      <c r="U577" s="205"/>
      <c r="V577" s="389" t="s">
        <v>56</v>
      </c>
      <c r="W577" s="207"/>
      <c r="X577" s="213"/>
      <c r="Y577" s="213"/>
      <c r="Z577" s="213"/>
      <c r="AA577" s="459"/>
      <c r="AB577" s="459"/>
      <c r="AC577" s="459"/>
      <c r="AD577" s="459"/>
      <c r="AE577" s="459"/>
      <c r="AF577" s="459"/>
      <c r="AG577" s="459"/>
      <c r="AH577" s="459"/>
      <c r="AI577" s="459"/>
      <c r="AJ577" s="459"/>
      <c r="AK577" s="459"/>
      <c r="AL577" s="459"/>
      <c r="AM577" s="459"/>
      <c r="AN577" s="459"/>
      <c r="AO577" s="459"/>
      <c r="AP577" s="459"/>
      <c r="AQ577" s="459"/>
      <c r="AR577" s="459"/>
      <c r="AS577" s="459"/>
      <c r="AT577" s="459"/>
      <c r="AU577" s="459"/>
      <c r="AV577" s="459"/>
      <c r="AW577" s="459"/>
      <c r="AX577" s="459"/>
      <c r="AY577" s="459"/>
      <c r="AZ577" s="459"/>
      <c r="BA577" s="459"/>
      <c r="BB577" s="459"/>
      <c r="BC577" s="459"/>
      <c r="BD577" s="459"/>
      <c r="BE577" s="459"/>
      <c r="BF577" s="459"/>
      <c r="BG577" s="459"/>
      <c r="BH577" s="459"/>
      <c r="BI577" s="459"/>
      <c r="BJ577" s="459"/>
      <c r="BK577" s="459"/>
      <c r="BL577" s="459"/>
      <c r="BM577" s="459"/>
      <c r="BN577" s="459"/>
      <c r="BO577" s="459"/>
      <c r="BP577" s="459"/>
      <c r="BQ577" s="459"/>
      <c r="BR577" s="459"/>
      <c r="BS577" s="459"/>
      <c r="BT577" s="459"/>
      <c r="BU577" s="459"/>
      <c r="BV577" s="459"/>
      <c r="BW577" s="459"/>
      <c r="BX577" s="459"/>
      <c r="BY577" s="459"/>
      <c r="BZ577" s="459"/>
      <c r="CA577" s="459"/>
      <c r="CB577" s="459"/>
      <c r="CC577" s="459"/>
      <c r="CD577" s="459"/>
      <c r="CE577" s="459"/>
      <c r="CF577" s="459"/>
      <c r="CG577" s="459"/>
      <c r="CH577" s="459"/>
      <c r="CI577" s="459"/>
      <c r="CJ577" s="459"/>
      <c r="CK577" s="459"/>
      <c r="CL577" s="459"/>
      <c r="CM577" s="459"/>
      <c r="CN577" s="459"/>
      <c r="CO577" s="459"/>
      <c r="CP577" s="459"/>
      <c r="CQ577" s="459"/>
      <c r="CR577" s="459"/>
      <c r="CS577" s="459"/>
      <c r="CT577" s="459"/>
      <c r="CU577" s="459"/>
      <c r="CV577" s="459"/>
      <c r="CW577" s="459"/>
      <c r="CX577" s="459"/>
      <c r="CY577" s="459"/>
      <c r="CZ577" s="459"/>
      <c r="DA577" s="459"/>
      <c r="DB577" s="459"/>
      <c r="DC577" s="459"/>
      <c r="DD577" s="459"/>
      <c r="DE577" s="459"/>
      <c r="DF577" s="459"/>
    </row>
    <row r="578" spans="1:110" s="443" customFormat="1" ht="25.2" customHeight="1">
      <c r="A578" s="214"/>
      <c r="B578" s="293" t="s">
        <v>1349</v>
      </c>
      <c r="C578" s="689" t="s">
        <v>847</v>
      </c>
      <c r="D578" s="205" t="s">
        <v>152</v>
      </c>
      <c r="E578" s="204" t="s">
        <v>53</v>
      </c>
      <c r="F578" s="205">
        <v>230</v>
      </c>
      <c r="G578" s="297">
        <v>1.08</v>
      </c>
      <c r="H578" s="518">
        <v>1</v>
      </c>
      <c r="I578" s="297">
        <v>1</v>
      </c>
      <c r="J578" s="209">
        <f>G578/H578/I578</f>
        <v>1.08</v>
      </c>
      <c r="K578" s="207">
        <v>1</v>
      </c>
      <c r="L578" s="297">
        <v>0</v>
      </c>
      <c r="M578" s="209">
        <f>J578*K578*L578</f>
        <v>0</v>
      </c>
      <c r="N578" s="207">
        <v>1</v>
      </c>
      <c r="O578" s="297">
        <v>0</v>
      </c>
      <c r="P578" s="519">
        <f>J578*N578*O578</f>
        <v>0</v>
      </c>
      <c r="Q578" s="207">
        <v>0.7</v>
      </c>
      <c r="R578" s="297">
        <v>0</v>
      </c>
      <c r="S578" s="211">
        <f>G578/H578*Q578*R578</f>
        <v>0</v>
      </c>
      <c r="T578" s="205">
        <v>12</v>
      </c>
      <c r="U578" s="205">
        <v>365</v>
      </c>
      <c r="V578" s="389">
        <v>0</v>
      </c>
      <c r="W578" s="520" t="s">
        <v>152</v>
      </c>
      <c r="X578" s="213" t="s">
        <v>152</v>
      </c>
      <c r="Y578" s="213" t="s">
        <v>152</v>
      </c>
      <c r="Z578" s="213" t="s">
        <v>152</v>
      </c>
      <c r="AA578" s="459"/>
      <c r="AB578" s="459"/>
      <c r="AC578" s="459"/>
      <c r="AD578" s="459"/>
      <c r="AE578" s="459"/>
      <c r="AF578" s="459"/>
      <c r="AG578" s="459"/>
      <c r="AH578" s="459"/>
      <c r="AI578" s="459"/>
      <c r="AJ578" s="459"/>
      <c r="AK578" s="459"/>
      <c r="AL578" s="459"/>
      <c r="AM578" s="459"/>
      <c r="AN578" s="459"/>
      <c r="AO578" s="459"/>
      <c r="AP578" s="459"/>
      <c r="AQ578" s="459"/>
      <c r="AR578" s="459"/>
      <c r="AS578" s="459"/>
      <c r="AT578" s="459"/>
      <c r="AU578" s="459"/>
      <c r="AV578" s="459"/>
      <c r="AW578" s="459"/>
      <c r="AX578" s="459"/>
      <c r="AY578" s="459"/>
      <c r="AZ578" s="459"/>
      <c r="BA578" s="459"/>
      <c r="BB578" s="459"/>
      <c r="BC578" s="459"/>
      <c r="BD578" s="459"/>
      <c r="BE578" s="459"/>
      <c r="BF578" s="459"/>
      <c r="BG578" s="459"/>
      <c r="BH578" s="459"/>
      <c r="BI578" s="459"/>
      <c r="BJ578" s="459"/>
      <c r="BK578" s="459"/>
      <c r="BL578" s="459"/>
      <c r="BM578" s="459"/>
      <c r="BN578" s="459"/>
      <c r="BO578" s="459"/>
      <c r="BP578" s="459"/>
      <c r="BQ578" s="459"/>
      <c r="BR578" s="459"/>
      <c r="BS578" s="459"/>
      <c r="BT578" s="459"/>
      <c r="BU578" s="459"/>
      <c r="BV578" s="459"/>
      <c r="BW578" s="459"/>
      <c r="BX578" s="459"/>
      <c r="BY578" s="459"/>
      <c r="BZ578" s="459"/>
      <c r="CA578" s="459"/>
      <c r="CB578" s="459"/>
      <c r="CC578" s="459"/>
      <c r="CD578" s="459"/>
      <c r="CE578" s="459"/>
      <c r="CF578" s="459"/>
      <c r="CG578" s="459"/>
      <c r="CH578" s="459"/>
      <c r="CI578" s="459"/>
      <c r="CJ578" s="459"/>
      <c r="CK578" s="459"/>
      <c r="CL578" s="459"/>
      <c r="CM578" s="459"/>
      <c r="CN578" s="459"/>
      <c r="CO578" s="459"/>
      <c r="CP578" s="459"/>
      <c r="CQ578" s="459"/>
      <c r="CR578" s="459"/>
      <c r="CS578" s="459"/>
      <c r="CT578" s="459"/>
      <c r="CU578" s="459"/>
      <c r="CV578" s="459"/>
      <c r="CW578" s="459"/>
      <c r="CX578" s="459"/>
      <c r="CY578" s="459"/>
      <c r="CZ578" s="459"/>
      <c r="DA578" s="459"/>
      <c r="DB578" s="459"/>
      <c r="DC578" s="459"/>
      <c r="DD578" s="459"/>
      <c r="DE578" s="459"/>
      <c r="DF578" s="459"/>
    </row>
    <row r="579" spans="1:110" s="443" customFormat="1" ht="25.2" customHeight="1" thickBot="1">
      <c r="A579" s="214"/>
      <c r="B579" s="647" t="s">
        <v>1349</v>
      </c>
      <c r="C579" s="696" t="s">
        <v>848</v>
      </c>
      <c r="D579" s="591" t="s">
        <v>152</v>
      </c>
      <c r="E579" s="592" t="s">
        <v>53</v>
      </c>
      <c r="F579" s="591">
        <v>230</v>
      </c>
      <c r="G579" s="593">
        <v>4.8</v>
      </c>
      <c r="H579" s="648">
        <v>1</v>
      </c>
      <c r="I579" s="593">
        <v>1</v>
      </c>
      <c r="J579" s="649">
        <f>G579/H579/I579</f>
        <v>4.8</v>
      </c>
      <c r="K579" s="596">
        <v>1</v>
      </c>
      <c r="L579" s="593">
        <v>0</v>
      </c>
      <c r="M579" s="649">
        <f>J579*K579*L579</f>
        <v>0</v>
      </c>
      <c r="N579" s="596">
        <v>0</v>
      </c>
      <c r="O579" s="593">
        <v>0</v>
      </c>
      <c r="P579" s="650">
        <f>J579*N579*O579</f>
        <v>0</v>
      </c>
      <c r="Q579" s="596">
        <v>0.7</v>
      </c>
      <c r="R579" s="593">
        <v>0</v>
      </c>
      <c r="S579" s="595">
        <f>G579/H579*Q579*R579</f>
        <v>0</v>
      </c>
      <c r="T579" s="591">
        <v>12</v>
      </c>
      <c r="U579" s="591">
        <v>365</v>
      </c>
      <c r="V579" s="598">
        <v>0</v>
      </c>
      <c r="W579" s="651" t="s">
        <v>152</v>
      </c>
      <c r="X579" s="599" t="s">
        <v>152</v>
      </c>
      <c r="Y579" s="599" t="s">
        <v>152</v>
      </c>
      <c r="Z579" s="599" t="s">
        <v>152</v>
      </c>
      <c r="AA579" s="459"/>
      <c r="AB579" s="459"/>
      <c r="AC579" s="459"/>
      <c r="AD579" s="459"/>
      <c r="AE579" s="459"/>
      <c r="AF579" s="459"/>
      <c r="AG579" s="459"/>
      <c r="AH579" s="459"/>
      <c r="AI579" s="459"/>
      <c r="AJ579" s="459"/>
      <c r="AK579" s="459"/>
      <c r="AL579" s="459"/>
      <c r="AM579" s="459"/>
      <c r="AN579" s="459"/>
      <c r="AO579" s="459"/>
      <c r="AP579" s="459"/>
      <c r="AQ579" s="459"/>
      <c r="AR579" s="459"/>
      <c r="AS579" s="459"/>
      <c r="AT579" s="459"/>
      <c r="AU579" s="459"/>
      <c r="AV579" s="459"/>
      <c r="AW579" s="459"/>
      <c r="AX579" s="459"/>
      <c r="AY579" s="459"/>
      <c r="AZ579" s="459"/>
      <c r="BA579" s="459"/>
      <c r="BB579" s="459"/>
      <c r="BC579" s="459"/>
      <c r="BD579" s="459"/>
      <c r="BE579" s="459"/>
      <c r="BF579" s="459"/>
      <c r="BG579" s="459"/>
      <c r="BH579" s="459"/>
      <c r="BI579" s="459"/>
      <c r="BJ579" s="459"/>
      <c r="BK579" s="459"/>
      <c r="BL579" s="459"/>
      <c r="BM579" s="459"/>
      <c r="BN579" s="459"/>
      <c r="BO579" s="459"/>
      <c r="BP579" s="459"/>
      <c r="BQ579" s="459"/>
      <c r="BR579" s="459"/>
      <c r="BS579" s="459"/>
      <c r="BT579" s="459"/>
      <c r="BU579" s="459"/>
      <c r="BV579" s="459"/>
      <c r="BW579" s="459"/>
      <c r="BX579" s="459"/>
      <c r="BY579" s="459"/>
      <c r="BZ579" s="459"/>
      <c r="CA579" s="459"/>
      <c r="CB579" s="459"/>
      <c r="CC579" s="459"/>
      <c r="CD579" s="459"/>
      <c r="CE579" s="459"/>
      <c r="CF579" s="459"/>
      <c r="CG579" s="459"/>
      <c r="CH579" s="459"/>
      <c r="CI579" s="459"/>
      <c r="CJ579" s="459"/>
      <c r="CK579" s="459"/>
      <c r="CL579" s="459"/>
      <c r="CM579" s="459"/>
      <c r="CN579" s="459"/>
      <c r="CO579" s="459"/>
      <c r="CP579" s="459"/>
      <c r="CQ579" s="459"/>
      <c r="CR579" s="459"/>
      <c r="CS579" s="459"/>
      <c r="CT579" s="459"/>
      <c r="CU579" s="459"/>
      <c r="CV579" s="459"/>
      <c r="CW579" s="459"/>
      <c r="CX579" s="459"/>
      <c r="CY579" s="459"/>
      <c r="CZ579" s="459"/>
      <c r="DA579" s="459"/>
      <c r="DB579" s="459"/>
      <c r="DC579" s="459"/>
      <c r="DD579" s="459"/>
      <c r="DE579" s="459"/>
      <c r="DF579" s="459"/>
    </row>
    <row r="580" spans="1:110" ht="25.2" customHeight="1">
      <c r="C580" s="379"/>
      <c r="G580" s="187"/>
      <c r="L580" s="176"/>
      <c r="N580" s="380"/>
      <c r="O580" s="176"/>
      <c r="V580" s="381"/>
    </row>
    <row r="581" spans="1:110" ht="25.2" customHeight="1">
      <c r="C581" s="379"/>
      <c r="G581" s="187"/>
      <c r="L581" s="176"/>
      <c r="N581" s="380"/>
      <c r="O581" s="176"/>
      <c r="V581" s="381"/>
    </row>
    <row r="582" spans="1:110" ht="25.2" customHeight="1">
      <c r="C582" s="379"/>
      <c r="G582" s="187"/>
      <c r="L582" s="176"/>
      <c r="N582" s="380"/>
      <c r="O582" s="176"/>
      <c r="V582" s="381"/>
    </row>
    <row r="583" spans="1:110" ht="25.2" customHeight="1">
      <c r="C583" s="379"/>
      <c r="G583" s="187"/>
      <c r="L583" s="176"/>
      <c r="N583" s="380"/>
      <c r="O583" s="176"/>
      <c r="V583" s="381"/>
    </row>
    <row r="584" spans="1:110" ht="25.2" customHeight="1">
      <c r="C584" s="379"/>
      <c r="G584" s="187"/>
      <c r="L584" s="176"/>
      <c r="N584" s="380"/>
      <c r="O584" s="176"/>
      <c r="V584" s="381"/>
    </row>
    <row r="585" spans="1:110" ht="25.2" customHeight="1" thickBot="1">
      <c r="C585" s="378"/>
      <c r="E585" s="176"/>
      <c r="F585" s="176"/>
      <c r="G585" s="181"/>
      <c r="H585" s="176"/>
      <c r="I585" s="176"/>
      <c r="J585" s="181"/>
      <c r="K585" s="176"/>
      <c r="M585" s="176"/>
      <c r="N585" s="176"/>
      <c r="O585" s="176"/>
      <c r="P585" s="176"/>
      <c r="Q585" s="176"/>
      <c r="R585" s="176"/>
      <c r="S585" s="181"/>
      <c r="T585" s="176"/>
      <c r="U585" s="176"/>
      <c r="V585" s="382"/>
      <c r="W585" s="174"/>
      <c r="X585" s="174"/>
      <c r="Y585" s="174"/>
      <c r="Z585" s="174"/>
    </row>
    <row r="586" spans="1:110" ht="25.2" customHeight="1" thickBot="1">
      <c r="B586" s="1429" t="s">
        <v>403</v>
      </c>
      <c r="C586" s="1421"/>
      <c r="D586" s="1421"/>
      <c r="E586" s="1421"/>
      <c r="F586" s="1421"/>
      <c r="G586" s="1422"/>
      <c r="H586" s="271" t="s">
        <v>43</v>
      </c>
      <c r="I586" s="272" t="s">
        <v>82</v>
      </c>
      <c r="J586" s="273" t="s">
        <v>41</v>
      </c>
      <c r="K586" s="276">
        <f>SUM(M316:M367)</f>
        <v>437.04251161488025</v>
      </c>
      <c r="Q586" s="1355" t="s">
        <v>252</v>
      </c>
      <c r="R586" s="276">
        <f>SUM(S316:S365)</f>
        <v>285.88030523306446</v>
      </c>
      <c r="S586" s="277"/>
      <c r="T586" s="278"/>
      <c r="U586" s="279" t="s">
        <v>100</v>
      </c>
      <c r="V586" s="280">
        <f>SUM(V11:V579)</f>
        <v>9100283.9686988443</v>
      </c>
    </row>
    <row r="587" spans="1:110" s="275" customFormat="1" ht="25.2" customHeight="1" thickBot="1">
      <c r="B587" s="1423"/>
      <c r="C587" s="1424"/>
      <c r="D587" s="1424"/>
      <c r="E587" s="1424"/>
      <c r="F587" s="1424"/>
      <c r="G587" s="1425"/>
      <c r="H587" s="282" t="s">
        <v>58</v>
      </c>
      <c r="I587" s="275" t="s">
        <v>82</v>
      </c>
      <c r="J587" s="283" t="s">
        <v>41</v>
      </c>
      <c r="K587" s="276">
        <f>SUM(M369:M449)</f>
        <v>273.32080241054661</v>
      </c>
      <c r="Q587" s="1356"/>
      <c r="R587" s="276">
        <f>SUM(S369:S449)</f>
        <v>255.324504548927</v>
      </c>
    </row>
    <row r="588" spans="1:110" s="275" customFormat="1" ht="25.2" customHeight="1" thickBot="1">
      <c r="B588" s="1423"/>
      <c r="C588" s="1424"/>
      <c r="D588" s="1424"/>
      <c r="E588" s="1424"/>
      <c r="F588" s="1424"/>
      <c r="G588" s="1425"/>
      <c r="H588" s="282" t="s">
        <v>59</v>
      </c>
      <c r="I588" s="275" t="s">
        <v>82</v>
      </c>
      <c r="J588" s="283" t="s">
        <v>41</v>
      </c>
      <c r="K588" s="276">
        <f>SUM(M452:M493)</f>
        <v>242.19664218516718</v>
      </c>
      <c r="Q588" s="1356"/>
      <c r="R588" s="276">
        <f>SUM(S452:S493)</f>
        <v>185.20147207107294</v>
      </c>
    </row>
    <row r="589" spans="1:110" s="275" customFormat="1" ht="25.2" customHeight="1" thickBot="1">
      <c r="B589" s="1423"/>
      <c r="C589" s="1424"/>
      <c r="D589" s="1424"/>
      <c r="E589" s="1424"/>
      <c r="F589" s="1424"/>
      <c r="G589" s="1425"/>
      <c r="H589" s="282" t="s">
        <v>60</v>
      </c>
      <c r="I589" s="275" t="s">
        <v>82</v>
      </c>
      <c r="J589" s="283" t="s">
        <v>41</v>
      </c>
      <c r="K589" s="276">
        <f>SUM(M498:M579)</f>
        <v>459.74103964794602</v>
      </c>
      <c r="Q589" s="1356"/>
      <c r="R589" s="276">
        <f>SUM(S498:S579)</f>
        <v>363.02081756661062</v>
      </c>
    </row>
    <row r="590" spans="1:110" s="275" customFormat="1" ht="25.2" customHeight="1" thickBot="1">
      <c r="B590" s="1423"/>
      <c r="C590" s="1424"/>
      <c r="D590" s="1424"/>
      <c r="E590" s="1424"/>
      <c r="F590" s="1424"/>
      <c r="G590" s="1425"/>
      <c r="H590" s="282" t="s">
        <v>85</v>
      </c>
      <c r="I590" s="275" t="s">
        <v>82</v>
      </c>
      <c r="J590" s="283" t="s">
        <v>41</v>
      </c>
      <c r="K590" s="276">
        <f>SUM(M12:M312)</f>
        <v>341.0704650670794</v>
      </c>
      <c r="Q590" s="1356"/>
      <c r="R590" s="276">
        <f>SUM(S12:S305)</f>
        <v>296.99047999999993</v>
      </c>
    </row>
    <row r="591" spans="1:110" s="275" customFormat="1" ht="25.2" customHeight="1" thickBot="1">
      <c r="B591" s="1426"/>
      <c r="C591" s="1427"/>
      <c r="D591" s="1427"/>
      <c r="E591" s="1427"/>
      <c r="F591" s="1427"/>
      <c r="G591" s="1428"/>
      <c r="H591" s="284" t="s">
        <v>90</v>
      </c>
      <c r="I591" s="285" t="s">
        <v>82</v>
      </c>
      <c r="J591" s="286" t="s">
        <v>41</v>
      </c>
      <c r="K591" s="276" t="s">
        <v>1356</v>
      </c>
      <c r="L591" s="383"/>
      <c r="Q591" s="1357"/>
      <c r="R591" s="629" t="s">
        <v>1356</v>
      </c>
    </row>
    <row r="592" spans="1:110" s="275" customFormat="1" ht="25.2" customHeight="1" thickBot="1">
      <c r="B592" s="333"/>
      <c r="D592" s="396"/>
    </row>
    <row r="593" spans="2:24" s="275" customFormat="1" ht="25.2" customHeight="1" thickBot="1">
      <c r="B593" s="1346" t="s">
        <v>44</v>
      </c>
      <c r="C593" s="1421"/>
      <c r="D593" s="1421"/>
      <c r="E593" s="1421"/>
      <c r="F593" s="1421"/>
      <c r="G593" s="1422"/>
      <c r="H593" s="271" t="s">
        <v>43</v>
      </c>
      <c r="I593" s="272" t="s">
        <v>82</v>
      </c>
      <c r="J593" s="273" t="s">
        <v>41</v>
      </c>
      <c r="K593" s="274">
        <f>SUM(P316:P367)</f>
        <v>380.09936434233703</v>
      </c>
    </row>
    <row r="594" spans="2:24" s="275" customFormat="1" ht="25.2" customHeight="1" thickBot="1">
      <c r="B594" s="1423"/>
      <c r="C594" s="1424"/>
      <c r="D594" s="1424"/>
      <c r="E594" s="1424"/>
      <c r="F594" s="1424"/>
      <c r="G594" s="1425"/>
      <c r="H594" s="282" t="s">
        <v>58</v>
      </c>
      <c r="I594" s="275" t="s">
        <v>82</v>
      </c>
      <c r="J594" s="283" t="s">
        <v>41</v>
      </c>
      <c r="K594" s="274">
        <f>SUM(P369:P449)</f>
        <v>329.54735418634021</v>
      </c>
    </row>
    <row r="595" spans="2:24" s="275" customFormat="1" ht="25.2" customHeight="1" thickBot="1">
      <c r="B595" s="1423"/>
      <c r="C595" s="1424"/>
      <c r="D595" s="1424"/>
      <c r="E595" s="1424"/>
      <c r="F595" s="1424"/>
      <c r="G595" s="1425"/>
      <c r="H595" s="282" t="s">
        <v>59</v>
      </c>
      <c r="I595" s="275" t="s">
        <v>82</v>
      </c>
      <c r="J595" s="283" t="s">
        <v>41</v>
      </c>
      <c r="K595" s="274">
        <f>SUM(P452:P493)</f>
        <v>399.71946148029036</v>
      </c>
    </row>
    <row r="596" spans="2:24" s="275" customFormat="1" ht="25.2" customHeight="1" thickBot="1">
      <c r="B596" s="1423"/>
      <c r="C596" s="1424"/>
      <c r="D596" s="1424"/>
      <c r="E596" s="1424"/>
      <c r="F596" s="1424"/>
      <c r="G596" s="1425"/>
      <c r="H596" s="282" t="s">
        <v>60</v>
      </c>
      <c r="I596" s="275" t="s">
        <v>82</v>
      </c>
      <c r="J596" s="283" t="s">
        <v>41</v>
      </c>
      <c r="K596" s="274">
        <f>SUM(P498:P579)</f>
        <v>203.03626474958801</v>
      </c>
    </row>
    <row r="597" spans="2:24" s="275" customFormat="1" ht="25.2" customHeight="1" thickBot="1">
      <c r="B597" s="1423"/>
      <c r="C597" s="1424"/>
      <c r="D597" s="1424"/>
      <c r="E597" s="1424"/>
      <c r="F597" s="1424"/>
      <c r="G597" s="1425"/>
      <c r="H597" s="282" t="s">
        <v>85</v>
      </c>
      <c r="I597" s="275" t="s">
        <v>82</v>
      </c>
      <c r="J597" s="283" t="s">
        <v>41</v>
      </c>
      <c r="K597" s="274">
        <f>SUM(P12:P312)</f>
        <v>275.37826212590295</v>
      </c>
    </row>
    <row r="598" spans="2:24" s="275" customFormat="1" ht="25.2" customHeight="1" thickBot="1">
      <c r="B598" s="1426"/>
      <c r="C598" s="1427"/>
      <c r="D598" s="1427"/>
      <c r="E598" s="1427"/>
      <c r="F598" s="1427"/>
      <c r="G598" s="1428"/>
      <c r="H598" s="284" t="s">
        <v>90</v>
      </c>
      <c r="I598" s="285" t="s">
        <v>82</v>
      </c>
      <c r="J598" s="286" t="s">
        <v>41</v>
      </c>
      <c r="K598" s="274"/>
      <c r="L598" s="282"/>
    </row>
    <row r="599" spans="2:24" s="275" customFormat="1" ht="25.2" customHeight="1" thickBot="1">
      <c r="B599" s="366"/>
      <c r="C599" s="366"/>
      <c r="D599" s="397"/>
      <c r="E599" s="366"/>
      <c r="F599" s="366"/>
      <c r="G599" s="366"/>
      <c r="H599" s="366"/>
      <c r="I599" s="366"/>
      <c r="K599" s="366"/>
      <c r="L599" s="366"/>
      <c r="M599" s="366"/>
      <c r="N599" s="366"/>
      <c r="O599" s="366"/>
    </row>
    <row r="600" spans="2:24" s="275" customFormat="1" ht="25.2" customHeight="1" thickBot="1">
      <c r="B600" s="1346" t="s">
        <v>45</v>
      </c>
      <c r="C600" s="1421"/>
      <c r="D600" s="1421"/>
      <c r="E600" s="1421"/>
      <c r="F600" s="1421"/>
      <c r="G600" s="1422"/>
      <c r="H600" s="271" t="s">
        <v>43</v>
      </c>
      <c r="I600" s="272" t="s">
        <v>82</v>
      </c>
      <c r="J600" s="273" t="s">
        <v>41</v>
      </c>
      <c r="K600" s="288">
        <f>SUM(V316:V367)</f>
        <v>2629625.2643335145</v>
      </c>
      <c r="Q600" s="1355" t="s">
        <v>1376</v>
      </c>
      <c r="R600" s="1346" t="s">
        <v>1377</v>
      </c>
      <c r="S600" s="1347"/>
      <c r="T600" s="1347"/>
      <c r="U600" s="1347"/>
      <c r="V600" s="1347"/>
      <c r="W600" s="1347"/>
      <c r="X600" s="1348"/>
    </row>
    <row r="601" spans="2:24" s="275" customFormat="1" ht="25.2" customHeight="1" thickBot="1">
      <c r="B601" s="1423" t="s">
        <v>45</v>
      </c>
      <c r="C601" s="1424"/>
      <c r="D601" s="1424"/>
      <c r="E601" s="1424"/>
      <c r="F601" s="1424"/>
      <c r="G601" s="1425"/>
      <c r="H601" s="282" t="s">
        <v>58</v>
      </c>
      <c r="I601" s="275" t="s">
        <v>82</v>
      </c>
      <c r="J601" s="283" t="s">
        <v>41</v>
      </c>
      <c r="K601" s="288">
        <f>SUM(V369:V449)</f>
        <v>1584416.7060741838</v>
      </c>
      <c r="Q601" s="1356"/>
      <c r="R601" s="1349" t="s">
        <v>1378</v>
      </c>
      <c r="S601" s="1350"/>
      <c r="T601" s="1350"/>
      <c r="U601" s="1350"/>
      <c r="V601" s="1350"/>
      <c r="W601" s="1350"/>
      <c r="X601" s="1351"/>
    </row>
    <row r="602" spans="2:24" s="275" customFormat="1" ht="25.2" customHeight="1" thickBot="1">
      <c r="B602" s="1423"/>
      <c r="C602" s="1424"/>
      <c r="D602" s="1424"/>
      <c r="E602" s="1424"/>
      <c r="F602" s="1424"/>
      <c r="G602" s="1425"/>
      <c r="H602" s="282" t="s">
        <v>59</v>
      </c>
      <c r="I602" s="275" t="s">
        <v>82</v>
      </c>
      <c r="J602" s="283" t="s">
        <v>41</v>
      </c>
      <c r="K602" s="288">
        <f>SUM(V452:V493)</f>
        <v>860664.33149233449</v>
      </c>
      <c r="Q602" s="1356"/>
      <c r="R602" s="1349" t="s">
        <v>1379</v>
      </c>
      <c r="S602" s="1350"/>
      <c r="T602" s="1350"/>
      <c r="U602" s="1350"/>
      <c r="V602" s="1350"/>
      <c r="W602" s="1350"/>
      <c r="X602" s="1351"/>
    </row>
    <row r="603" spans="2:24" s="275" customFormat="1" ht="25.2" customHeight="1" thickBot="1">
      <c r="B603" s="1423"/>
      <c r="C603" s="1424"/>
      <c r="D603" s="1424"/>
      <c r="E603" s="1424"/>
      <c r="F603" s="1424"/>
      <c r="G603" s="1425"/>
      <c r="H603" s="282" t="s">
        <v>60</v>
      </c>
      <c r="I603" s="275" t="s">
        <v>82</v>
      </c>
      <c r="J603" s="283" t="s">
        <v>41</v>
      </c>
      <c r="K603" s="288">
        <f>SUM(V498:V579)</f>
        <v>2039656.0027988041</v>
      </c>
      <c r="Q603" s="1356"/>
      <c r="R603" s="1349" t="s">
        <v>1380</v>
      </c>
      <c r="S603" s="1350"/>
      <c r="T603" s="1350"/>
      <c r="U603" s="1350"/>
      <c r="V603" s="1350"/>
      <c r="W603" s="1350"/>
      <c r="X603" s="1351"/>
    </row>
    <row r="604" spans="2:24" s="275" customFormat="1" ht="25.2" customHeight="1" thickBot="1">
      <c r="B604" s="1423"/>
      <c r="C604" s="1424"/>
      <c r="D604" s="1424"/>
      <c r="E604" s="1424"/>
      <c r="F604" s="1424"/>
      <c r="G604" s="1425"/>
      <c r="H604" s="282" t="s">
        <v>85</v>
      </c>
      <c r="I604" s="275" t="s">
        <v>82</v>
      </c>
      <c r="J604" s="283" t="s">
        <v>41</v>
      </c>
      <c r="K604" s="288">
        <f>SUM(V12:V312)</f>
        <v>1980332.0639999998</v>
      </c>
      <c r="Q604" s="1356"/>
      <c r="R604" s="1349" t="s">
        <v>1381</v>
      </c>
      <c r="S604" s="1350"/>
      <c r="T604" s="1350"/>
      <c r="U604" s="1350"/>
      <c r="V604" s="1350"/>
      <c r="W604" s="1350"/>
      <c r="X604" s="1351"/>
    </row>
    <row r="605" spans="2:24" s="275" customFormat="1" ht="25.2" customHeight="1" thickBot="1">
      <c r="B605" s="1426"/>
      <c r="C605" s="1427"/>
      <c r="D605" s="1427"/>
      <c r="E605" s="1427"/>
      <c r="F605" s="1427"/>
      <c r="G605" s="1428"/>
      <c r="H605" s="284" t="s">
        <v>90</v>
      </c>
      <c r="I605" s="285" t="s">
        <v>82</v>
      </c>
      <c r="J605" s="286" t="s">
        <v>41</v>
      </c>
      <c r="K605" s="288"/>
      <c r="L605" s="282"/>
      <c r="Q605" s="1356"/>
      <c r="R605" s="1349" t="s">
        <v>1382</v>
      </c>
      <c r="S605" s="1350"/>
      <c r="T605" s="1350"/>
      <c r="U605" s="1350"/>
      <c r="V605" s="1350"/>
      <c r="W605" s="1350"/>
      <c r="X605" s="1351"/>
    </row>
    <row r="606" spans="2:24" s="275" customFormat="1" ht="25.2" customHeight="1" thickBot="1">
      <c r="B606" s="366"/>
      <c r="C606" s="366"/>
      <c r="D606" s="397"/>
      <c r="E606" s="366"/>
      <c r="F606" s="366"/>
      <c r="G606" s="366"/>
      <c r="H606" s="366"/>
      <c r="I606" s="366"/>
      <c r="K606" s="366"/>
      <c r="L606" s="366"/>
      <c r="M606" s="366"/>
      <c r="N606" s="366"/>
      <c r="O606" s="366"/>
      <c r="P606" s="366"/>
      <c r="Q606" s="1356"/>
      <c r="R606" s="1349" t="s">
        <v>1383</v>
      </c>
      <c r="S606" s="1350"/>
      <c r="T606" s="1350"/>
      <c r="U606" s="1350"/>
      <c r="V606" s="1350"/>
      <c r="W606" s="1350"/>
      <c r="X606" s="1351"/>
    </row>
    <row r="607" spans="2:24" s="275" customFormat="1" ht="25.2" customHeight="1" thickBot="1">
      <c r="B607" s="1346" t="s">
        <v>46</v>
      </c>
      <c r="C607" s="1421"/>
      <c r="D607" s="1421"/>
      <c r="E607" s="1421"/>
      <c r="F607" s="1421"/>
      <c r="G607" s="1422"/>
      <c r="H607" s="271" t="s">
        <v>43</v>
      </c>
      <c r="I607" s="272" t="s">
        <v>82</v>
      </c>
      <c r="J607" s="273" t="s">
        <v>41</v>
      </c>
      <c r="K607" s="630">
        <f t="shared" ref="K607:K611" si="289">K586*1.15</f>
        <v>502.59888835711223</v>
      </c>
      <c r="Q607" s="1356"/>
      <c r="R607" s="1349" t="s">
        <v>1384</v>
      </c>
      <c r="S607" s="1350"/>
      <c r="T607" s="1350"/>
      <c r="U607" s="1350"/>
      <c r="V607" s="1350"/>
      <c r="W607" s="1350"/>
      <c r="X607" s="1351"/>
    </row>
    <row r="608" spans="2:24" s="275" customFormat="1" ht="25.2" customHeight="1" thickBot="1">
      <c r="B608" s="1423" t="s">
        <v>46</v>
      </c>
      <c r="C608" s="1424"/>
      <c r="D608" s="1424"/>
      <c r="E608" s="1424"/>
      <c r="F608" s="1424"/>
      <c r="G608" s="1425"/>
      <c r="H608" s="282" t="s">
        <v>58</v>
      </c>
      <c r="I608" s="275" t="s">
        <v>82</v>
      </c>
      <c r="J608" s="283" t="s">
        <v>41</v>
      </c>
      <c r="K608" s="630">
        <f t="shared" si="289"/>
        <v>314.31892277212859</v>
      </c>
      <c r="Q608" s="1356"/>
      <c r="R608" s="1349"/>
      <c r="S608" s="1350"/>
      <c r="T608" s="1350"/>
      <c r="U608" s="1350"/>
      <c r="V608" s="1350"/>
      <c r="W608" s="1350"/>
      <c r="X608" s="1351"/>
    </row>
    <row r="609" spans="2:24" s="275" customFormat="1" ht="25.2" customHeight="1" thickBot="1">
      <c r="B609" s="1423"/>
      <c r="C609" s="1424"/>
      <c r="D609" s="1424"/>
      <c r="E609" s="1424"/>
      <c r="F609" s="1424"/>
      <c r="G609" s="1425"/>
      <c r="H609" s="282" t="s">
        <v>59</v>
      </c>
      <c r="I609" s="275" t="s">
        <v>82</v>
      </c>
      <c r="J609" s="283" t="s">
        <v>41</v>
      </c>
      <c r="K609" s="630">
        <f t="shared" si="289"/>
        <v>278.52613851294223</v>
      </c>
      <c r="Q609" s="1356"/>
      <c r="R609" s="1349"/>
      <c r="S609" s="1350"/>
      <c r="T609" s="1350"/>
      <c r="U609" s="1350"/>
      <c r="V609" s="1350"/>
      <c r="W609" s="1350"/>
      <c r="X609" s="1351"/>
    </row>
    <row r="610" spans="2:24" s="275" customFormat="1" ht="25.2" customHeight="1" thickBot="1">
      <c r="B610" s="1423"/>
      <c r="C610" s="1424"/>
      <c r="D610" s="1424"/>
      <c r="E610" s="1424"/>
      <c r="F610" s="1424"/>
      <c r="G610" s="1425"/>
      <c r="H610" s="282" t="s">
        <v>60</v>
      </c>
      <c r="I610" s="275" t="s">
        <v>82</v>
      </c>
      <c r="J610" s="283" t="s">
        <v>41</v>
      </c>
      <c r="K610" s="630">
        <f t="shared" si="289"/>
        <v>528.70219559513794</v>
      </c>
      <c r="Q610" s="1357"/>
      <c r="R610" s="1352"/>
      <c r="S610" s="1353"/>
      <c r="T610" s="1353"/>
      <c r="U610" s="1353"/>
      <c r="V610" s="1353"/>
      <c r="W610" s="1353"/>
      <c r="X610" s="1354"/>
    </row>
    <row r="611" spans="2:24" s="275" customFormat="1" ht="25.2" customHeight="1" thickBot="1">
      <c r="B611" s="1423"/>
      <c r="C611" s="1424"/>
      <c r="D611" s="1424"/>
      <c r="E611" s="1424"/>
      <c r="F611" s="1424"/>
      <c r="G611" s="1425"/>
      <c r="H611" s="282" t="s">
        <v>85</v>
      </c>
      <c r="I611" s="275" t="s">
        <v>82</v>
      </c>
      <c r="J611" s="283" t="s">
        <v>41</v>
      </c>
      <c r="K611" s="630">
        <f t="shared" si="289"/>
        <v>392.23103482714129</v>
      </c>
    </row>
    <row r="612" spans="2:24" s="275" customFormat="1" ht="25.2" customHeight="1" thickBot="1">
      <c r="B612" s="1426"/>
      <c r="C612" s="1427"/>
      <c r="D612" s="1427"/>
      <c r="E612" s="1427"/>
      <c r="F612" s="1427"/>
      <c r="G612" s="1428"/>
      <c r="H612" s="284" t="s">
        <v>90</v>
      </c>
      <c r="I612" s="285" t="s">
        <v>82</v>
      </c>
      <c r="J612" s="286" t="s">
        <v>41</v>
      </c>
      <c r="K612" s="274"/>
      <c r="L612" s="282"/>
    </row>
    <row r="613" spans="2:24" s="275" customFormat="1" ht="25.2" customHeight="1" thickBot="1">
      <c r="B613" s="366"/>
      <c r="C613" s="366"/>
      <c r="D613" s="397"/>
      <c r="E613" s="366"/>
      <c r="F613" s="366"/>
      <c r="G613" s="366"/>
      <c r="H613" s="366"/>
      <c r="I613" s="366"/>
      <c r="K613" s="366"/>
      <c r="L613" s="1411"/>
      <c r="M613" s="1411"/>
      <c r="N613" s="1411"/>
    </row>
    <row r="614" spans="2:24" s="275" customFormat="1" ht="25.2" customHeight="1" thickBot="1">
      <c r="B614" s="1346" t="s">
        <v>47</v>
      </c>
      <c r="C614" s="1421"/>
      <c r="D614" s="1421"/>
      <c r="E614" s="1421"/>
      <c r="F614" s="1421"/>
      <c r="G614" s="1422"/>
      <c r="H614" s="271" t="s">
        <v>43</v>
      </c>
      <c r="I614" s="272" t="s">
        <v>82</v>
      </c>
      <c r="J614" s="273" t="s">
        <v>41</v>
      </c>
      <c r="K614" s="274">
        <f t="shared" ref="K614:K618" si="290">K593*1.15</f>
        <v>437.11426899368757</v>
      </c>
    </row>
    <row r="615" spans="2:24" s="275" customFormat="1" ht="25.2" customHeight="1" thickBot="1">
      <c r="B615" s="1423" t="s">
        <v>47</v>
      </c>
      <c r="C615" s="1424"/>
      <c r="D615" s="1424"/>
      <c r="E615" s="1424"/>
      <c r="F615" s="1424"/>
      <c r="G615" s="1425"/>
      <c r="H615" s="282" t="s">
        <v>58</v>
      </c>
      <c r="I615" s="275" t="s">
        <v>82</v>
      </c>
      <c r="J615" s="283" t="s">
        <v>41</v>
      </c>
      <c r="K615" s="274">
        <f t="shared" si="290"/>
        <v>378.97945731429121</v>
      </c>
    </row>
    <row r="616" spans="2:24" s="275" customFormat="1" ht="25.2" customHeight="1" thickBot="1">
      <c r="B616" s="1423"/>
      <c r="C616" s="1424"/>
      <c r="D616" s="1424"/>
      <c r="E616" s="1424"/>
      <c r="F616" s="1424"/>
      <c r="G616" s="1425"/>
      <c r="H616" s="282" t="s">
        <v>59</v>
      </c>
      <c r="I616" s="275" t="s">
        <v>82</v>
      </c>
      <c r="J616" s="283" t="s">
        <v>41</v>
      </c>
      <c r="K616" s="274">
        <f t="shared" si="290"/>
        <v>459.67738070233389</v>
      </c>
    </row>
    <row r="617" spans="2:24" s="275" customFormat="1" ht="25.2" customHeight="1" thickBot="1">
      <c r="B617" s="1423"/>
      <c r="C617" s="1424"/>
      <c r="D617" s="1424"/>
      <c r="E617" s="1424"/>
      <c r="F617" s="1424"/>
      <c r="G617" s="1425"/>
      <c r="H617" s="282" t="s">
        <v>60</v>
      </c>
      <c r="I617" s="275" t="s">
        <v>82</v>
      </c>
      <c r="J617" s="283" t="s">
        <v>41</v>
      </c>
      <c r="K617" s="274">
        <f t="shared" si="290"/>
        <v>233.49170446202621</v>
      </c>
    </row>
    <row r="618" spans="2:24" s="275" customFormat="1" ht="25.2" customHeight="1" thickBot="1">
      <c r="B618" s="1423"/>
      <c r="C618" s="1424"/>
      <c r="D618" s="1424"/>
      <c r="E618" s="1424"/>
      <c r="F618" s="1424"/>
      <c r="G618" s="1425"/>
      <c r="H618" s="282" t="s">
        <v>85</v>
      </c>
      <c r="I618" s="275" t="s">
        <v>82</v>
      </c>
      <c r="J618" s="283" t="s">
        <v>41</v>
      </c>
      <c r="K618" s="274">
        <f t="shared" si="290"/>
        <v>316.68500144478838</v>
      </c>
    </row>
    <row r="619" spans="2:24" s="275" customFormat="1" ht="25.2" customHeight="1" thickBot="1">
      <c r="B619" s="1426"/>
      <c r="C619" s="1427"/>
      <c r="D619" s="1427"/>
      <c r="E619" s="1427"/>
      <c r="F619" s="1427"/>
      <c r="G619" s="1428"/>
      <c r="H619" s="284" t="s">
        <v>90</v>
      </c>
      <c r="I619" s="285" t="s">
        <v>82</v>
      </c>
      <c r="J619" s="286" t="s">
        <v>41</v>
      </c>
      <c r="K619" s="274"/>
      <c r="L619" s="282"/>
      <c r="U619" s="121"/>
      <c r="V619" s="121"/>
      <c r="W619" s="176"/>
    </row>
    <row r="620" spans="2:24" s="275" customFormat="1">
      <c r="B620" s="366"/>
      <c r="C620" s="366"/>
      <c r="D620" s="627"/>
      <c r="E620" s="366"/>
      <c r="F620" s="366"/>
      <c r="G620" s="366"/>
      <c r="H620" s="366"/>
      <c r="I620" s="366"/>
      <c r="J620" s="366"/>
      <c r="K620" s="366"/>
      <c r="L620" s="366"/>
      <c r="M620" s="366"/>
      <c r="N620" s="366"/>
      <c r="O620" s="1411"/>
      <c r="P620" s="1411"/>
      <c r="Q620" s="1411"/>
      <c r="U620" s="121"/>
      <c r="V620" s="121"/>
      <c r="W620" s="176"/>
    </row>
    <row r="621" spans="2:24">
      <c r="D621" s="121"/>
    </row>
    <row r="622" spans="2:24">
      <c r="D622" s="121"/>
    </row>
    <row r="623" spans="2:24">
      <c r="D623" s="121"/>
    </row>
    <row r="624" spans="2:24">
      <c r="D624" s="121"/>
    </row>
    <row r="625" spans="4:4">
      <c r="D625" s="121"/>
    </row>
    <row r="626" spans="4:4">
      <c r="D626" s="121"/>
    </row>
    <row r="627" spans="4:4">
      <c r="D627" s="121"/>
    </row>
    <row r="628" spans="4:4">
      <c r="D628" s="121"/>
    </row>
    <row r="629" spans="4:4">
      <c r="D629" s="121"/>
    </row>
    <row r="630" spans="4:4">
      <c r="D630" s="121"/>
    </row>
    <row r="631" spans="4:4">
      <c r="D631" s="121"/>
    </row>
    <row r="632" spans="4:4">
      <c r="D632" s="121"/>
    </row>
    <row r="633" spans="4:4">
      <c r="D633" s="121"/>
    </row>
    <row r="634" spans="4:4">
      <c r="D634" s="121"/>
    </row>
    <row r="635" spans="4:4">
      <c r="D635" s="121"/>
    </row>
    <row r="636" spans="4:4">
      <c r="D636" s="121"/>
    </row>
    <row r="637" spans="4:4">
      <c r="D637" s="121"/>
    </row>
    <row r="638" spans="4:4">
      <c r="D638" s="121"/>
    </row>
    <row r="639" spans="4:4">
      <c r="D639" s="121"/>
    </row>
    <row r="640" spans="4:4">
      <c r="D640" s="121"/>
    </row>
    <row r="641" spans="4:4">
      <c r="D641" s="121"/>
    </row>
    <row r="642" spans="4:4">
      <c r="D642" s="121"/>
    </row>
    <row r="643" spans="4:4">
      <c r="D643" s="121"/>
    </row>
    <row r="644" spans="4:4">
      <c r="D644" s="121"/>
    </row>
    <row r="645" spans="4:4">
      <c r="D645" s="121"/>
    </row>
    <row r="646" spans="4:4">
      <c r="D646" s="121"/>
    </row>
    <row r="647" spans="4:4">
      <c r="D647" s="121"/>
    </row>
    <row r="648" spans="4:4">
      <c r="D648" s="121"/>
    </row>
    <row r="649" spans="4:4">
      <c r="D649" s="121"/>
    </row>
    <row r="650" spans="4:4">
      <c r="D650" s="121"/>
    </row>
    <row r="651" spans="4:4">
      <c r="D651" s="121"/>
    </row>
    <row r="652" spans="4:4">
      <c r="D652" s="121"/>
    </row>
    <row r="653" spans="4:4">
      <c r="D653" s="121"/>
    </row>
    <row r="654" spans="4:4">
      <c r="D654" s="121"/>
    </row>
    <row r="655" spans="4:4">
      <c r="D655" s="121"/>
    </row>
  </sheetData>
  <autoFilter ref="B8:Z508" xr:uid="{DA86BD54-6B3C-45FD-BBDC-2B97E207A5E4}">
    <filterColumn colId="3" showButton="0"/>
    <filterColumn colId="18" showButton="0"/>
  </autoFilter>
  <mergeCells count="56">
    <mergeCell ref="R606:X606"/>
    <mergeCell ref="R607:X607"/>
    <mergeCell ref="R608:X608"/>
    <mergeCell ref="R609:X609"/>
    <mergeCell ref="R610:X610"/>
    <mergeCell ref="R601:X601"/>
    <mergeCell ref="R602:X602"/>
    <mergeCell ref="R603:X603"/>
    <mergeCell ref="R604:X604"/>
    <mergeCell ref="R605:X605"/>
    <mergeCell ref="B600:G605"/>
    <mergeCell ref="B607:G612"/>
    <mergeCell ref="K6:V6"/>
    <mergeCell ref="E8:F8"/>
    <mergeCell ref="B315:Z315"/>
    <mergeCell ref="B416:Z416"/>
    <mergeCell ref="B474:Z474"/>
    <mergeCell ref="E9:F9"/>
    <mergeCell ref="B57:Z57"/>
    <mergeCell ref="B11:Z11"/>
    <mergeCell ref="B16:Z16"/>
    <mergeCell ref="B97:Z97"/>
    <mergeCell ref="B154:Z154"/>
    <mergeCell ref="B124:Z124"/>
    <mergeCell ref="Q600:Q610"/>
    <mergeCell ref="R600:X600"/>
    <mergeCell ref="O620:Q620"/>
    <mergeCell ref="Q586:Q591"/>
    <mergeCell ref="L613:N613"/>
    <mergeCell ref="K7:M7"/>
    <mergeCell ref="N7:P7"/>
    <mergeCell ref="Q7:V7"/>
    <mergeCell ref="T8:U8"/>
    <mergeCell ref="B368:Z368"/>
    <mergeCell ref="B450:Z450"/>
    <mergeCell ref="B495:Z495"/>
    <mergeCell ref="B349:Z349"/>
    <mergeCell ref="B509:Z509"/>
    <mergeCell ref="W6:Z7"/>
    <mergeCell ref="B614:G619"/>
    <mergeCell ref="B586:G591"/>
    <mergeCell ref="B593:G598"/>
    <mergeCell ref="B1:V1"/>
    <mergeCell ref="W1:Z5"/>
    <mergeCell ref="B2:L2"/>
    <mergeCell ref="M2:P2"/>
    <mergeCell ref="Q2:R2"/>
    <mergeCell ref="S2:U2"/>
    <mergeCell ref="M3:P5"/>
    <mergeCell ref="Q3:R3"/>
    <mergeCell ref="S3:V3"/>
    <mergeCell ref="D4:J4"/>
    <mergeCell ref="Q4:R4"/>
    <mergeCell ref="S4:T4"/>
    <mergeCell ref="Q5:R5"/>
    <mergeCell ref="S5:V5"/>
  </mergeCells>
  <phoneticPr fontId="23" type="noConversion"/>
  <pageMargins left="0.70866141732283472" right="0.70866141732283472" top="0.74803149606299213" bottom="0.74803149606299213" header="0.31496062992125984" footer="0.31496062992125984"/>
  <pageSetup paperSize="8" scale="46" fitToHeight="0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A6C1F-06CA-4D21-A4BA-E4C12E922B0F}">
  <sheetPr>
    <tabColor rgb="FFFFFF00"/>
    <pageSetUpPr fitToPage="1"/>
  </sheetPr>
  <dimension ref="A1:EH230"/>
  <sheetViews>
    <sheetView zoomScale="50" zoomScaleNormal="50" zoomScaleSheetLayoutView="70" workbookViewId="0">
      <pane xSplit="5" ySplit="10" topLeftCell="F179" activePane="bottomRight" state="frozen"/>
      <selection pane="topRight" activeCell="F1" sqref="F1"/>
      <selection pane="bottomLeft" activeCell="A11" sqref="A11"/>
      <selection pane="bottomRight" activeCell="X10" sqref="X1:AA1048576"/>
    </sheetView>
  </sheetViews>
  <sheetFormatPr baseColWidth="10" defaultColWidth="9.109375" defaultRowHeight="13.2"/>
  <cols>
    <col min="1" max="1" width="49.5546875" style="121" customWidth="1"/>
    <col min="2" max="2" width="28.5546875" style="121" customWidth="1"/>
    <col min="3" max="3" width="14" style="176" customWidth="1"/>
    <col min="4" max="4" width="8.5546875" style="151" customWidth="1"/>
    <col min="5" max="5" width="83.5546875" style="121" customWidth="1"/>
    <col min="6" max="6" width="20.6640625" style="121" customWidth="1"/>
    <col min="7" max="7" width="28.5546875" style="121" customWidth="1"/>
    <col min="8" max="8" width="13.5546875" style="121" customWidth="1"/>
    <col min="9" max="9" width="25" style="121" customWidth="1"/>
    <col min="10" max="10" width="27.88671875" style="121" customWidth="1"/>
    <col min="11" max="11" width="26.44140625" style="121" customWidth="1"/>
    <col min="12" max="12" width="38.44140625" style="121" customWidth="1"/>
    <col min="13" max="13" width="38.5546875" style="121" customWidth="1"/>
    <col min="14" max="14" width="19.6640625" style="121" customWidth="1"/>
    <col min="15" max="15" width="30.44140625" style="121" customWidth="1"/>
    <col min="16" max="16" width="47.88671875" style="121" hidden="1" customWidth="1"/>
    <col min="17" max="17" width="24.6640625" style="121" hidden="1" customWidth="1"/>
    <col min="18" max="18" width="41" style="121" hidden="1" customWidth="1"/>
    <col min="19" max="22" width="19.6640625" style="121" customWidth="1"/>
    <col min="23" max="23" width="19.6640625" style="216" customWidth="1"/>
    <col min="24" max="24" width="19.6640625" style="176" hidden="1" customWidth="1"/>
    <col min="25" max="25" width="27.33203125" style="176" hidden="1" customWidth="1"/>
    <col min="26" max="26" width="18.33203125" style="176" hidden="1" customWidth="1"/>
    <col min="27" max="27" width="15.6640625" style="176" hidden="1" customWidth="1"/>
    <col min="28" max="28" width="37.6640625" style="121" bestFit="1" customWidth="1"/>
    <col min="29" max="29" width="40.6640625" style="121" customWidth="1"/>
    <col min="30" max="16384" width="9.109375" style="121"/>
  </cols>
  <sheetData>
    <row r="1" spans="1:29" s="118" customFormat="1" ht="14.4" thickTop="1" thickBot="1">
      <c r="C1" s="326"/>
      <c r="D1" s="1377" t="s">
        <v>255</v>
      </c>
      <c r="E1" s="1378"/>
      <c r="F1" s="1378"/>
      <c r="G1" s="1378"/>
      <c r="H1" s="1378"/>
      <c r="I1" s="1378"/>
      <c r="J1" s="1378"/>
      <c r="K1" s="1378"/>
      <c r="L1" s="1378"/>
      <c r="M1" s="1378"/>
      <c r="N1" s="1378"/>
      <c r="O1" s="1378"/>
      <c r="P1" s="1378"/>
      <c r="Q1" s="1378"/>
      <c r="R1" s="1378"/>
      <c r="S1" s="1066"/>
      <c r="T1" s="1066"/>
      <c r="U1" s="1066"/>
      <c r="V1" s="1066"/>
      <c r="W1" s="1105"/>
      <c r="X1" s="1340" t="s">
        <v>256</v>
      </c>
      <c r="Y1" s="1341"/>
      <c r="Z1" s="1341"/>
      <c r="AA1" s="1342"/>
    </row>
    <row r="2" spans="1:29" s="118" customFormat="1" ht="22.95" customHeight="1" thickTop="1" thickBot="1">
      <c r="C2" s="326"/>
      <c r="D2" s="1382"/>
      <c r="E2" s="1383"/>
      <c r="F2" s="1383"/>
      <c r="G2" s="1383"/>
      <c r="H2" s="1383"/>
      <c r="I2" s="1383"/>
      <c r="J2" s="1383"/>
      <c r="K2" s="1383"/>
      <c r="L2" s="1383"/>
      <c r="M2" s="1383"/>
      <c r="N2" s="1384"/>
      <c r="O2" s="1385" t="s">
        <v>639</v>
      </c>
      <c r="P2" s="1386"/>
      <c r="Q2" s="1386"/>
      <c r="R2" s="1387"/>
      <c r="S2" s="1059"/>
      <c r="T2" s="1059"/>
      <c r="U2" s="1059"/>
      <c r="V2" s="1059"/>
      <c r="W2" s="1106"/>
      <c r="X2" s="1379"/>
      <c r="Y2" s="1380"/>
      <c r="Z2" s="1380"/>
      <c r="AA2" s="1381"/>
    </row>
    <row r="3" spans="1:29" s="118" customFormat="1" ht="26.4" customHeight="1" thickTop="1">
      <c r="A3" s="121"/>
      <c r="B3" s="121"/>
      <c r="C3" s="176"/>
      <c r="D3" s="837"/>
      <c r="E3" s="121"/>
      <c r="F3" s="121"/>
      <c r="G3" s="121"/>
      <c r="H3" s="121"/>
      <c r="I3" s="121"/>
      <c r="J3" s="121"/>
      <c r="K3" s="121"/>
      <c r="L3" s="122"/>
      <c r="M3" s="123"/>
      <c r="N3" s="124"/>
      <c r="O3" s="1393"/>
      <c r="P3" s="1394"/>
      <c r="Q3" s="1394"/>
      <c r="R3" s="1395"/>
      <c r="S3" s="1060"/>
      <c r="T3" s="1060"/>
      <c r="U3" s="1060"/>
      <c r="V3" s="1060"/>
      <c r="W3" s="1107"/>
      <c r="X3" s="1379"/>
      <c r="Y3" s="1380"/>
      <c r="Z3" s="1380"/>
      <c r="AA3" s="1381"/>
    </row>
    <row r="4" spans="1:29" s="118" customFormat="1">
      <c r="A4" s="121"/>
      <c r="B4" s="121"/>
      <c r="C4" s="176"/>
      <c r="D4" s="837"/>
      <c r="E4" s="121"/>
      <c r="F4" s="1401"/>
      <c r="G4" s="1401"/>
      <c r="H4" s="1401"/>
      <c r="I4" s="1401"/>
      <c r="J4" s="1401"/>
      <c r="K4" s="1401"/>
      <c r="L4" s="1401"/>
      <c r="M4" s="123"/>
      <c r="N4" s="124"/>
      <c r="O4" s="1396"/>
      <c r="P4" s="1397"/>
      <c r="Q4" s="1397"/>
      <c r="R4" s="1398"/>
      <c r="S4" s="1061"/>
      <c r="T4" s="1061"/>
      <c r="U4" s="1061"/>
      <c r="V4" s="1061"/>
      <c r="W4" s="1108"/>
      <c r="X4" s="1379"/>
      <c r="Y4" s="1380"/>
      <c r="Z4" s="1380"/>
      <c r="AA4" s="1381"/>
    </row>
    <row r="5" spans="1:29" s="118" customFormat="1" ht="13.8" thickBot="1">
      <c r="A5" s="123"/>
      <c r="B5" s="123"/>
      <c r="C5" s="838"/>
      <c r="D5" s="837"/>
      <c r="E5" s="123"/>
      <c r="F5" s="123"/>
      <c r="G5" s="123"/>
      <c r="H5" s="123"/>
      <c r="I5" s="123"/>
      <c r="J5" s="123"/>
      <c r="K5" s="123"/>
      <c r="L5" s="123"/>
      <c r="M5" s="123"/>
      <c r="N5" s="124"/>
      <c r="O5" s="1396"/>
      <c r="P5" s="1397"/>
      <c r="Q5" s="1397"/>
      <c r="R5" s="1398"/>
      <c r="S5" s="1067"/>
      <c r="T5" s="1067"/>
      <c r="U5" s="1067"/>
      <c r="V5" s="1067"/>
      <c r="W5" s="1109"/>
      <c r="X5" s="1343"/>
      <c r="Y5" s="1344"/>
      <c r="Z5" s="1344"/>
      <c r="AA5" s="1345"/>
    </row>
    <row r="6" spans="1:29" s="118" customFormat="1" ht="13.8" thickBot="1">
      <c r="A6" s="128"/>
      <c r="B6" s="128"/>
      <c r="C6" s="978"/>
      <c r="D6" s="127"/>
      <c r="E6" s="128"/>
      <c r="F6" s="128"/>
      <c r="G6" s="128"/>
      <c r="H6" s="128"/>
      <c r="I6" s="128"/>
      <c r="J6" s="128"/>
      <c r="K6" s="128"/>
      <c r="L6" s="128"/>
      <c r="M6" s="1365" t="s">
        <v>263</v>
      </c>
      <c r="N6" s="1366"/>
      <c r="O6" s="1366"/>
      <c r="P6" s="1366"/>
      <c r="Q6" s="1366"/>
      <c r="R6" s="1366"/>
      <c r="S6" s="1063"/>
      <c r="T6" s="1063"/>
      <c r="U6" s="1063"/>
      <c r="V6" s="1063"/>
      <c r="W6" s="1110"/>
      <c r="X6" s="1340"/>
      <c r="Y6" s="1341"/>
      <c r="Z6" s="1341"/>
      <c r="AA6" s="1342"/>
    </row>
    <row r="7" spans="1:29" s="149" customFormat="1" ht="19.95" customHeight="1">
      <c r="A7" s="144"/>
      <c r="B7" s="144"/>
      <c r="C7" s="144"/>
      <c r="D7" s="143"/>
      <c r="E7" s="144" t="s">
        <v>4</v>
      </c>
      <c r="F7" s="145" t="s">
        <v>5</v>
      </c>
      <c r="G7" s="1331" t="s">
        <v>6</v>
      </c>
      <c r="H7" s="1332"/>
      <c r="I7" s="145" t="s">
        <v>7</v>
      </c>
      <c r="J7" s="146" t="s">
        <v>12</v>
      </c>
      <c r="K7" s="145" t="s">
        <v>14</v>
      </c>
      <c r="L7" s="147" t="s">
        <v>15</v>
      </c>
      <c r="M7" s="144" t="s">
        <v>18</v>
      </c>
      <c r="N7" s="145" t="s">
        <v>19</v>
      </c>
      <c r="O7" s="147" t="s">
        <v>20</v>
      </c>
      <c r="P7" s="144" t="s">
        <v>22</v>
      </c>
      <c r="Q7" s="145" t="s">
        <v>23</v>
      </c>
      <c r="R7" s="147" t="s">
        <v>24</v>
      </c>
      <c r="S7" s="1064"/>
      <c r="T7" s="1064"/>
      <c r="U7" s="1064"/>
      <c r="V7" s="1064"/>
      <c r="W7" s="1111"/>
      <c r="X7" s="1379"/>
      <c r="Y7" s="1437"/>
      <c r="Z7" s="1437"/>
      <c r="AA7" s="1381"/>
    </row>
    <row r="8" spans="1:29" s="151" customFormat="1" ht="19.95" customHeight="1" thickBot="1">
      <c r="A8" s="150"/>
      <c r="B8" s="150"/>
      <c r="C8" s="150"/>
      <c r="D8" s="143"/>
      <c r="E8" s="150"/>
      <c r="F8" s="465"/>
      <c r="G8" s="466" t="s">
        <v>8</v>
      </c>
      <c r="H8" s="465" t="s">
        <v>9</v>
      </c>
      <c r="I8" s="465" t="s">
        <v>10</v>
      </c>
      <c r="J8" s="465" t="s">
        <v>52</v>
      </c>
      <c r="K8" s="465" t="s">
        <v>52</v>
      </c>
      <c r="L8" s="467" t="s">
        <v>385</v>
      </c>
      <c r="M8" s="468" t="s">
        <v>52</v>
      </c>
      <c r="N8" s="469" t="s">
        <v>52</v>
      </c>
      <c r="O8" s="467" t="s">
        <v>385</v>
      </c>
      <c r="P8" s="468" t="s">
        <v>52</v>
      </c>
      <c r="Q8" s="465" t="s">
        <v>52</v>
      </c>
      <c r="R8" s="467" t="s">
        <v>385</v>
      </c>
      <c r="S8" s="979"/>
      <c r="T8" s="979"/>
      <c r="U8" s="979"/>
      <c r="V8" s="979"/>
      <c r="W8" s="1111"/>
      <c r="X8" s="1379"/>
      <c r="Y8" s="1437"/>
      <c r="Z8" s="1437"/>
      <c r="AA8" s="1381"/>
    </row>
    <row r="9" spans="1:29" s="132" customFormat="1" ht="16.5" customHeight="1">
      <c r="A9" s="842"/>
      <c r="B9" s="842"/>
      <c r="C9" s="979"/>
      <c r="D9" s="156"/>
      <c r="E9" s="842"/>
      <c r="F9" s="842"/>
      <c r="G9" s="842"/>
      <c r="H9" s="842"/>
      <c r="I9" s="842"/>
      <c r="J9" s="842"/>
      <c r="K9" s="842"/>
      <c r="L9" s="842"/>
      <c r="M9" s="1438" t="s">
        <v>16</v>
      </c>
      <c r="N9" s="1439"/>
      <c r="O9" s="1440"/>
      <c r="P9" s="1441" t="s">
        <v>21</v>
      </c>
      <c r="Q9" s="1442"/>
      <c r="R9" s="1443"/>
      <c r="S9" s="1068"/>
      <c r="T9" s="1068"/>
      <c r="U9" s="1068"/>
      <c r="V9" s="1068"/>
      <c r="W9" s="1112"/>
      <c r="X9" s="1379"/>
      <c r="Y9" s="1437"/>
      <c r="Z9" s="1437"/>
      <c r="AA9" s="1381"/>
    </row>
    <row r="10" spans="1:29" s="976" customFormat="1" ht="49.95" customHeight="1">
      <c r="A10" s="973" t="s">
        <v>1579</v>
      </c>
      <c r="B10" s="974" t="s">
        <v>1580</v>
      </c>
      <c r="C10" s="974" t="s">
        <v>1582</v>
      </c>
      <c r="D10" s="974" t="s">
        <v>51</v>
      </c>
      <c r="E10" s="974" t="s">
        <v>1</v>
      </c>
      <c r="F10" s="974" t="s">
        <v>0</v>
      </c>
      <c r="G10" s="975" t="s">
        <v>1587</v>
      </c>
      <c r="H10" s="973" t="s">
        <v>1586</v>
      </c>
      <c r="I10" s="974" t="s">
        <v>1588</v>
      </c>
      <c r="J10" s="974" t="s">
        <v>11</v>
      </c>
      <c r="K10" s="974" t="s">
        <v>13</v>
      </c>
      <c r="L10" s="974" t="s">
        <v>1589</v>
      </c>
      <c r="M10" s="983" t="s">
        <v>25</v>
      </c>
      <c r="N10" s="983" t="s">
        <v>17</v>
      </c>
      <c r="O10" s="983" t="s">
        <v>293</v>
      </c>
      <c r="P10" s="974" t="s">
        <v>2</v>
      </c>
      <c r="Q10" s="974" t="s">
        <v>1590</v>
      </c>
      <c r="R10" s="974" t="s">
        <v>48</v>
      </c>
      <c r="S10" s="1069" t="s">
        <v>1597</v>
      </c>
      <c r="T10" s="1069" t="s">
        <v>1598</v>
      </c>
      <c r="U10" s="1069" t="s">
        <v>1599</v>
      </c>
      <c r="V10" s="1069" t="s">
        <v>1600</v>
      </c>
      <c r="W10" s="1113" t="s">
        <v>1601</v>
      </c>
      <c r="X10" s="974" t="s">
        <v>49</v>
      </c>
      <c r="Y10" s="974" t="s">
        <v>1309</v>
      </c>
      <c r="Z10" s="974" t="s">
        <v>1140</v>
      </c>
      <c r="AA10" s="975" t="s">
        <v>1139</v>
      </c>
    </row>
    <row r="11" spans="1:29" s="151" customFormat="1" ht="16.5" customHeight="1">
      <c r="A11" s="92" t="s">
        <v>40</v>
      </c>
      <c r="B11" s="908" t="s">
        <v>215</v>
      </c>
      <c r="C11" s="849"/>
      <c r="D11" s="844" t="s">
        <v>1349</v>
      </c>
      <c r="E11" s="908" t="s">
        <v>303</v>
      </c>
      <c r="F11" s="849" t="s">
        <v>106</v>
      </c>
      <c r="G11" s="849" t="s">
        <v>55</v>
      </c>
      <c r="H11" s="849">
        <v>400</v>
      </c>
      <c r="I11" s="850">
        <v>67</v>
      </c>
      <c r="J11" s="849">
        <v>1</v>
      </c>
      <c r="K11" s="849">
        <v>1</v>
      </c>
      <c r="L11" s="850">
        <f t="shared" ref="L11:L40" si="0">I11/J11/K11</f>
        <v>67</v>
      </c>
      <c r="M11" s="849">
        <v>0</v>
      </c>
      <c r="N11" s="850">
        <v>1</v>
      </c>
      <c r="O11" s="851">
        <f t="shared" ref="O11:O32" si="1">L11*M11*N11</f>
        <v>0</v>
      </c>
      <c r="P11" s="849">
        <v>0</v>
      </c>
      <c r="Q11" s="849">
        <v>0</v>
      </c>
      <c r="R11" s="852">
        <f t="shared" ref="R11:R32" si="2">L11*P11*Q11</f>
        <v>0</v>
      </c>
      <c r="S11" s="863" t="s">
        <v>1603</v>
      </c>
      <c r="T11" s="863" t="s">
        <v>1609</v>
      </c>
      <c r="U11" s="863">
        <v>0</v>
      </c>
      <c r="V11" s="863">
        <f>+IFERROR(Tableau1[[#This Row],[Puissance nominale kW]]/Tableau1[[#This Row],[Rendement électrique]],0)*Tableau1[[#This Row],[Facteur de simultanéité en mode normal maximal]]*Tableau1[[#This Row],[Facteur de charge]]</f>
        <v>0</v>
      </c>
      <c r="W1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1" s="849" t="s">
        <v>930</v>
      </c>
      <c r="Y11" s="864">
        <v>0</v>
      </c>
      <c r="Z11" s="864">
        <v>0</v>
      </c>
      <c r="AA11" s="959">
        <v>0</v>
      </c>
      <c r="AC11" s="162"/>
    </row>
    <row r="12" spans="1:29" s="118" customFormat="1" ht="16.5" customHeight="1">
      <c r="A12" s="92" t="s">
        <v>79</v>
      </c>
      <c r="B12" s="908" t="s">
        <v>605</v>
      </c>
      <c r="C12" s="849"/>
      <c r="D12" s="844" t="s">
        <v>1349</v>
      </c>
      <c r="E12" s="908" t="s">
        <v>154</v>
      </c>
      <c r="F12" s="928" t="s">
        <v>462</v>
      </c>
      <c r="G12" s="857" t="s">
        <v>55</v>
      </c>
      <c r="H12" s="857">
        <v>400</v>
      </c>
      <c r="I12" s="849">
        <v>55</v>
      </c>
      <c r="J12" s="857">
        <v>0.95</v>
      </c>
      <c r="K12" s="857">
        <v>0.86</v>
      </c>
      <c r="L12" s="850">
        <f t="shared" si="0"/>
        <v>67.319461444308445</v>
      </c>
      <c r="M12" s="857">
        <v>0</v>
      </c>
      <c r="N12" s="882">
        <v>1</v>
      </c>
      <c r="O12" s="851">
        <f t="shared" si="1"/>
        <v>0</v>
      </c>
      <c r="P12" s="857">
        <v>0</v>
      </c>
      <c r="Q12" s="857">
        <v>0</v>
      </c>
      <c r="R12" s="857">
        <f t="shared" si="2"/>
        <v>0</v>
      </c>
      <c r="S12" s="852" t="s">
        <v>1602</v>
      </c>
      <c r="T12" s="863" t="s">
        <v>1611</v>
      </c>
      <c r="U12" s="852">
        <v>3</v>
      </c>
      <c r="V12" s="852">
        <f>+IFERROR(Tableau1[[#This Row],[Puissance nominale kW]]/Tableau1[[#This Row],[Rendement électrique]],0)*Tableau1[[#This Row],[Facteur de simultanéité en mode normal maximal]]*Tableau1[[#This Row],[Facteur de charge]]</f>
        <v>0</v>
      </c>
      <c r="W1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2" s="857" t="s">
        <v>83</v>
      </c>
      <c r="Y12" s="846" t="s">
        <v>927</v>
      </c>
      <c r="Z12" s="846">
        <v>1</v>
      </c>
      <c r="AA12" s="956">
        <v>1</v>
      </c>
      <c r="AC12" s="162"/>
    </row>
    <row r="13" spans="1:29" s="151" customFormat="1" ht="16.5" customHeight="1">
      <c r="A13" s="939" t="s">
        <v>84</v>
      </c>
      <c r="B13" s="856"/>
      <c r="C13" s="980"/>
      <c r="D13" s="848" t="s">
        <v>1539</v>
      </c>
      <c r="E13" s="856" t="s">
        <v>1569</v>
      </c>
      <c r="F13" s="857" t="s">
        <v>1472</v>
      </c>
      <c r="G13" s="857" t="s">
        <v>55</v>
      </c>
      <c r="H13" s="857">
        <v>400</v>
      </c>
      <c r="I13" s="857">
        <v>200</v>
      </c>
      <c r="J13" s="1072">
        <f>0.958*0+0.89</f>
        <v>0.89</v>
      </c>
      <c r="K13" s="1073">
        <f>0.92*0+0.96</f>
        <v>0.96</v>
      </c>
      <c r="L13" s="850">
        <f t="shared" si="0"/>
        <v>234.08239700374531</v>
      </c>
      <c r="M13" s="857">
        <v>0.8</v>
      </c>
      <c r="N13" s="1074">
        <f>0.925*0+0.65</f>
        <v>0.65</v>
      </c>
      <c r="O13" s="851">
        <f t="shared" si="1"/>
        <v>121.72284644194758</v>
      </c>
      <c r="P13" s="857">
        <v>1</v>
      </c>
      <c r="Q13" s="851">
        <v>0.85</v>
      </c>
      <c r="R13" s="859">
        <f t="shared" si="2"/>
        <v>198.97003745318352</v>
      </c>
      <c r="S13" s="853" t="s">
        <v>1603</v>
      </c>
      <c r="T13" s="863" t="s">
        <v>1611</v>
      </c>
      <c r="U13" s="853">
        <v>1</v>
      </c>
      <c r="V13" s="853">
        <f>+IFERROR(Tableau1[[#This Row],[Puissance nominale kW]]/Tableau1[[#This Row],[Rendement électrique]],0)*Tableau1[[#This Row],[Facteur de simultanéité en mode normal maximal]]*Tableau1[[#This Row],[Facteur de charge]]</f>
        <v>116.85393258426967</v>
      </c>
      <c r="W1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121.72284644194758</v>
      </c>
      <c r="X13" s="857" t="s">
        <v>195</v>
      </c>
      <c r="Y13" s="854" t="s">
        <v>1308</v>
      </c>
      <c r="Z13" s="857">
        <v>1</v>
      </c>
      <c r="AA13" s="958">
        <v>1</v>
      </c>
      <c r="AC13" s="162"/>
    </row>
    <row r="14" spans="1:29" s="151" customFormat="1" ht="16.5" customHeight="1">
      <c r="A14" s="944" t="s">
        <v>40</v>
      </c>
      <c r="B14" s="887" t="s">
        <v>216</v>
      </c>
      <c r="C14" s="857"/>
      <c r="D14" s="844" t="s">
        <v>1349</v>
      </c>
      <c r="E14" s="887" t="s">
        <v>1103</v>
      </c>
      <c r="F14" s="849" t="s">
        <v>944</v>
      </c>
      <c r="G14" s="849" t="s">
        <v>55</v>
      </c>
      <c r="H14" s="849">
        <v>400</v>
      </c>
      <c r="I14" s="850">
        <v>30</v>
      </c>
      <c r="J14" s="849">
        <v>0.94</v>
      </c>
      <c r="K14" s="849">
        <v>0.84</v>
      </c>
      <c r="L14" s="850">
        <f t="shared" si="0"/>
        <v>37.993920972644382</v>
      </c>
      <c r="M14" s="849">
        <v>0</v>
      </c>
      <c r="N14" s="850">
        <v>0.57999999999999996</v>
      </c>
      <c r="O14" s="851">
        <f t="shared" si="1"/>
        <v>0</v>
      </c>
      <c r="P14" s="849">
        <v>0</v>
      </c>
      <c r="Q14" s="849">
        <v>0</v>
      </c>
      <c r="R14" s="852">
        <f t="shared" si="2"/>
        <v>0</v>
      </c>
      <c r="S14" s="863" t="s">
        <v>1603</v>
      </c>
      <c r="T14" s="863" t="s">
        <v>1609</v>
      </c>
      <c r="U14" s="863">
        <v>0</v>
      </c>
      <c r="V14" s="863">
        <f>+IFERROR(Tableau1[[#This Row],[Puissance nominale kW]]/Tableau1[[#This Row],[Rendement électrique]],0)*Tableau1[[#This Row],[Facteur de simultanéité en mode normal maximal]]*Tableau1[[#This Row],[Facteur de charge]]</f>
        <v>0</v>
      </c>
      <c r="W1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4" s="849" t="s">
        <v>193</v>
      </c>
      <c r="Y14" s="849" t="s">
        <v>927</v>
      </c>
      <c r="Z14" s="849">
        <v>1</v>
      </c>
      <c r="AA14" s="957">
        <v>1</v>
      </c>
      <c r="AC14" s="162"/>
    </row>
    <row r="15" spans="1:29" s="118" customFormat="1" ht="16.5" customHeight="1">
      <c r="A15" s="944" t="s">
        <v>79</v>
      </c>
      <c r="B15" s="887" t="s">
        <v>1585</v>
      </c>
      <c r="C15" s="857"/>
      <c r="D15" s="844" t="s">
        <v>1349</v>
      </c>
      <c r="E15" s="887" t="s">
        <v>161</v>
      </c>
      <c r="F15" s="928" t="s">
        <v>556</v>
      </c>
      <c r="G15" s="849" t="s">
        <v>55</v>
      </c>
      <c r="H15" s="849">
        <v>400</v>
      </c>
      <c r="I15" s="850">
        <v>3.5</v>
      </c>
      <c r="J15" s="850">
        <v>1</v>
      </c>
      <c r="K15" s="849">
        <v>0.85</v>
      </c>
      <c r="L15" s="850">
        <f t="shared" si="0"/>
        <v>4.1176470588235299</v>
      </c>
      <c r="M15" s="849">
        <v>1</v>
      </c>
      <c r="N15" s="850">
        <v>0.9</v>
      </c>
      <c r="O15" s="851">
        <f t="shared" si="1"/>
        <v>3.7058823529411771</v>
      </c>
      <c r="P15" s="849">
        <v>1</v>
      </c>
      <c r="Q15" s="850">
        <v>0.9</v>
      </c>
      <c r="R15" s="427">
        <f t="shared" si="2"/>
        <v>3.7058823529411771</v>
      </c>
      <c r="S15" s="863" t="s">
        <v>1603</v>
      </c>
      <c r="T15" s="863" t="s">
        <v>1611</v>
      </c>
      <c r="U15" s="863">
        <v>3</v>
      </c>
      <c r="V15" s="863">
        <f>+IFERROR(Tableau1[[#This Row],[Puissance nominale kW]]/Tableau1[[#This Row],[Rendement électrique]],0)*Tableau1[[#This Row],[Facteur de simultanéité en mode normal maximal]]*Tableau1[[#This Row],[Facteur de charge]]</f>
        <v>3.15</v>
      </c>
      <c r="W1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3.7058823529411771</v>
      </c>
      <c r="X15" s="846" t="s">
        <v>192</v>
      </c>
      <c r="Y15" s="846">
        <v>0</v>
      </c>
      <c r="Z15" s="846">
        <v>0</v>
      </c>
      <c r="AA15" s="956">
        <v>0</v>
      </c>
      <c r="AC15" s="162"/>
    </row>
    <row r="16" spans="1:29" s="118" customFormat="1" ht="16.5" customHeight="1">
      <c r="A16" s="944" t="s">
        <v>79</v>
      </c>
      <c r="B16" s="887" t="s">
        <v>1585</v>
      </c>
      <c r="C16" s="857"/>
      <c r="D16" s="844" t="s">
        <v>1349</v>
      </c>
      <c r="E16" s="887" t="s">
        <v>162</v>
      </c>
      <c r="F16" s="928" t="s">
        <v>558</v>
      </c>
      <c r="G16" s="849" t="s">
        <v>55</v>
      </c>
      <c r="H16" s="849">
        <v>400</v>
      </c>
      <c r="I16" s="850">
        <v>3.5</v>
      </c>
      <c r="J16" s="850">
        <v>1</v>
      </c>
      <c r="K16" s="849">
        <v>0.85</v>
      </c>
      <c r="L16" s="850">
        <f t="shared" si="0"/>
        <v>4.1176470588235299</v>
      </c>
      <c r="M16" s="849">
        <v>1</v>
      </c>
      <c r="N16" s="850">
        <v>0.9</v>
      </c>
      <c r="O16" s="851">
        <f t="shared" si="1"/>
        <v>3.7058823529411771</v>
      </c>
      <c r="P16" s="849">
        <v>1</v>
      </c>
      <c r="Q16" s="850">
        <v>0.9</v>
      </c>
      <c r="R16" s="427">
        <f t="shared" si="2"/>
        <v>3.7058823529411771</v>
      </c>
      <c r="S16" s="863" t="s">
        <v>1603</v>
      </c>
      <c r="T16" s="863" t="s">
        <v>1611</v>
      </c>
      <c r="U16" s="863">
        <v>3</v>
      </c>
      <c r="V16" s="863">
        <f>+IFERROR(Tableau1[[#This Row],[Puissance nominale kW]]/Tableau1[[#This Row],[Rendement électrique]],0)*Tableau1[[#This Row],[Facteur de simultanéité en mode normal maximal]]*Tableau1[[#This Row],[Facteur de charge]]</f>
        <v>3.15</v>
      </c>
      <c r="W1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3.7058823529411771</v>
      </c>
      <c r="X16" s="846" t="s">
        <v>192</v>
      </c>
      <c r="Y16" s="846">
        <v>0</v>
      </c>
      <c r="Z16" s="846">
        <v>0</v>
      </c>
      <c r="AA16" s="956">
        <v>0</v>
      </c>
      <c r="AC16" s="121"/>
    </row>
    <row r="17" spans="1:115" s="430" customFormat="1" ht="16.5" customHeight="1">
      <c r="A17" s="92" t="s">
        <v>40</v>
      </c>
      <c r="B17" s="908" t="s">
        <v>215</v>
      </c>
      <c r="C17" s="849"/>
      <c r="D17" s="844" t="s">
        <v>1407</v>
      </c>
      <c r="E17" s="908" t="s">
        <v>1171</v>
      </c>
      <c r="F17" s="849" t="s">
        <v>111</v>
      </c>
      <c r="G17" s="849" t="s">
        <v>978</v>
      </c>
      <c r="H17" s="849">
        <v>400</v>
      </c>
      <c r="I17" s="850">
        <v>6.64</v>
      </c>
      <c r="J17" s="849">
        <v>1</v>
      </c>
      <c r="K17" s="849">
        <v>1</v>
      </c>
      <c r="L17" s="850">
        <f t="shared" si="0"/>
        <v>6.64</v>
      </c>
      <c r="M17" s="849">
        <v>1</v>
      </c>
      <c r="N17" s="850">
        <v>1</v>
      </c>
      <c r="O17" s="851">
        <f t="shared" si="1"/>
        <v>6.64</v>
      </c>
      <c r="P17" s="849">
        <v>0</v>
      </c>
      <c r="Q17" s="849">
        <v>0</v>
      </c>
      <c r="R17" s="852">
        <f t="shared" si="2"/>
        <v>0</v>
      </c>
      <c r="S17" s="863" t="s">
        <v>1603</v>
      </c>
      <c r="T17" s="863" t="s">
        <v>1609</v>
      </c>
      <c r="U17" s="863">
        <v>0</v>
      </c>
      <c r="V17" s="863">
        <f>+IFERROR(Tableau1[[#This Row],[Puissance nominale kW]]/Tableau1[[#This Row],[Rendement électrique]],0)*Tableau1[[#This Row],[Facteur de simultanéité en mode normal maximal]]*Tableau1[[#This Row],[Facteur de charge]]</f>
        <v>6.64</v>
      </c>
      <c r="W1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6.64</v>
      </c>
      <c r="X17" s="849" t="s">
        <v>930</v>
      </c>
      <c r="Y17" s="864">
        <v>0</v>
      </c>
      <c r="Z17" s="864">
        <v>0</v>
      </c>
      <c r="AA17" s="959">
        <v>0</v>
      </c>
      <c r="AB17" s="311"/>
      <c r="AC17" s="214"/>
      <c r="AD17" s="311"/>
      <c r="AE17" s="311"/>
      <c r="AF17" s="311"/>
      <c r="AG17" s="311"/>
      <c r="AH17" s="311"/>
      <c r="AI17" s="311"/>
      <c r="AJ17" s="311"/>
      <c r="AK17" s="311"/>
      <c r="AL17" s="311"/>
      <c r="AM17" s="311"/>
      <c r="AN17" s="311"/>
      <c r="AO17" s="311"/>
      <c r="AP17" s="311"/>
      <c r="AQ17" s="311"/>
      <c r="AR17" s="311"/>
      <c r="AS17" s="311"/>
      <c r="AT17" s="311"/>
      <c r="AU17" s="311"/>
      <c r="AV17" s="311"/>
      <c r="AW17" s="311"/>
      <c r="AX17" s="311"/>
      <c r="AY17" s="311"/>
      <c r="AZ17" s="311"/>
      <c r="BA17" s="311"/>
      <c r="BB17" s="311"/>
      <c r="BC17" s="311"/>
      <c r="BD17" s="311"/>
      <c r="BE17" s="311"/>
      <c r="BF17" s="311"/>
      <c r="BG17" s="311"/>
      <c r="BH17" s="311"/>
      <c r="BI17" s="311"/>
      <c r="BJ17" s="311"/>
      <c r="BK17" s="311"/>
      <c r="BL17" s="311"/>
      <c r="BM17" s="311"/>
      <c r="BN17" s="311"/>
      <c r="BO17" s="311"/>
      <c r="BP17" s="311"/>
      <c r="BQ17" s="311"/>
      <c r="BR17" s="311"/>
      <c r="BS17" s="311"/>
      <c r="BT17" s="311"/>
      <c r="BU17" s="311"/>
      <c r="BV17" s="311"/>
      <c r="BW17" s="311"/>
      <c r="BX17" s="311"/>
      <c r="BY17" s="311"/>
      <c r="BZ17" s="311"/>
      <c r="CA17" s="311"/>
      <c r="CB17" s="311"/>
      <c r="CC17" s="311"/>
      <c r="CD17" s="311"/>
      <c r="CE17" s="311"/>
      <c r="CF17" s="311"/>
      <c r="CG17" s="311"/>
      <c r="CH17" s="311"/>
      <c r="CI17" s="311"/>
      <c r="CJ17" s="311"/>
      <c r="CK17" s="311"/>
      <c r="CL17" s="311"/>
      <c r="CM17" s="311"/>
      <c r="CN17" s="311"/>
      <c r="CO17" s="311"/>
      <c r="CP17" s="311"/>
      <c r="CQ17" s="311"/>
      <c r="CR17" s="311"/>
      <c r="CS17" s="311"/>
      <c r="CT17" s="311"/>
      <c r="CU17" s="311"/>
      <c r="CV17" s="311"/>
      <c r="CW17" s="311"/>
      <c r="CX17" s="311"/>
      <c r="CY17" s="311"/>
      <c r="CZ17" s="311"/>
      <c r="DA17" s="311"/>
      <c r="DB17" s="311"/>
      <c r="DC17" s="311"/>
      <c r="DD17" s="311"/>
      <c r="DE17" s="311"/>
      <c r="DF17" s="311"/>
      <c r="DG17" s="311"/>
      <c r="DH17" s="311"/>
      <c r="DI17" s="311"/>
      <c r="DJ17" s="311"/>
      <c r="DK17" s="311"/>
    </row>
    <row r="18" spans="1:115" s="423" customFormat="1" ht="16.5" customHeight="1">
      <c r="A18" s="92" t="s">
        <v>79</v>
      </c>
      <c r="B18" s="908" t="s">
        <v>604</v>
      </c>
      <c r="C18" s="849"/>
      <c r="D18" s="844" t="s">
        <v>1349</v>
      </c>
      <c r="E18" s="908" t="s">
        <v>278</v>
      </c>
      <c r="F18" s="928" t="s">
        <v>413</v>
      </c>
      <c r="G18" s="857" t="s">
        <v>55</v>
      </c>
      <c r="H18" s="857">
        <v>400</v>
      </c>
      <c r="I18" s="850">
        <v>3.3</v>
      </c>
      <c r="J18" s="857">
        <v>0.91</v>
      </c>
      <c r="K18" s="849">
        <v>0.8</v>
      </c>
      <c r="L18" s="850">
        <f t="shared" si="0"/>
        <v>4.532967032967032</v>
      </c>
      <c r="M18" s="849">
        <v>1</v>
      </c>
      <c r="N18" s="1182">
        <v>1</v>
      </c>
      <c r="O18" s="851">
        <f t="shared" si="1"/>
        <v>4.532967032967032</v>
      </c>
      <c r="P18" s="849">
        <v>1</v>
      </c>
      <c r="Q18" s="882">
        <v>0</v>
      </c>
      <c r="R18" s="427">
        <f t="shared" si="2"/>
        <v>0</v>
      </c>
      <c r="S18" s="863" t="s">
        <v>1602</v>
      </c>
      <c r="T18" s="863" t="s">
        <v>1609</v>
      </c>
      <c r="U18" s="863">
        <v>0</v>
      </c>
      <c r="V18" s="863">
        <f>+IFERROR(Tableau1[[#This Row],[Puissance nominale kW]]/Tableau1[[#This Row],[Rendement électrique]],0)*Tableau1[[#This Row],[Facteur de simultanéité en mode normal maximal]]*Tableau1[[#This Row],[Facteur de charge]]</f>
        <v>3.6263736263736259</v>
      </c>
      <c r="W1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4.532967032967032</v>
      </c>
      <c r="X18" s="846" t="s">
        <v>193</v>
      </c>
      <c r="Y18" s="846" t="s">
        <v>929</v>
      </c>
      <c r="Z18" s="902"/>
      <c r="AA18" s="956">
        <v>1</v>
      </c>
      <c r="AB18" s="118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  <c r="AX18" s="118"/>
      <c r="AY18" s="118"/>
      <c r="AZ18" s="118"/>
      <c r="BA18" s="118"/>
      <c r="BB18" s="118"/>
      <c r="BC18" s="118"/>
      <c r="BD18" s="118"/>
      <c r="BE18" s="118"/>
      <c r="BF18" s="118"/>
      <c r="BG18" s="118"/>
      <c r="BH18" s="118"/>
      <c r="BI18" s="118"/>
      <c r="BJ18" s="118"/>
      <c r="BK18" s="118"/>
      <c r="BL18" s="118"/>
      <c r="BM18" s="118"/>
      <c r="BN18" s="118"/>
      <c r="BO18" s="118"/>
      <c r="BP18" s="118"/>
      <c r="BQ18" s="118"/>
      <c r="BR18" s="118"/>
      <c r="BS18" s="118"/>
      <c r="BT18" s="118"/>
      <c r="BU18" s="118"/>
      <c r="BV18" s="118"/>
      <c r="BW18" s="118"/>
      <c r="BX18" s="118"/>
      <c r="BY18" s="118"/>
      <c r="BZ18" s="118"/>
      <c r="CA18" s="118"/>
      <c r="CB18" s="118"/>
      <c r="CC18" s="118"/>
      <c r="CD18" s="118"/>
      <c r="CE18" s="118"/>
      <c r="CF18" s="118"/>
      <c r="CG18" s="118"/>
      <c r="CH18" s="118"/>
      <c r="CI18" s="118"/>
      <c r="CJ18" s="118"/>
      <c r="CK18" s="118"/>
      <c r="CL18" s="118"/>
      <c r="CM18" s="118"/>
      <c r="CN18" s="118"/>
      <c r="CO18" s="118"/>
      <c r="CP18" s="118"/>
      <c r="CQ18" s="118"/>
      <c r="CR18" s="118"/>
      <c r="CS18" s="118"/>
      <c r="CT18" s="118"/>
      <c r="CU18" s="118"/>
      <c r="CV18" s="118"/>
      <c r="CW18" s="118"/>
      <c r="CX18" s="118"/>
      <c r="CY18" s="118"/>
      <c r="CZ18" s="118"/>
      <c r="DA18" s="118"/>
      <c r="DB18" s="118"/>
      <c r="DC18" s="118"/>
      <c r="DD18" s="118"/>
      <c r="DE18" s="118"/>
      <c r="DF18" s="118"/>
      <c r="DG18" s="118"/>
      <c r="DH18" s="118"/>
      <c r="DI18" s="118"/>
      <c r="DJ18" s="118"/>
      <c r="DK18" s="118"/>
    </row>
    <row r="19" spans="1:115" s="423" customFormat="1" ht="16.5" customHeight="1">
      <c r="A19" s="92" t="s">
        <v>79</v>
      </c>
      <c r="B19" s="908" t="s">
        <v>604</v>
      </c>
      <c r="C19" s="849"/>
      <c r="D19" s="844" t="s">
        <v>1349</v>
      </c>
      <c r="E19" s="908" t="s">
        <v>278</v>
      </c>
      <c r="F19" s="928" t="s">
        <v>414</v>
      </c>
      <c r="G19" s="857" t="s">
        <v>55</v>
      </c>
      <c r="H19" s="857">
        <v>400</v>
      </c>
      <c r="I19" s="850">
        <v>3.3</v>
      </c>
      <c r="J19" s="857">
        <v>0.91</v>
      </c>
      <c r="K19" s="849">
        <v>0.8</v>
      </c>
      <c r="L19" s="850">
        <f t="shared" si="0"/>
        <v>4.532967032967032</v>
      </c>
      <c r="M19" s="849">
        <v>1</v>
      </c>
      <c r="N19" s="1182">
        <v>1</v>
      </c>
      <c r="O19" s="851">
        <f t="shared" si="1"/>
        <v>4.532967032967032</v>
      </c>
      <c r="P19" s="849">
        <v>1</v>
      </c>
      <c r="Q19" s="882">
        <v>0</v>
      </c>
      <c r="R19" s="427">
        <f t="shared" si="2"/>
        <v>0</v>
      </c>
      <c r="S19" s="863" t="s">
        <v>1602</v>
      </c>
      <c r="T19" s="863" t="s">
        <v>1609</v>
      </c>
      <c r="U19" s="863">
        <v>0</v>
      </c>
      <c r="V19" s="863">
        <f>+IFERROR(Tableau1[[#This Row],[Puissance nominale kW]]/Tableau1[[#This Row],[Rendement électrique]],0)*Tableau1[[#This Row],[Facteur de simultanéité en mode normal maximal]]*Tableau1[[#This Row],[Facteur de charge]]</f>
        <v>3.6263736263736259</v>
      </c>
      <c r="W1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4.532967032967032</v>
      </c>
      <c r="X19" s="846" t="s">
        <v>193</v>
      </c>
      <c r="Y19" s="846" t="s">
        <v>929</v>
      </c>
      <c r="Z19" s="902"/>
      <c r="AA19" s="956">
        <v>1</v>
      </c>
      <c r="AB19" s="118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  <c r="AX19" s="118"/>
      <c r="AY19" s="118"/>
      <c r="AZ19" s="118"/>
      <c r="BA19" s="118"/>
      <c r="BB19" s="118"/>
      <c r="BC19" s="118"/>
      <c r="BD19" s="118"/>
      <c r="BE19" s="118"/>
      <c r="BF19" s="118"/>
      <c r="BG19" s="118"/>
      <c r="BH19" s="118"/>
      <c r="BI19" s="118"/>
      <c r="BJ19" s="118"/>
      <c r="BK19" s="118"/>
      <c r="BL19" s="118"/>
      <c r="BM19" s="118"/>
      <c r="BN19" s="118"/>
      <c r="BO19" s="118"/>
      <c r="BP19" s="118"/>
      <c r="BQ19" s="118"/>
      <c r="BR19" s="118"/>
      <c r="BS19" s="118"/>
      <c r="BT19" s="118"/>
      <c r="BU19" s="118"/>
      <c r="BV19" s="118"/>
      <c r="BW19" s="118"/>
      <c r="BX19" s="118"/>
      <c r="BY19" s="118"/>
      <c r="BZ19" s="118"/>
      <c r="CA19" s="118"/>
      <c r="CB19" s="118"/>
      <c r="CC19" s="118"/>
      <c r="CD19" s="118"/>
      <c r="CE19" s="118"/>
      <c r="CF19" s="118"/>
      <c r="CG19" s="118"/>
      <c r="CH19" s="118"/>
      <c r="CI19" s="118"/>
      <c r="CJ19" s="118"/>
      <c r="CK19" s="118"/>
      <c r="CL19" s="118"/>
      <c r="CM19" s="118"/>
      <c r="CN19" s="118"/>
      <c r="CO19" s="118"/>
      <c r="CP19" s="118"/>
      <c r="CQ19" s="118"/>
      <c r="CR19" s="118"/>
      <c r="CS19" s="118"/>
      <c r="CT19" s="118"/>
      <c r="CU19" s="118"/>
      <c r="CV19" s="118"/>
      <c r="CW19" s="118"/>
      <c r="CX19" s="118"/>
      <c r="CY19" s="118"/>
      <c r="CZ19" s="118"/>
      <c r="DA19" s="118"/>
      <c r="DB19" s="118"/>
      <c r="DC19" s="118"/>
      <c r="DD19" s="118"/>
      <c r="DE19" s="118"/>
      <c r="DF19" s="118"/>
      <c r="DG19" s="118"/>
      <c r="DH19" s="118"/>
      <c r="DI19" s="118"/>
      <c r="DJ19" s="118"/>
      <c r="DK19" s="118"/>
    </row>
    <row r="20" spans="1:115" s="423" customFormat="1" ht="16.5" customHeight="1">
      <c r="A20" s="939" t="s">
        <v>40</v>
      </c>
      <c r="B20" s="843" t="s">
        <v>215</v>
      </c>
      <c r="C20" s="849"/>
      <c r="D20" s="844" t="s">
        <v>1349</v>
      </c>
      <c r="E20" s="843" t="s">
        <v>1173</v>
      </c>
      <c r="F20" s="849" t="s">
        <v>198</v>
      </c>
      <c r="G20" s="849" t="s">
        <v>978</v>
      </c>
      <c r="H20" s="849">
        <v>400</v>
      </c>
      <c r="I20" s="849">
        <v>3.63</v>
      </c>
      <c r="J20" s="849">
        <v>1</v>
      </c>
      <c r="K20" s="849">
        <v>1</v>
      </c>
      <c r="L20" s="850">
        <f t="shared" si="0"/>
        <v>3.63</v>
      </c>
      <c r="M20" s="849">
        <v>1</v>
      </c>
      <c r="N20" s="851">
        <v>1</v>
      </c>
      <c r="O20" s="851">
        <f t="shared" si="1"/>
        <v>3.63</v>
      </c>
      <c r="P20" s="849">
        <v>0</v>
      </c>
      <c r="Q20" s="849">
        <v>0</v>
      </c>
      <c r="R20" s="852">
        <f t="shared" si="2"/>
        <v>0</v>
      </c>
      <c r="S20" s="918" t="s">
        <v>1603</v>
      </c>
      <c r="T20" s="863" t="s">
        <v>1609</v>
      </c>
      <c r="U20" s="918">
        <v>0</v>
      </c>
      <c r="V20" s="918">
        <f>+IFERROR(Tableau1[[#This Row],[Puissance nominale kW]]/Tableau1[[#This Row],[Rendement électrique]],0)*Tableau1[[#This Row],[Facteur de simultanéité en mode normal maximal]]*Tableau1[[#This Row],[Facteur de charge]]</f>
        <v>3.63</v>
      </c>
      <c r="W2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3.63</v>
      </c>
      <c r="X20" s="849" t="s">
        <v>930</v>
      </c>
      <c r="Y20" s="854">
        <v>0</v>
      </c>
      <c r="Z20" s="854">
        <v>0</v>
      </c>
      <c r="AA20" s="967">
        <v>0</v>
      </c>
      <c r="AB20" s="118"/>
      <c r="AC20" s="118"/>
      <c r="AD20" s="118"/>
      <c r="AE20" s="118"/>
      <c r="AF20" s="118"/>
      <c r="AG20" s="118"/>
      <c r="AH20" s="118"/>
      <c r="AI20" s="118"/>
      <c r="AJ20" s="118"/>
      <c r="AK20" s="118"/>
      <c r="AL20" s="118"/>
      <c r="AM20" s="118"/>
      <c r="AN20" s="118"/>
      <c r="AO20" s="118"/>
      <c r="AP20" s="118"/>
      <c r="AQ20" s="118"/>
      <c r="AR20" s="118"/>
      <c r="AS20" s="118"/>
      <c r="AT20" s="118"/>
      <c r="AU20" s="118"/>
      <c r="AV20" s="118"/>
      <c r="AW20" s="118"/>
      <c r="AX20" s="118"/>
      <c r="AY20" s="118"/>
      <c r="AZ20" s="118"/>
      <c r="BA20" s="118"/>
      <c r="BB20" s="118"/>
      <c r="BC20" s="118"/>
      <c r="BD20" s="118"/>
      <c r="BE20" s="118"/>
      <c r="BF20" s="118"/>
      <c r="BG20" s="118"/>
      <c r="BH20" s="118"/>
      <c r="BI20" s="118"/>
      <c r="BJ20" s="118"/>
      <c r="BK20" s="118"/>
      <c r="BL20" s="118"/>
      <c r="BM20" s="118"/>
      <c r="BN20" s="118"/>
      <c r="BO20" s="118"/>
      <c r="BP20" s="118"/>
      <c r="BQ20" s="118"/>
      <c r="BR20" s="118"/>
      <c r="BS20" s="118"/>
      <c r="BT20" s="118"/>
      <c r="BU20" s="118"/>
      <c r="BV20" s="118"/>
      <c r="BW20" s="118"/>
      <c r="BX20" s="118"/>
      <c r="BY20" s="118"/>
      <c r="BZ20" s="118"/>
      <c r="CA20" s="118"/>
      <c r="CB20" s="118"/>
      <c r="CC20" s="118"/>
      <c r="CD20" s="118"/>
      <c r="CE20" s="118"/>
      <c r="CF20" s="118"/>
      <c r="CG20" s="118"/>
      <c r="CH20" s="118"/>
      <c r="CI20" s="118"/>
      <c r="CJ20" s="118"/>
      <c r="CK20" s="118"/>
      <c r="CL20" s="118"/>
      <c r="CM20" s="118"/>
      <c r="CN20" s="118"/>
      <c r="CO20" s="118"/>
      <c r="CP20" s="118"/>
      <c r="CQ20" s="118"/>
      <c r="CR20" s="118"/>
      <c r="CS20" s="118"/>
      <c r="CT20" s="118"/>
      <c r="CU20" s="118"/>
      <c r="CV20" s="118"/>
      <c r="CW20" s="118"/>
      <c r="CX20" s="118"/>
      <c r="CY20" s="118"/>
      <c r="CZ20" s="118"/>
      <c r="DA20" s="118"/>
      <c r="DB20" s="118"/>
      <c r="DC20" s="118"/>
      <c r="DD20" s="118"/>
      <c r="DE20" s="118"/>
      <c r="DF20" s="118"/>
      <c r="DG20" s="118"/>
      <c r="DH20" s="118"/>
      <c r="DI20" s="118"/>
      <c r="DJ20" s="118"/>
      <c r="DK20" s="118"/>
    </row>
    <row r="21" spans="1:115" s="423" customFormat="1" ht="16.5" customHeight="1">
      <c r="A21" s="943" t="s">
        <v>1584</v>
      </c>
      <c r="B21" s="881"/>
      <c r="C21" s="844"/>
      <c r="D21" s="844" t="s">
        <v>1415</v>
      </c>
      <c r="E21" s="881" t="s">
        <v>841</v>
      </c>
      <c r="F21" s="862" t="s">
        <v>1438</v>
      </c>
      <c r="G21" s="849" t="s">
        <v>53</v>
      </c>
      <c r="H21" s="849">
        <v>230</v>
      </c>
      <c r="I21" s="850">
        <v>0.65</v>
      </c>
      <c r="J21" s="849">
        <v>1</v>
      </c>
      <c r="K21" s="849">
        <v>1</v>
      </c>
      <c r="L21" s="850">
        <f t="shared" si="0"/>
        <v>0.65</v>
      </c>
      <c r="M21" s="849">
        <v>1</v>
      </c>
      <c r="N21" s="850">
        <v>1</v>
      </c>
      <c r="O21" s="850">
        <f t="shared" si="1"/>
        <v>0.65</v>
      </c>
      <c r="P21" s="844">
        <v>1</v>
      </c>
      <c r="Q21" s="844">
        <v>1</v>
      </c>
      <c r="R21" s="850">
        <f t="shared" si="2"/>
        <v>0.65</v>
      </c>
      <c r="S21" s="884" t="s">
        <v>1603</v>
      </c>
      <c r="T21" s="1141" t="s">
        <v>1612</v>
      </c>
      <c r="U21" s="1138">
        <v>0</v>
      </c>
      <c r="V21" s="884">
        <f>+IFERROR(Tableau1[[#This Row],[Puissance nominale kW]]/Tableau1[[#This Row],[Rendement électrique]],0)*Tableau1[[#This Row],[Facteur de simultanéité en mode normal maximal]]*Tableau1[[#This Row],[Facteur de charge]]</f>
        <v>0.65</v>
      </c>
      <c r="W2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0.65</v>
      </c>
      <c r="X21" s="849" t="s">
        <v>192</v>
      </c>
      <c r="Y21" s="849">
        <v>0</v>
      </c>
      <c r="Z21" s="849">
        <v>0</v>
      </c>
      <c r="AA21" s="956">
        <v>0</v>
      </c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CK21" s="118"/>
      <c r="CL21" s="118"/>
      <c r="CM21" s="118"/>
      <c r="CN21" s="118"/>
      <c r="CO21" s="118"/>
      <c r="CP21" s="118"/>
      <c r="CQ21" s="118"/>
      <c r="CR21" s="118"/>
      <c r="CS21" s="118"/>
      <c r="CT21" s="118"/>
      <c r="CU21" s="118"/>
      <c r="CV21" s="118"/>
      <c r="CW21" s="118"/>
      <c r="CX21" s="118"/>
      <c r="CY21" s="118"/>
      <c r="CZ21" s="118"/>
      <c r="DA21" s="118"/>
      <c r="DB21" s="118"/>
      <c r="DC21" s="118"/>
      <c r="DD21" s="118"/>
      <c r="DE21" s="118"/>
      <c r="DF21" s="118"/>
      <c r="DG21" s="118"/>
      <c r="DH21" s="118"/>
      <c r="DI21" s="118"/>
      <c r="DJ21" s="118"/>
      <c r="DK21" s="118"/>
    </row>
    <row r="22" spans="1:115" s="422" customFormat="1" ht="16.5" hidden="1" customHeight="1">
      <c r="A22" s="952" t="s">
        <v>1584</v>
      </c>
      <c r="B22" s="910"/>
      <c r="C22" s="872" t="s">
        <v>1583</v>
      </c>
      <c r="D22" s="844" t="s">
        <v>1512</v>
      </c>
      <c r="E22" s="910" t="s">
        <v>765</v>
      </c>
      <c r="F22" s="872" t="s">
        <v>987</v>
      </c>
      <c r="G22" s="872">
        <v>1</v>
      </c>
      <c r="H22" s="872">
        <v>230</v>
      </c>
      <c r="I22" s="872">
        <v>0</v>
      </c>
      <c r="J22" s="872">
        <v>1</v>
      </c>
      <c r="K22" s="872">
        <v>0.85</v>
      </c>
      <c r="L22" s="873">
        <f t="shared" si="0"/>
        <v>0</v>
      </c>
      <c r="M22" s="872">
        <v>0.7</v>
      </c>
      <c r="N22" s="873">
        <v>1</v>
      </c>
      <c r="O22" s="873">
        <f t="shared" si="1"/>
        <v>0</v>
      </c>
      <c r="P22" s="872">
        <v>1</v>
      </c>
      <c r="Q22" s="872">
        <v>1</v>
      </c>
      <c r="R22" s="873">
        <f t="shared" si="2"/>
        <v>0</v>
      </c>
      <c r="S22" s="872" t="s">
        <v>1602</v>
      </c>
      <c r="T22" s="872" t="s">
        <v>1612</v>
      </c>
      <c r="U22" s="917">
        <v>0</v>
      </c>
      <c r="V22" s="872">
        <f>+IFERROR(Tableau1[[#This Row],[Puissance nominale kW]]/Tableau1[[#This Row],[Rendement électrique]],0)*Tableau1[[#This Row],[Facteur de simultanéité en mode normal maximal]]*Tableau1[[#This Row],[Facteur de charge]]</f>
        <v>0</v>
      </c>
      <c r="W22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22" s="872" t="s">
        <v>192</v>
      </c>
      <c r="Y22" s="911">
        <v>0</v>
      </c>
      <c r="Z22" s="911">
        <v>0</v>
      </c>
      <c r="AA22" s="966">
        <v>0</v>
      </c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</row>
    <row r="23" spans="1:115" s="430" customFormat="1" ht="16.5" customHeight="1">
      <c r="A23" s="943" t="s">
        <v>1581</v>
      </c>
      <c r="B23" s="881"/>
      <c r="C23" s="844"/>
      <c r="D23" s="848" t="s">
        <v>1539</v>
      </c>
      <c r="E23" s="881" t="s">
        <v>983</v>
      </c>
      <c r="F23" s="862" t="s">
        <v>202</v>
      </c>
      <c r="G23" s="849" t="s">
        <v>53</v>
      </c>
      <c r="H23" s="849">
        <v>230</v>
      </c>
      <c r="I23" s="885">
        <v>0.52</v>
      </c>
      <c r="J23" s="849">
        <v>1</v>
      </c>
      <c r="K23" s="886">
        <v>0.8</v>
      </c>
      <c r="L23" s="850">
        <f t="shared" si="0"/>
        <v>0.65</v>
      </c>
      <c r="M23" s="849">
        <v>1</v>
      </c>
      <c r="N23" s="849">
        <v>0.8</v>
      </c>
      <c r="O23" s="850">
        <f t="shared" si="1"/>
        <v>0.52</v>
      </c>
      <c r="P23" s="844">
        <v>1</v>
      </c>
      <c r="Q23" s="844">
        <v>0.8</v>
      </c>
      <c r="R23" s="882">
        <f t="shared" si="2"/>
        <v>0.52</v>
      </c>
      <c r="S23" s="884" t="s">
        <v>1602</v>
      </c>
      <c r="T23" s="863" t="s">
        <v>1609</v>
      </c>
      <c r="U23" s="884">
        <v>0</v>
      </c>
      <c r="V23" s="884">
        <f>+IFERROR(Tableau1[[#This Row],[Puissance nominale kW]]/Tableau1[[#This Row],[Rendement électrique]],0)*Tableau1[[#This Row],[Facteur de simultanéité en mode normal maximal]]*Tableau1[[#This Row],[Facteur de charge]]</f>
        <v>0.41600000000000004</v>
      </c>
      <c r="W2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0.52</v>
      </c>
      <c r="X23" s="849" t="s">
        <v>192</v>
      </c>
      <c r="Y23" s="849">
        <v>0</v>
      </c>
      <c r="Z23" s="849">
        <v>0</v>
      </c>
      <c r="AA23" s="957">
        <v>0</v>
      </c>
      <c r="AB23" s="311"/>
      <c r="AC23" s="214"/>
      <c r="AD23" s="311"/>
      <c r="AE23" s="311"/>
      <c r="AF23" s="311"/>
      <c r="AG23" s="311"/>
      <c r="AH23" s="311"/>
      <c r="AI23" s="311"/>
      <c r="AJ23" s="311"/>
      <c r="AK23" s="311"/>
      <c r="AL23" s="311"/>
      <c r="AM23" s="311"/>
      <c r="AN23" s="311"/>
      <c r="AO23" s="311"/>
      <c r="AP23" s="311"/>
      <c r="AQ23" s="311"/>
      <c r="AR23" s="311"/>
      <c r="AS23" s="311"/>
      <c r="AT23" s="311"/>
      <c r="AU23" s="311"/>
      <c r="AV23" s="311"/>
      <c r="AW23" s="311"/>
      <c r="AX23" s="311"/>
      <c r="AY23" s="311"/>
      <c r="AZ23" s="311"/>
      <c r="BA23" s="311"/>
      <c r="BB23" s="311"/>
      <c r="BC23" s="311"/>
      <c r="BD23" s="311"/>
      <c r="BE23" s="311"/>
      <c r="BF23" s="311"/>
      <c r="BG23" s="311"/>
      <c r="BH23" s="311"/>
      <c r="BI23" s="311"/>
      <c r="BJ23" s="311"/>
      <c r="BK23" s="311"/>
      <c r="BL23" s="311"/>
      <c r="BM23" s="311"/>
      <c r="BN23" s="311"/>
      <c r="BO23" s="311"/>
      <c r="BP23" s="311"/>
      <c r="BQ23" s="311"/>
      <c r="BR23" s="311"/>
      <c r="BS23" s="311"/>
      <c r="BT23" s="311"/>
      <c r="BU23" s="311"/>
      <c r="BV23" s="311"/>
      <c r="BW23" s="311"/>
      <c r="BX23" s="311"/>
      <c r="BY23" s="311"/>
      <c r="BZ23" s="311"/>
      <c r="CA23" s="311"/>
      <c r="CB23" s="311"/>
      <c r="CC23" s="311"/>
      <c r="CD23" s="311"/>
      <c r="CE23" s="311"/>
      <c r="CF23" s="311"/>
      <c r="CG23" s="311"/>
      <c r="CH23" s="311"/>
      <c r="CI23" s="311"/>
      <c r="CJ23" s="311"/>
      <c r="CK23" s="311"/>
      <c r="CL23" s="311"/>
      <c r="CM23" s="311"/>
      <c r="CN23" s="311"/>
      <c r="CO23" s="311"/>
      <c r="CP23" s="311"/>
      <c r="CQ23" s="311"/>
      <c r="CR23" s="311"/>
      <c r="CS23" s="311"/>
      <c r="CT23" s="311"/>
      <c r="CU23" s="311"/>
      <c r="CV23" s="311"/>
      <c r="CW23" s="311"/>
      <c r="CX23" s="311"/>
      <c r="CY23" s="311"/>
      <c r="CZ23" s="311"/>
      <c r="DA23" s="311"/>
      <c r="DB23" s="311"/>
      <c r="DC23" s="311"/>
      <c r="DD23" s="311"/>
      <c r="DE23" s="311"/>
      <c r="DF23" s="311"/>
      <c r="DG23" s="311"/>
      <c r="DH23" s="311"/>
      <c r="DI23" s="311"/>
      <c r="DJ23" s="311"/>
      <c r="DK23" s="311"/>
    </row>
    <row r="24" spans="1:115" s="430" customFormat="1" ht="16.5" customHeight="1">
      <c r="A24" s="92" t="s">
        <v>1584</v>
      </c>
      <c r="B24" s="908"/>
      <c r="C24" s="849"/>
      <c r="D24" s="844" t="s">
        <v>1349</v>
      </c>
      <c r="E24" s="908" t="s">
        <v>283</v>
      </c>
      <c r="F24" s="857" t="s">
        <v>1301</v>
      </c>
      <c r="G24" s="857" t="s">
        <v>53</v>
      </c>
      <c r="H24" s="846">
        <v>230</v>
      </c>
      <c r="I24" s="846">
        <v>7.0000000000000001E-3</v>
      </c>
      <c r="J24" s="850">
        <v>1</v>
      </c>
      <c r="K24" s="857">
        <v>0.95</v>
      </c>
      <c r="L24" s="909">
        <f t="shared" si="0"/>
        <v>7.3684210526315796E-3</v>
      </c>
      <c r="M24" s="857">
        <v>1</v>
      </c>
      <c r="N24" s="882">
        <v>1</v>
      </c>
      <c r="O24" s="926">
        <f t="shared" si="1"/>
        <v>7.3684210526315796E-3</v>
      </c>
      <c r="P24" s="857">
        <v>1</v>
      </c>
      <c r="Q24" s="857">
        <v>1</v>
      </c>
      <c r="R24" s="858">
        <f t="shared" si="2"/>
        <v>7.3684210526315796E-3</v>
      </c>
      <c r="S24" s="852" t="s">
        <v>1603</v>
      </c>
      <c r="T24" s="1141" t="s">
        <v>1612</v>
      </c>
      <c r="U24" s="1139">
        <v>0</v>
      </c>
      <c r="V24" s="852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2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7.3684210526315796E-3</v>
      </c>
      <c r="X24" s="857" t="s">
        <v>192</v>
      </c>
      <c r="Y24" s="857">
        <v>0</v>
      </c>
      <c r="Z24" s="857">
        <v>0</v>
      </c>
      <c r="AA24" s="956">
        <v>0</v>
      </c>
      <c r="AB24" s="311"/>
      <c r="AC24" s="214"/>
      <c r="AD24" s="311"/>
      <c r="AE24" s="311"/>
      <c r="AF24" s="311"/>
      <c r="AG24" s="311"/>
      <c r="AH24" s="311"/>
      <c r="AI24" s="311"/>
      <c r="AJ24" s="311"/>
      <c r="AK24" s="311"/>
      <c r="AL24" s="311"/>
      <c r="AM24" s="311"/>
      <c r="AN24" s="311"/>
      <c r="AO24" s="311"/>
      <c r="AP24" s="311"/>
      <c r="AQ24" s="311"/>
      <c r="AR24" s="311"/>
      <c r="AS24" s="311"/>
      <c r="AT24" s="311"/>
      <c r="AU24" s="311"/>
      <c r="AV24" s="311"/>
      <c r="AW24" s="311"/>
      <c r="AX24" s="311"/>
      <c r="AY24" s="311"/>
      <c r="AZ24" s="311"/>
      <c r="BA24" s="311"/>
      <c r="BB24" s="311"/>
      <c r="BC24" s="311"/>
      <c r="BD24" s="311"/>
      <c r="BE24" s="311"/>
      <c r="BF24" s="311"/>
      <c r="BG24" s="311"/>
      <c r="BH24" s="311"/>
      <c r="BI24" s="311"/>
      <c r="BJ24" s="311"/>
      <c r="BK24" s="311"/>
      <c r="BL24" s="311"/>
      <c r="BM24" s="311"/>
      <c r="BN24" s="311"/>
      <c r="BO24" s="311"/>
      <c r="BP24" s="311"/>
      <c r="BQ24" s="311"/>
      <c r="BR24" s="311"/>
      <c r="BS24" s="311"/>
      <c r="BT24" s="311"/>
      <c r="BU24" s="311"/>
      <c r="BV24" s="311"/>
      <c r="BW24" s="311"/>
      <c r="BX24" s="311"/>
      <c r="BY24" s="311"/>
      <c r="BZ24" s="311"/>
      <c r="CA24" s="311"/>
      <c r="CB24" s="311"/>
      <c r="CC24" s="311"/>
      <c r="CD24" s="311"/>
      <c r="CE24" s="311"/>
      <c r="CF24" s="311"/>
      <c r="CG24" s="311"/>
      <c r="CH24" s="311"/>
      <c r="CI24" s="311"/>
      <c r="CJ24" s="311"/>
      <c r="CK24" s="311"/>
      <c r="CL24" s="311"/>
      <c r="CM24" s="311"/>
      <c r="CN24" s="311"/>
      <c r="CO24" s="311"/>
      <c r="CP24" s="311"/>
      <c r="CQ24" s="311"/>
      <c r="CR24" s="311"/>
      <c r="CS24" s="311"/>
      <c r="CT24" s="311"/>
      <c r="CU24" s="311"/>
      <c r="CV24" s="311"/>
      <c r="CW24" s="311"/>
      <c r="CX24" s="311"/>
      <c r="CY24" s="311"/>
      <c r="CZ24" s="311"/>
      <c r="DA24" s="311"/>
      <c r="DB24" s="311"/>
      <c r="DC24" s="311"/>
      <c r="DD24" s="311"/>
      <c r="DE24" s="311"/>
      <c r="DF24" s="311"/>
      <c r="DG24" s="311"/>
      <c r="DH24" s="311"/>
      <c r="DI24" s="311"/>
      <c r="DJ24" s="311"/>
      <c r="DK24" s="311"/>
    </row>
    <row r="25" spans="1:115" s="2" customFormat="1" ht="16.5" hidden="1" customHeight="1">
      <c r="A25" s="946" t="s">
        <v>1581</v>
      </c>
      <c r="B25" s="894"/>
      <c r="C25" s="891" t="s">
        <v>1583</v>
      </c>
      <c r="D25" s="844" t="s">
        <v>1512</v>
      </c>
      <c r="E25" s="894" t="s">
        <v>1188</v>
      </c>
      <c r="F25" s="891" t="s">
        <v>1189</v>
      </c>
      <c r="G25" s="891" t="s">
        <v>53</v>
      </c>
      <c r="H25" s="891">
        <v>230</v>
      </c>
      <c r="I25" s="874">
        <v>0</v>
      </c>
      <c r="J25" s="874">
        <v>1</v>
      </c>
      <c r="K25" s="874">
        <v>0.7</v>
      </c>
      <c r="L25" s="874">
        <f t="shared" si="0"/>
        <v>0</v>
      </c>
      <c r="M25" s="891">
        <v>1</v>
      </c>
      <c r="N25" s="874">
        <v>1</v>
      </c>
      <c r="O25" s="874">
        <f t="shared" si="1"/>
        <v>0</v>
      </c>
      <c r="P25" s="891">
        <v>1</v>
      </c>
      <c r="Q25" s="874">
        <v>1</v>
      </c>
      <c r="R25" s="874">
        <f t="shared" si="2"/>
        <v>0</v>
      </c>
      <c r="S25" s="896" t="s">
        <v>1602</v>
      </c>
      <c r="T25" s="896"/>
      <c r="U25" s="896">
        <v>0</v>
      </c>
      <c r="V25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25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25" s="891" t="s">
        <v>1259</v>
      </c>
      <c r="Y25" s="891">
        <v>0</v>
      </c>
      <c r="Z25" s="891">
        <v>1</v>
      </c>
      <c r="AA25" s="964">
        <v>0</v>
      </c>
      <c r="AB25" s="118"/>
      <c r="AC25" s="121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  <c r="BI25" s="118"/>
      <c r="BJ25" s="118"/>
      <c r="BK25" s="118"/>
      <c r="BL25" s="118"/>
      <c r="BM25" s="118"/>
      <c r="BN25" s="118"/>
      <c r="BO25" s="118"/>
      <c r="BP25" s="118"/>
      <c r="BQ25" s="118"/>
      <c r="BR25" s="118"/>
      <c r="BS25" s="118"/>
      <c r="BT25" s="118"/>
      <c r="BU25" s="118"/>
      <c r="BV25" s="118"/>
      <c r="BW25" s="118"/>
      <c r="BX25" s="118"/>
      <c r="BY25" s="118"/>
      <c r="BZ25" s="118"/>
      <c r="CA25" s="118"/>
      <c r="CB25" s="118"/>
      <c r="CC25" s="118"/>
      <c r="CD25" s="118"/>
      <c r="CE25" s="118"/>
      <c r="CF25" s="118"/>
      <c r="CG25" s="118"/>
      <c r="CH25" s="118"/>
      <c r="CI25" s="118"/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CT25" s="118"/>
      <c r="CU25" s="118"/>
      <c r="CV25" s="118"/>
      <c r="CW25" s="118"/>
      <c r="CX25" s="118"/>
      <c r="CY25" s="118"/>
      <c r="CZ25" s="118"/>
      <c r="DA25" s="118"/>
      <c r="DB25" s="118"/>
      <c r="DC25" s="118"/>
      <c r="DD25" s="118"/>
      <c r="DE25" s="118"/>
      <c r="DF25" s="118"/>
      <c r="DG25" s="118"/>
      <c r="DH25" s="118"/>
      <c r="DI25" s="118"/>
      <c r="DJ25" s="118"/>
      <c r="DK25" s="118"/>
    </row>
    <row r="26" spans="1:115" s="2" customFormat="1" ht="16.5" hidden="1" customHeight="1">
      <c r="A26" s="946" t="s">
        <v>1581</v>
      </c>
      <c r="B26" s="894"/>
      <c r="C26" s="891" t="s">
        <v>1583</v>
      </c>
      <c r="D26" s="844" t="s">
        <v>1512</v>
      </c>
      <c r="E26" s="894" t="s">
        <v>1188</v>
      </c>
      <c r="F26" s="891" t="s">
        <v>1190</v>
      </c>
      <c r="G26" s="891" t="s">
        <v>53</v>
      </c>
      <c r="H26" s="891">
        <v>230</v>
      </c>
      <c r="I26" s="874">
        <v>0</v>
      </c>
      <c r="J26" s="874">
        <v>1</v>
      </c>
      <c r="K26" s="874">
        <v>0.7</v>
      </c>
      <c r="L26" s="874">
        <f t="shared" si="0"/>
        <v>0</v>
      </c>
      <c r="M26" s="891">
        <v>1</v>
      </c>
      <c r="N26" s="874">
        <v>1</v>
      </c>
      <c r="O26" s="874">
        <f t="shared" si="1"/>
        <v>0</v>
      </c>
      <c r="P26" s="891">
        <v>1</v>
      </c>
      <c r="Q26" s="874">
        <v>1</v>
      </c>
      <c r="R26" s="874">
        <f t="shared" si="2"/>
        <v>0</v>
      </c>
      <c r="S26" s="896" t="s">
        <v>1602</v>
      </c>
      <c r="T26" s="896"/>
      <c r="U26" s="896">
        <v>0</v>
      </c>
      <c r="V26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26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26" s="891" t="s">
        <v>1259</v>
      </c>
      <c r="Y26" s="891">
        <v>0</v>
      </c>
      <c r="Z26" s="891">
        <v>1</v>
      </c>
      <c r="AA26" s="964">
        <v>0</v>
      </c>
      <c r="AB26" s="118"/>
      <c r="AC26" s="121"/>
      <c r="AD26" s="118"/>
      <c r="AE26" s="118"/>
      <c r="AF26" s="118"/>
      <c r="AG26" s="118"/>
      <c r="AH26" s="118"/>
      <c r="AI26" s="118"/>
      <c r="AJ26" s="118"/>
      <c r="AK26" s="118"/>
      <c r="AL26" s="118"/>
      <c r="AM26" s="118"/>
      <c r="AN26" s="118"/>
      <c r="AO26" s="118"/>
      <c r="AP26" s="118"/>
      <c r="AQ26" s="118"/>
      <c r="AR26" s="118"/>
      <c r="AS26" s="118"/>
      <c r="AT26" s="118"/>
      <c r="AU26" s="118"/>
      <c r="AV26" s="118"/>
      <c r="AW26" s="118"/>
      <c r="AX26" s="118"/>
      <c r="AY26" s="118"/>
      <c r="AZ26" s="118"/>
      <c r="BA26" s="118"/>
      <c r="BB26" s="118"/>
      <c r="BC26" s="118"/>
      <c r="BD26" s="118"/>
      <c r="BE26" s="118"/>
      <c r="BF26" s="118"/>
      <c r="BG26" s="118"/>
      <c r="BH26" s="118"/>
      <c r="BI26" s="118"/>
      <c r="BJ26" s="118"/>
      <c r="BK26" s="118"/>
      <c r="BL26" s="118"/>
      <c r="BM26" s="118"/>
      <c r="BN26" s="118"/>
      <c r="BO26" s="118"/>
      <c r="BP26" s="118"/>
      <c r="BQ26" s="118"/>
      <c r="BR26" s="118"/>
      <c r="BS26" s="118"/>
      <c r="BT26" s="118"/>
      <c r="BU26" s="118"/>
      <c r="BV26" s="118"/>
      <c r="BW26" s="118"/>
      <c r="BX26" s="118"/>
      <c r="BY26" s="118"/>
      <c r="BZ26" s="118"/>
      <c r="CA26" s="118"/>
      <c r="CB26" s="118"/>
      <c r="CC26" s="118"/>
      <c r="CD26" s="118"/>
      <c r="CE26" s="118"/>
      <c r="CF26" s="118"/>
      <c r="CG26" s="118"/>
      <c r="CH26" s="118"/>
      <c r="CI26" s="118"/>
      <c r="CJ26" s="118"/>
      <c r="CK26" s="118"/>
      <c r="CL26" s="118"/>
      <c r="CM26" s="118"/>
      <c r="CN26" s="118"/>
      <c r="CO26" s="118"/>
      <c r="CP26" s="118"/>
      <c r="CQ26" s="118"/>
      <c r="CR26" s="118"/>
      <c r="CS26" s="118"/>
      <c r="CT26" s="118"/>
      <c r="CU26" s="118"/>
      <c r="CV26" s="118"/>
      <c r="CW26" s="118"/>
      <c r="CX26" s="118"/>
      <c r="CY26" s="118"/>
      <c r="CZ26" s="118"/>
      <c r="DA26" s="118"/>
      <c r="DB26" s="118"/>
      <c r="DC26" s="118"/>
      <c r="DD26" s="118"/>
      <c r="DE26" s="118"/>
      <c r="DF26" s="118"/>
      <c r="DG26" s="118"/>
      <c r="DH26" s="118"/>
      <c r="DI26" s="118"/>
      <c r="DJ26" s="118"/>
      <c r="DK26" s="118"/>
    </row>
    <row r="27" spans="1:115" s="2" customFormat="1" ht="16.5" customHeight="1">
      <c r="A27" s="939" t="s">
        <v>1581</v>
      </c>
      <c r="B27" s="843" t="s">
        <v>158</v>
      </c>
      <c r="C27" s="849"/>
      <c r="D27" s="844" t="s">
        <v>1349</v>
      </c>
      <c r="E27" s="843" t="s">
        <v>1483</v>
      </c>
      <c r="F27" s="845" t="s">
        <v>583</v>
      </c>
      <c r="G27" s="849" t="s">
        <v>53</v>
      </c>
      <c r="H27" s="849">
        <v>230</v>
      </c>
      <c r="I27" s="850">
        <v>3</v>
      </c>
      <c r="J27" s="850">
        <v>1</v>
      </c>
      <c r="K27" s="849">
        <v>0.85</v>
      </c>
      <c r="L27" s="850">
        <f t="shared" si="0"/>
        <v>3.5294117647058822</v>
      </c>
      <c r="M27" s="849">
        <v>1</v>
      </c>
      <c r="N27" s="850">
        <v>1</v>
      </c>
      <c r="O27" s="851">
        <f t="shared" si="1"/>
        <v>3.5294117647058822</v>
      </c>
      <c r="P27" s="849">
        <v>1</v>
      </c>
      <c r="Q27" s="849">
        <v>1</v>
      </c>
      <c r="R27" s="427">
        <f t="shared" si="2"/>
        <v>3.5294117647058822</v>
      </c>
      <c r="S27" s="863" t="s">
        <v>1602</v>
      </c>
      <c r="T27" s="863" t="s">
        <v>1612</v>
      </c>
      <c r="U27" s="863">
        <v>0</v>
      </c>
      <c r="V27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2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3.5294117647058822</v>
      </c>
      <c r="X27" s="846" t="s">
        <v>192</v>
      </c>
      <c r="Y27" s="846">
        <v>0</v>
      </c>
      <c r="Z27" s="846">
        <v>0</v>
      </c>
      <c r="AA27" s="956">
        <v>0</v>
      </c>
      <c r="AB27" s="118"/>
      <c r="AC27" s="121"/>
      <c r="AD27" s="118"/>
      <c r="AE27" s="118"/>
      <c r="AF27" s="118"/>
      <c r="AG27" s="118"/>
      <c r="AH27" s="118"/>
      <c r="AI27" s="118"/>
      <c r="AJ27" s="118"/>
      <c r="AK27" s="118"/>
      <c r="AL27" s="118"/>
      <c r="AM27" s="118"/>
      <c r="AN27" s="118"/>
      <c r="AO27" s="118"/>
      <c r="AP27" s="118"/>
      <c r="AQ27" s="118"/>
      <c r="AR27" s="118"/>
      <c r="AS27" s="118"/>
      <c r="AT27" s="118"/>
      <c r="AU27" s="118"/>
      <c r="AV27" s="118"/>
      <c r="AW27" s="118"/>
      <c r="AX27" s="118"/>
      <c r="AY27" s="118"/>
      <c r="AZ27" s="118"/>
      <c r="BA27" s="118"/>
      <c r="BB27" s="118"/>
      <c r="BC27" s="118"/>
      <c r="BD27" s="118"/>
      <c r="BE27" s="118"/>
      <c r="BF27" s="118"/>
      <c r="BG27" s="118"/>
      <c r="BH27" s="118"/>
      <c r="BI27" s="118"/>
      <c r="BJ27" s="118"/>
      <c r="BK27" s="118"/>
      <c r="BL27" s="118"/>
      <c r="BM27" s="118"/>
      <c r="BN27" s="118"/>
      <c r="BO27" s="118"/>
      <c r="BP27" s="118"/>
      <c r="BQ27" s="118"/>
      <c r="BR27" s="118"/>
      <c r="BS27" s="118"/>
      <c r="BT27" s="118"/>
      <c r="BU27" s="118"/>
      <c r="BV27" s="118"/>
      <c r="BW27" s="118"/>
      <c r="BX27" s="118"/>
      <c r="BY27" s="118"/>
      <c r="BZ27" s="118"/>
      <c r="CA27" s="118"/>
      <c r="CB27" s="118"/>
      <c r="CC27" s="118"/>
      <c r="CD27" s="118"/>
      <c r="CE27" s="118"/>
      <c r="CF27" s="118"/>
      <c r="CG27" s="118"/>
      <c r="CH27" s="118"/>
      <c r="CI27" s="118"/>
      <c r="CJ27" s="118"/>
      <c r="CK27" s="118"/>
      <c r="CL27" s="118"/>
      <c r="CM27" s="118"/>
      <c r="CN27" s="118"/>
      <c r="CO27" s="118"/>
      <c r="CP27" s="118"/>
      <c r="CQ27" s="118"/>
      <c r="CR27" s="118"/>
      <c r="CS27" s="118"/>
      <c r="CT27" s="118"/>
      <c r="CU27" s="118"/>
      <c r="CV27" s="118"/>
      <c r="CW27" s="118"/>
      <c r="CX27" s="118"/>
      <c r="CY27" s="118"/>
      <c r="CZ27" s="118"/>
      <c r="DA27" s="118"/>
      <c r="DB27" s="118"/>
      <c r="DC27" s="118"/>
      <c r="DD27" s="118"/>
      <c r="DE27" s="118"/>
      <c r="DF27" s="118"/>
      <c r="DG27" s="118"/>
      <c r="DH27" s="118"/>
      <c r="DI27" s="118"/>
      <c r="DJ27" s="118"/>
      <c r="DK27" s="118"/>
    </row>
    <row r="28" spans="1:115" s="2" customFormat="1" ht="16.5" customHeight="1">
      <c r="A28" s="944" t="s">
        <v>1581</v>
      </c>
      <c r="B28" s="887" t="s">
        <v>158</v>
      </c>
      <c r="C28" s="857"/>
      <c r="D28" s="844" t="s">
        <v>1349</v>
      </c>
      <c r="E28" s="887" t="s">
        <v>1482</v>
      </c>
      <c r="F28" s="845" t="s">
        <v>582</v>
      </c>
      <c r="G28" s="849" t="s">
        <v>53</v>
      </c>
      <c r="H28" s="849">
        <v>230</v>
      </c>
      <c r="I28" s="850">
        <v>2.5</v>
      </c>
      <c r="J28" s="850">
        <v>1</v>
      </c>
      <c r="K28" s="849">
        <v>0.85</v>
      </c>
      <c r="L28" s="850">
        <f t="shared" si="0"/>
        <v>2.9411764705882355</v>
      </c>
      <c r="M28" s="849">
        <v>1</v>
      </c>
      <c r="N28" s="850">
        <v>1</v>
      </c>
      <c r="O28" s="851">
        <f t="shared" si="1"/>
        <v>2.9411764705882355</v>
      </c>
      <c r="P28" s="849">
        <v>1</v>
      </c>
      <c r="Q28" s="849">
        <v>1</v>
      </c>
      <c r="R28" s="427">
        <f t="shared" si="2"/>
        <v>2.9411764705882355</v>
      </c>
      <c r="S28" s="863" t="s">
        <v>1602</v>
      </c>
      <c r="T28" s="863" t="s">
        <v>1612</v>
      </c>
      <c r="U28" s="863">
        <v>0</v>
      </c>
      <c r="V28" s="863">
        <f>+IFERROR(Tableau1[[#This Row],[Puissance nominale kW]]/Tableau1[[#This Row],[Rendement électrique]],0)*Tableau1[[#This Row],[Facteur de simultanéité en mode normal maximal]]*Tableau1[[#This Row],[Facteur de charge]]</f>
        <v>2.5</v>
      </c>
      <c r="W2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2.9411764705882355</v>
      </c>
      <c r="X28" s="846" t="s">
        <v>192</v>
      </c>
      <c r="Y28" s="846">
        <v>0</v>
      </c>
      <c r="Z28" s="846">
        <v>0</v>
      </c>
      <c r="AA28" s="956">
        <v>0</v>
      </c>
      <c r="AB28" s="118"/>
      <c r="AC28" s="121"/>
      <c r="AD28" s="118"/>
      <c r="AE28" s="118"/>
      <c r="AF28" s="118"/>
      <c r="AG28" s="118"/>
      <c r="AH28" s="118"/>
      <c r="AI28" s="118"/>
      <c r="AJ28" s="118"/>
      <c r="AK28" s="118"/>
      <c r="AL28" s="118"/>
      <c r="AM28" s="118"/>
      <c r="AN28" s="118"/>
      <c r="AO28" s="118"/>
      <c r="AP28" s="118"/>
      <c r="AQ28" s="118"/>
      <c r="AR28" s="118"/>
      <c r="AS28" s="118"/>
      <c r="AT28" s="118"/>
      <c r="AU28" s="118"/>
      <c r="AV28" s="118"/>
      <c r="AW28" s="118"/>
      <c r="AX28" s="118"/>
      <c r="AY28" s="118"/>
      <c r="AZ28" s="118"/>
      <c r="BA28" s="118"/>
      <c r="BB28" s="118"/>
      <c r="BC28" s="118"/>
      <c r="BD28" s="118"/>
      <c r="BE28" s="118"/>
      <c r="BF28" s="118"/>
      <c r="BG28" s="118"/>
      <c r="BH28" s="118"/>
      <c r="BI28" s="118"/>
      <c r="BJ28" s="118"/>
      <c r="BK28" s="118"/>
      <c r="BL28" s="118"/>
      <c r="BM28" s="118"/>
      <c r="BN28" s="118"/>
      <c r="BO28" s="118"/>
      <c r="BP28" s="118"/>
      <c r="BQ28" s="118"/>
      <c r="BR28" s="118"/>
      <c r="BS28" s="118"/>
      <c r="BT28" s="118"/>
      <c r="BU28" s="118"/>
      <c r="BV28" s="118"/>
      <c r="BW28" s="118"/>
      <c r="BX28" s="118"/>
      <c r="BY28" s="118"/>
      <c r="BZ28" s="118"/>
      <c r="CA28" s="118"/>
      <c r="CB28" s="118"/>
      <c r="CC28" s="118"/>
      <c r="CD28" s="118"/>
      <c r="CE28" s="118"/>
      <c r="CF28" s="118"/>
      <c r="CG28" s="118"/>
      <c r="CH28" s="118"/>
      <c r="CI28" s="118"/>
      <c r="CJ28" s="118"/>
      <c r="CK28" s="118"/>
      <c r="CL28" s="118"/>
      <c r="CM28" s="118"/>
      <c r="CN28" s="118"/>
      <c r="CO28" s="118"/>
      <c r="CP28" s="118"/>
      <c r="CQ28" s="118"/>
      <c r="CR28" s="118"/>
      <c r="CS28" s="118"/>
      <c r="CT28" s="118"/>
      <c r="CU28" s="118"/>
      <c r="CV28" s="118"/>
      <c r="CW28" s="118"/>
      <c r="CX28" s="118"/>
      <c r="CY28" s="118"/>
      <c r="CZ28" s="118"/>
      <c r="DA28" s="118"/>
      <c r="DB28" s="118"/>
      <c r="DC28" s="118"/>
      <c r="DD28" s="118"/>
      <c r="DE28" s="118"/>
      <c r="DF28" s="118"/>
      <c r="DG28" s="118"/>
      <c r="DH28" s="118"/>
      <c r="DI28" s="118"/>
      <c r="DJ28" s="118"/>
      <c r="DK28" s="118"/>
    </row>
    <row r="29" spans="1:115" s="445" customFormat="1" ht="16.5" customHeight="1">
      <c r="A29" s="948" t="s">
        <v>1581</v>
      </c>
      <c r="B29" s="902"/>
      <c r="C29" s="846"/>
      <c r="D29" s="844" t="s">
        <v>1349</v>
      </c>
      <c r="E29" s="902" t="s">
        <v>1481</v>
      </c>
      <c r="F29" s="857"/>
      <c r="G29" s="857" t="s">
        <v>53</v>
      </c>
      <c r="H29" s="857">
        <v>230</v>
      </c>
      <c r="I29" s="851">
        <v>11.04</v>
      </c>
      <c r="J29" s="851">
        <v>1</v>
      </c>
      <c r="K29" s="851">
        <v>0.8</v>
      </c>
      <c r="L29" s="851">
        <f t="shared" si="0"/>
        <v>13.799999999999999</v>
      </c>
      <c r="M29" s="857">
        <v>0.43</v>
      </c>
      <c r="N29" s="851">
        <v>0.2</v>
      </c>
      <c r="O29" s="851">
        <f t="shared" si="1"/>
        <v>1.1867999999999999</v>
      </c>
      <c r="P29" s="857">
        <v>0.43</v>
      </c>
      <c r="Q29" s="851">
        <v>0.2</v>
      </c>
      <c r="R29" s="851">
        <f t="shared" si="2"/>
        <v>1.1867999999999999</v>
      </c>
      <c r="S29" s="893" t="s">
        <v>1602</v>
      </c>
      <c r="T29" s="863" t="s">
        <v>1612</v>
      </c>
      <c r="U29" s="893">
        <v>0</v>
      </c>
      <c r="V29" s="893">
        <f>+IFERROR(Tableau1[[#This Row],[Puissance nominale kW]]/Tableau1[[#This Row],[Rendement électrique]],0)*Tableau1[[#This Row],[Facteur de simultanéité en mode normal maximal]]*Tableau1[[#This Row],[Facteur de charge]]</f>
        <v>0.94943999999999995</v>
      </c>
      <c r="W29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1.1867999999999999</v>
      </c>
      <c r="X29" s="857" t="s">
        <v>192</v>
      </c>
      <c r="Y29" s="857">
        <v>0</v>
      </c>
      <c r="Z29" s="857">
        <v>0</v>
      </c>
      <c r="AA29" s="958">
        <v>0</v>
      </c>
      <c r="AB29" s="840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  <c r="DK29" s="228"/>
    </row>
    <row r="30" spans="1:115" s="445" customFormat="1" ht="16.5" customHeight="1">
      <c r="A30" s="948" t="s">
        <v>1581</v>
      </c>
      <c r="B30" s="897"/>
      <c r="C30" s="980"/>
      <c r="D30" s="848" t="s">
        <v>1539</v>
      </c>
      <c r="E30" s="897" t="s">
        <v>1560</v>
      </c>
      <c r="F30" s="857" t="s">
        <v>1261</v>
      </c>
      <c r="G30" s="857" t="s">
        <v>53</v>
      </c>
      <c r="H30" s="857">
        <v>230</v>
      </c>
      <c r="I30" s="851">
        <v>1</v>
      </c>
      <c r="J30" s="851">
        <v>1</v>
      </c>
      <c r="K30" s="851">
        <v>0.85</v>
      </c>
      <c r="L30" s="851">
        <f t="shared" si="0"/>
        <v>1.1764705882352942</v>
      </c>
      <c r="M30" s="857">
        <v>1</v>
      </c>
      <c r="N30" s="851">
        <v>1</v>
      </c>
      <c r="O30" s="851">
        <f t="shared" si="1"/>
        <v>1.1764705882352942</v>
      </c>
      <c r="P30" s="857">
        <v>1</v>
      </c>
      <c r="Q30" s="851">
        <v>1</v>
      </c>
      <c r="R30" s="851">
        <f t="shared" si="2"/>
        <v>1.1764705882352942</v>
      </c>
      <c r="S30" s="893" t="s">
        <v>1602</v>
      </c>
      <c r="T30" s="863" t="s">
        <v>1612</v>
      </c>
      <c r="U30" s="893">
        <v>0</v>
      </c>
      <c r="V30" s="893">
        <f>+IFERROR(Tableau1[[#This Row],[Puissance nominale kW]]/Tableau1[[#This Row],[Rendement électrique]],0)*Tableau1[[#This Row],[Facteur de simultanéité en mode normal maximal]]*Tableau1[[#This Row],[Facteur de charge]]</f>
        <v>1</v>
      </c>
      <c r="W3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1.1764705882352942</v>
      </c>
      <c r="X30" s="857" t="s">
        <v>192</v>
      </c>
      <c r="Y30" s="857">
        <v>0</v>
      </c>
      <c r="Z30" s="857">
        <v>0</v>
      </c>
      <c r="AA30" s="958">
        <v>0</v>
      </c>
      <c r="AB30" s="840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  <c r="DK30" s="228"/>
    </row>
    <row r="31" spans="1:115" s="445" customFormat="1" ht="16.5" customHeight="1">
      <c r="A31" s="948" t="s">
        <v>1581</v>
      </c>
      <c r="B31" s="887"/>
      <c r="C31" s="857"/>
      <c r="D31" s="844" t="s">
        <v>1349</v>
      </c>
      <c r="E31" s="887" t="s">
        <v>1041</v>
      </c>
      <c r="F31" s="845" t="s">
        <v>906</v>
      </c>
      <c r="G31" s="849" t="s">
        <v>53</v>
      </c>
      <c r="H31" s="849">
        <v>230</v>
      </c>
      <c r="I31" s="907">
        <v>0.2</v>
      </c>
      <c r="J31" s="850">
        <v>1</v>
      </c>
      <c r="K31" s="849">
        <v>0.8</v>
      </c>
      <c r="L31" s="850">
        <f t="shared" si="0"/>
        <v>0.25</v>
      </c>
      <c r="M31" s="849">
        <v>1</v>
      </c>
      <c r="N31" s="850">
        <v>1</v>
      </c>
      <c r="O31" s="851">
        <f t="shared" si="1"/>
        <v>0.25</v>
      </c>
      <c r="P31" s="849">
        <v>1</v>
      </c>
      <c r="Q31" s="849">
        <v>1</v>
      </c>
      <c r="R31" s="846">
        <f t="shared" si="2"/>
        <v>0.25</v>
      </c>
      <c r="S31" s="863" t="s">
        <v>1602</v>
      </c>
      <c r="T31" s="863" t="s">
        <v>1612</v>
      </c>
      <c r="U31" s="863">
        <v>0</v>
      </c>
      <c r="V31" s="863">
        <f>+IFERROR(Tableau1[[#This Row],[Puissance nominale kW]]/Tableau1[[#This Row],[Rendement électrique]],0)*Tableau1[[#This Row],[Facteur de simultanéité en mode normal maximal]]*Tableau1[[#This Row],[Facteur de charge]]</f>
        <v>0.2</v>
      </c>
      <c r="W3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0.25</v>
      </c>
      <c r="X31" s="846" t="s">
        <v>192</v>
      </c>
      <c r="Y31" s="846">
        <v>0</v>
      </c>
      <c r="Z31" s="846">
        <v>0</v>
      </c>
      <c r="AA31" s="956">
        <v>0</v>
      </c>
      <c r="AB31" s="840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  <c r="DK31" s="228"/>
    </row>
    <row r="32" spans="1:115" s="445" customFormat="1" ht="16.5" hidden="1" customHeight="1">
      <c r="A32" s="948" t="s">
        <v>1581</v>
      </c>
      <c r="B32" s="870"/>
      <c r="C32" s="872" t="s">
        <v>1583</v>
      </c>
      <c r="D32" s="871" t="s">
        <v>1349</v>
      </c>
      <c r="E32" s="870" t="s">
        <v>321</v>
      </c>
      <c r="F32" s="872" t="s">
        <v>201</v>
      </c>
      <c r="G32" s="872" t="s">
        <v>53</v>
      </c>
      <c r="H32" s="872">
        <v>230</v>
      </c>
      <c r="I32" s="872">
        <v>0</v>
      </c>
      <c r="J32" s="872">
        <v>0.8</v>
      </c>
      <c r="K32" s="872">
        <v>1</v>
      </c>
      <c r="L32" s="873">
        <f t="shared" si="0"/>
        <v>0</v>
      </c>
      <c r="M32" s="872">
        <v>1</v>
      </c>
      <c r="N32" s="874">
        <v>1</v>
      </c>
      <c r="O32" s="874">
        <f t="shared" si="1"/>
        <v>0</v>
      </c>
      <c r="P32" s="872">
        <v>0</v>
      </c>
      <c r="Q32" s="872">
        <v>0.5</v>
      </c>
      <c r="R32" s="875">
        <f t="shared" si="2"/>
        <v>0</v>
      </c>
      <c r="S32" s="876" t="s">
        <v>1602</v>
      </c>
      <c r="T32" s="876"/>
      <c r="U32" s="876">
        <v>0</v>
      </c>
      <c r="V32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32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32" s="872" t="s">
        <v>63</v>
      </c>
      <c r="Y32" s="877">
        <v>0</v>
      </c>
      <c r="Z32" s="877">
        <v>0</v>
      </c>
      <c r="AA32" s="961">
        <v>0</v>
      </c>
      <c r="AB32" s="840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  <c r="DK32" s="228"/>
    </row>
    <row r="33" spans="1:115" s="445" customFormat="1" ht="16.5" hidden="1" customHeight="1">
      <c r="A33" s="948" t="s">
        <v>1581</v>
      </c>
      <c r="B33" s="878"/>
      <c r="C33" s="871" t="s">
        <v>1583</v>
      </c>
      <c r="D33" s="871" t="s">
        <v>1349</v>
      </c>
      <c r="E33" s="878" t="s">
        <v>840</v>
      </c>
      <c r="F33" s="879" t="s">
        <v>823</v>
      </c>
      <c r="G33" s="872" t="s">
        <v>53</v>
      </c>
      <c r="H33" s="872">
        <v>230</v>
      </c>
      <c r="I33" s="873">
        <v>0.08</v>
      </c>
      <c r="J33" s="872">
        <v>1</v>
      </c>
      <c r="K33" s="872">
        <v>1</v>
      </c>
      <c r="L33" s="873">
        <f t="shared" si="0"/>
        <v>0.08</v>
      </c>
      <c r="M33" s="872">
        <v>1</v>
      </c>
      <c r="N33" s="872">
        <v>1</v>
      </c>
      <c r="O33" s="873">
        <v>0</v>
      </c>
      <c r="P33" s="871">
        <v>1</v>
      </c>
      <c r="Q33" s="871">
        <v>1</v>
      </c>
      <c r="R33" s="873">
        <v>0</v>
      </c>
      <c r="S33" s="880" t="s">
        <v>1602</v>
      </c>
      <c r="T33" s="880"/>
      <c r="U33" s="880">
        <v>0</v>
      </c>
      <c r="V33" s="880">
        <f>+IFERROR(Tableau1[[#This Row],[Puissance nominale kW]]/Tableau1[[#This Row],[Rendement électrique]],0)*Tableau1[[#This Row],[Facteur de simultanéité en mode normal maximal]]*Tableau1[[#This Row],[Facteur de charge]]</f>
        <v>0.08</v>
      </c>
      <c r="W33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0.08</v>
      </c>
      <c r="X33" s="872" t="s">
        <v>192</v>
      </c>
      <c r="Y33" s="872">
        <v>0</v>
      </c>
      <c r="Z33" s="872">
        <v>0</v>
      </c>
      <c r="AA33" s="962">
        <v>0</v>
      </c>
      <c r="AB33" s="840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  <c r="DK33" s="228"/>
    </row>
    <row r="34" spans="1:115" s="445" customFormat="1" ht="16.5" hidden="1" customHeight="1">
      <c r="A34" s="948" t="s">
        <v>1581</v>
      </c>
      <c r="B34" s="878"/>
      <c r="C34" s="871" t="s">
        <v>1583</v>
      </c>
      <c r="D34" s="871" t="s">
        <v>1349</v>
      </c>
      <c r="E34" s="878" t="s">
        <v>841</v>
      </c>
      <c r="F34" s="879" t="s">
        <v>824</v>
      </c>
      <c r="G34" s="872" t="s">
        <v>53</v>
      </c>
      <c r="H34" s="872">
        <v>230</v>
      </c>
      <c r="I34" s="873">
        <v>2.1</v>
      </c>
      <c r="J34" s="872">
        <v>1</v>
      </c>
      <c r="K34" s="872">
        <v>1</v>
      </c>
      <c r="L34" s="873">
        <f t="shared" si="0"/>
        <v>2.1</v>
      </c>
      <c r="M34" s="872">
        <v>1</v>
      </c>
      <c r="N34" s="872">
        <v>1</v>
      </c>
      <c r="O34" s="873">
        <v>0</v>
      </c>
      <c r="P34" s="871">
        <v>1</v>
      </c>
      <c r="Q34" s="871">
        <v>0</v>
      </c>
      <c r="R34" s="873">
        <f>L34*P34*Q34</f>
        <v>0</v>
      </c>
      <c r="S34" s="880" t="s">
        <v>1602</v>
      </c>
      <c r="T34" s="880"/>
      <c r="U34" s="880">
        <v>0</v>
      </c>
      <c r="V34" s="880">
        <f>+IFERROR(Tableau1[[#This Row],[Puissance nominale kW]]/Tableau1[[#This Row],[Rendement électrique]],0)*Tableau1[[#This Row],[Facteur de simultanéité en mode normal maximal]]*Tableau1[[#This Row],[Facteur de charge]]</f>
        <v>2.1</v>
      </c>
      <c r="W34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2.1</v>
      </c>
      <c r="X34" s="872" t="s">
        <v>192</v>
      </c>
      <c r="Y34" s="872">
        <v>0</v>
      </c>
      <c r="Z34" s="872">
        <v>0</v>
      </c>
      <c r="AA34" s="962">
        <v>0</v>
      </c>
      <c r="AB34" s="840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  <c r="DK34" s="228"/>
    </row>
    <row r="35" spans="1:115" s="445" customFormat="1" ht="16.5" customHeight="1">
      <c r="A35" s="948" t="s">
        <v>1581</v>
      </c>
      <c r="B35" s="887"/>
      <c r="C35" s="857"/>
      <c r="D35" s="844" t="s">
        <v>1349</v>
      </c>
      <c r="E35" s="887" t="s">
        <v>1040</v>
      </c>
      <c r="F35" s="845" t="s">
        <v>905</v>
      </c>
      <c r="G35" s="849" t="s">
        <v>53</v>
      </c>
      <c r="H35" s="849">
        <v>230</v>
      </c>
      <c r="I35" s="907">
        <v>0.15</v>
      </c>
      <c r="J35" s="850">
        <v>1</v>
      </c>
      <c r="K35" s="849">
        <v>0.9</v>
      </c>
      <c r="L35" s="850">
        <f t="shared" si="0"/>
        <v>0.16666666666666666</v>
      </c>
      <c r="M35" s="849">
        <v>1</v>
      </c>
      <c r="N35" s="850">
        <v>1</v>
      </c>
      <c r="O35" s="851">
        <f>L35*M35*N35</f>
        <v>0.16666666666666666</v>
      </c>
      <c r="P35" s="849">
        <v>1</v>
      </c>
      <c r="Q35" s="849">
        <v>1</v>
      </c>
      <c r="R35" s="427">
        <f>L35*P35*Q35</f>
        <v>0.16666666666666666</v>
      </c>
      <c r="S35" s="863" t="s">
        <v>1602</v>
      </c>
      <c r="T35" s="863" t="s">
        <v>1612</v>
      </c>
      <c r="U35" s="863">
        <v>0</v>
      </c>
      <c r="V35" s="863">
        <f>+IFERROR(Tableau1[[#This Row],[Puissance nominale kW]]/Tableau1[[#This Row],[Rendement électrique]],0)*Tableau1[[#This Row],[Facteur de simultanéité en mode normal maximal]]*Tableau1[[#This Row],[Facteur de charge]]</f>
        <v>0.15</v>
      </c>
      <c r="W3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0.16666666666666666</v>
      </c>
      <c r="X35" s="846" t="s">
        <v>192</v>
      </c>
      <c r="Y35" s="846">
        <v>0</v>
      </c>
      <c r="Z35" s="846">
        <v>0</v>
      </c>
      <c r="AA35" s="956">
        <v>0</v>
      </c>
      <c r="AB35" s="840"/>
      <c r="AC35" s="228"/>
      <c r="AD35" s="228"/>
      <c r="AE35" s="228"/>
      <c r="AF35" s="228"/>
      <c r="AG35" s="228"/>
      <c r="AH35" s="228"/>
      <c r="AI35" s="228"/>
      <c r="AJ35" s="228"/>
      <c r="AK35" s="228"/>
      <c r="AL35" s="228"/>
      <c r="AM35" s="228"/>
      <c r="AN35" s="228"/>
      <c r="AO35" s="228"/>
      <c r="AP35" s="228"/>
      <c r="AQ35" s="228"/>
      <c r="AR35" s="228"/>
      <c r="AS35" s="228"/>
      <c r="AT35" s="228"/>
      <c r="AU35" s="228"/>
      <c r="AV35" s="228"/>
      <c r="AW35" s="228"/>
      <c r="AX35" s="228"/>
      <c r="AY35" s="228"/>
      <c r="AZ35" s="228"/>
      <c r="BA35" s="228"/>
      <c r="BB35" s="228"/>
      <c r="BC35" s="228"/>
      <c r="BD35" s="228"/>
      <c r="BE35" s="228"/>
      <c r="BF35" s="228"/>
      <c r="BG35" s="228"/>
      <c r="BH35" s="228"/>
      <c r="BI35" s="228"/>
      <c r="BJ35" s="228"/>
      <c r="BK35" s="228"/>
      <c r="BL35" s="228"/>
      <c r="BM35" s="228"/>
      <c r="BN35" s="228"/>
      <c r="BO35" s="228"/>
      <c r="BP35" s="228"/>
      <c r="BQ35" s="228"/>
      <c r="BR35" s="228"/>
      <c r="BS35" s="228"/>
      <c r="BT35" s="228"/>
      <c r="BU35" s="228"/>
      <c r="BV35" s="228"/>
      <c r="BW35" s="228"/>
      <c r="BX35" s="228"/>
      <c r="BY35" s="228"/>
      <c r="BZ35" s="228"/>
      <c r="CA35" s="228"/>
      <c r="CB35" s="228"/>
      <c r="CC35" s="228"/>
      <c r="CD35" s="228"/>
      <c r="CE35" s="228"/>
      <c r="CF35" s="228"/>
      <c r="CG35" s="228"/>
      <c r="CH35" s="228"/>
      <c r="CI35" s="228"/>
      <c r="CJ35" s="228"/>
      <c r="CK35" s="228"/>
      <c r="CL35" s="228"/>
      <c r="CM35" s="228"/>
      <c r="CN35" s="228"/>
      <c r="CO35" s="228"/>
      <c r="CP35" s="228"/>
      <c r="CQ35" s="228"/>
      <c r="CR35" s="228"/>
      <c r="CS35" s="228"/>
      <c r="CT35" s="228"/>
      <c r="CU35" s="228"/>
      <c r="CV35" s="228"/>
      <c r="CW35" s="228"/>
      <c r="CX35" s="228"/>
      <c r="CY35" s="228"/>
      <c r="CZ35" s="228"/>
      <c r="DA35" s="228"/>
      <c r="DB35" s="228"/>
      <c r="DC35" s="228"/>
      <c r="DD35" s="228"/>
      <c r="DE35" s="228"/>
      <c r="DF35" s="228"/>
      <c r="DG35" s="228"/>
      <c r="DH35" s="228"/>
      <c r="DI35" s="228"/>
      <c r="DJ35" s="228"/>
      <c r="DK35" s="228"/>
    </row>
    <row r="36" spans="1:115" s="445" customFormat="1" ht="16.5" customHeight="1">
      <c r="A36" s="948" t="s">
        <v>1581</v>
      </c>
      <c r="B36" s="892"/>
      <c r="C36" s="857"/>
      <c r="D36" s="844" t="s">
        <v>1415</v>
      </c>
      <c r="E36" s="892" t="s">
        <v>1419</v>
      </c>
      <c r="F36" s="857" t="s">
        <v>1305</v>
      </c>
      <c r="G36" s="857" t="s">
        <v>53</v>
      </c>
      <c r="H36" s="857">
        <v>230</v>
      </c>
      <c r="I36" s="858">
        <v>2.1999999999999999E-2</v>
      </c>
      <c r="J36" s="851">
        <v>1</v>
      </c>
      <c r="K36" s="851">
        <v>0.7</v>
      </c>
      <c r="L36" s="858">
        <f t="shared" si="0"/>
        <v>3.1428571428571431E-2</v>
      </c>
      <c r="M36" s="857">
        <v>1</v>
      </c>
      <c r="N36" s="851">
        <v>1</v>
      </c>
      <c r="O36" s="858">
        <f>L36*M36*N36</f>
        <v>3.1428571428571431E-2</v>
      </c>
      <c r="P36" s="857">
        <v>1</v>
      </c>
      <c r="Q36" s="851">
        <v>1</v>
      </c>
      <c r="R36" s="858">
        <f>L36*P36*Q36</f>
        <v>3.1428571428571431E-2</v>
      </c>
      <c r="S36" s="893" t="s">
        <v>1602</v>
      </c>
      <c r="T36" s="863" t="s">
        <v>1612</v>
      </c>
      <c r="U36" s="893">
        <v>0</v>
      </c>
      <c r="V36" s="893">
        <f>+IFERROR(Tableau1[[#This Row],[Puissance nominale kW]]/Tableau1[[#This Row],[Rendement électrique]],0)*Tableau1[[#This Row],[Facteur de simultanéité en mode normal maximal]]*Tableau1[[#This Row],[Facteur de charge]]</f>
        <v>2.1999999999999999E-2</v>
      </c>
      <c r="W36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3.1428571428571431E-2</v>
      </c>
      <c r="X36" s="857" t="s">
        <v>192</v>
      </c>
      <c r="Y36" s="857">
        <v>0</v>
      </c>
      <c r="Z36" s="857">
        <v>0</v>
      </c>
      <c r="AA36" s="958">
        <v>0</v>
      </c>
      <c r="AB36" s="840"/>
      <c r="AC36" s="228"/>
      <c r="AD36" s="228"/>
      <c r="AE36" s="228"/>
      <c r="AF36" s="228"/>
      <c r="AG36" s="228"/>
      <c r="AH36" s="228"/>
      <c r="AI36" s="228"/>
      <c r="AJ36" s="228"/>
      <c r="AK36" s="228"/>
      <c r="AL36" s="228"/>
      <c r="AM36" s="228"/>
      <c r="AN36" s="228"/>
      <c r="AO36" s="228"/>
      <c r="AP36" s="228"/>
      <c r="AQ36" s="228"/>
      <c r="AR36" s="228"/>
      <c r="AS36" s="228"/>
      <c r="AT36" s="228"/>
      <c r="AU36" s="228"/>
      <c r="AV36" s="228"/>
      <c r="AW36" s="228"/>
      <c r="AX36" s="228"/>
      <c r="AY36" s="228"/>
      <c r="AZ36" s="228"/>
      <c r="BA36" s="228"/>
      <c r="BB36" s="228"/>
      <c r="BC36" s="228"/>
      <c r="BD36" s="228"/>
      <c r="BE36" s="228"/>
      <c r="BF36" s="228"/>
      <c r="BG36" s="228"/>
      <c r="BH36" s="228"/>
      <c r="BI36" s="228"/>
      <c r="BJ36" s="228"/>
      <c r="BK36" s="228"/>
      <c r="BL36" s="228"/>
      <c r="BM36" s="228"/>
      <c r="BN36" s="228"/>
      <c r="BO36" s="228"/>
      <c r="BP36" s="228"/>
      <c r="BQ36" s="228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8"/>
      <c r="CC36" s="228"/>
      <c r="CD36" s="228"/>
      <c r="CE36" s="228"/>
      <c r="CF36" s="228"/>
      <c r="CG36" s="228"/>
      <c r="CH36" s="228"/>
      <c r="CI36" s="228"/>
      <c r="CJ36" s="228"/>
      <c r="CK36" s="228"/>
      <c r="CL36" s="228"/>
      <c r="CM36" s="228"/>
      <c r="CN36" s="228"/>
      <c r="CO36" s="228"/>
      <c r="CP36" s="228"/>
      <c r="CQ36" s="228"/>
      <c r="CR36" s="228"/>
      <c r="CS36" s="228"/>
      <c r="CT36" s="228"/>
      <c r="CU36" s="228"/>
      <c r="CV36" s="228"/>
      <c r="CW36" s="228"/>
      <c r="CX36" s="228"/>
      <c r="CY36" s="228"/>
      <c r="CZ36" s="228"/>
      <c r="DA36" s="228"/>
      <c r="DB36" s="228"/>
      <c r="DC36" s="228"/>
      <c r="DD36" s="228"/>
      <c r="DE36" s="228"/>
      <c r="DF36" s="228"/>
      <c r="DG36" s="228"/>
      <c r="DH36" s="228"/>
      <c r="DI36" s="228"/>
      <c r="DJ36" s="228"/>
      <c r="DK36" s="228"/>
    </row>
    <row r="37" spans="1:115" s="445" customFormat="1" ht="16.5" customHeight="1">
      <c r="A37" s="948" t="s">
        <v>1581</v>
      </c>
      <c r="B37" s="892"/>
      <c r="C37" s="857"/>
      <c r="D37" s="844" t="s">
        <v>1415</v>
      </c>
      <c r="E37" s="892" t="s">
        <v>1420</v>
      </c>
      <c r="F37" s="857" t="s">
        <v>1306</v>
      </c>
      <c r="G37" s="857" t="s">
        <v>53</v>
      </c>
      <c r="H37" s="857">
        <v>230</v>
      </c>
      <c r="I37" s="858">
        <v>5.0000000000000001E-3</v>
      </c>
      <c r="J37" s="851">
        <v>1</v>
      </c>
      <c r="K37" s="851">
        <v>0.7</v>
      </c>
      <c r="L37" s="858">
        <f t="shared" si="0"/>
        <v>7.1428571428571435E-3</v>
      </c>
      <c r="M37" s="857">
        <v>1</v>
      </c>
      <c r="N37" s="851">
        <v>1</v>
      </c>
      <c r="O37" s="858">
        <f>L37*M37*N37</f>
        <v>7.1428571428571435E-3</v>
      </c>
      <c r="P37" s="857">
        <v>1</v>
      </c>
      <c r="Q37" s="851">
        <v>1</v>
      </c>
      <c r="R37" s="858">
        <f>L37*P37*Q37</f>
        <v>7.1428571428571435E-3</v>
      </c>
      <c r="S37" s="893" t="s">
        <v>1602</v>
      </c>
      <c r="T37" s="863" t="s">
        <v>1612</v>
      </c>
      <c r="U37" s="893">
        <v>0</v>
      </c>
      <c r="V37" s="893">
        <f>+IFERROR(Tableau1[[#This Row],[Puissance nominale kW]]/Tableau1[[#This Row],[Rendement électrique]],0)*Tableau1[[#This Row],[Facteur de simultanéité en mode normal maximal]]*Tableau1[[#This Row],[Facteur de charge]]</f>
        <v>5.0000000000000001E-3</v>
      </c>
      <c r="W37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7.1428571428571435E-3</v>
      </c>
      <c r="X37" s="857" t="s">
        <v>192</v>
      </c>
      <c r="Y37" s="857">
        <v>0</v>
      </c>
      <c r="Z37" s="857">
        <v>0</v>
      </c>
      <c r="AA37" s="958">
        <v>0</v>
      </c>
      <c r="AB37" s="840"/>
      <c r="AC37" s="228"/>
      <c r="AD37" s="228"/>
      <c r="AE37" s="228"/>
      <c r="AF37" s="228"/>
      <c r="AG37" s="228"/>
      <c r="AH37" s="228"/>
      <c r="AI37" s="228"/>
      <c r="AJ37" s="228"/>
      <c r="AK37" s="228"/>
      <c r="AL37" s="228"/>
      <c r="AM37" s="228"/>
      <c r="AN37" s="228"/>
      <c r="AO37" s="228"/>
      <c r="AP37" s="228"/>
      <c r="AQ37" s="228"/>
      <c r="AR37" s="228"/>
      <c r="AS37" s="228"/>
      <c r="AT37" s="228"/>
      <c r="AU37" s="228"/>
      <c r="AV37" s="228"/>
      <c r="AW37" s="228"/>
      <c r="AX37" s="228"/>
      <c r="AY37" s="228"/>
      <c r="AZ37" s="228"/>
      <c r="BA37" s="228"/>
      <c r="BB37" s="228"/>
      <c r="BC37" s="228"/>
      <c r="BD37" s="228"/>
      <c r="BE37" s="228"/>
      <c r="BF37" s="228"/>
      <c r="BG37" s="228"/>
      <c r="BH37" s="228"/>
      <c r="BI37" s="228"/>
      <c r="BJ37" s="228"/>
      <c r="BK37" s="228"/>
      <c r="BL37" s="228"/>
      <c r="BM37" s="228"/>
      <c r="BN37" s="228"/>
      <c r="BO37" s="228"/>
      <c r="BP37" s="228"/>
      <c r="BQ37" s="228"/>
      <c r="BR37" s="228"/>
      <c r="BS37" s="228"/>
      <c r="BT37" s="228"/>
      <c r="BU37" s="228"/>
      <c r="BV37" s="228"/>
      <c r="BW37" s="228"/>
      <c r="BX37" s="228"/>
      <c r="BY37" s="228"/>
      <c r="BZ37" s="228"/>
      <c r="CA37" s="228"/>
      <c r="CB37" s="228"/>
      <c r="CC37" s="228"/>
      <c r="CD37" s="228"/>
      <c r="CE37" s="228"/>
      <c r="CF37" s="228"/>
      <c r="CG37" s="228"/>
      <c r="CH37" s="228"/>
      <c r="CI37" s="228"/>
      <c r="CJ37" s="228"/>
      <c r="CK37" s="228"/>
      <c r="CL37" s="228"/>
      <c r="CM37" s="228"/>
      <c r="CN37" s="228"/>
      <c r="CO37" s="228"/>
      <c r="CP37" s="228"/>
      <c r="CQ37" s="228"/>
      <c r="CR37" s="228"/>
      <c r="CS37" s="228"/>
      <c r="CT37" s="228"/>
      <c r="CU37" s="228"/>
      <c r="CV37" s="228"/>
      <c r="CW37" s="228"/>
      <c r="CX37" s="228"/>
      <c r="CY37" s="228"/>
      <c r="CZ37" s="228"/>
      <c r="DA37" s="228"/>
      <c r="DB37" s="228"/>
      <c r="DC37" s="228"/>
      <c r="DD37" s="228"/>
      <c r="DE37" s="228"/>
      <c r="DF37" s="228"/>
      <c r="DG37" s="228"/>
      <c r="DH37" s="228"/>
      <c r="DI37" s="228"/>
      <c r="DJ37" s="228"/>
      <c r="DK37" s="228"/>
    </row>
    <row r="38" spans="1:115" s="445" customFormat="1" ht="16.5" hidden="1" customHeight="1">
      <c r="A38" s="948" t="s">
        <v>1581</v>
      </c>
      <c r="B38" s="870"/>
      <c r="C38" s="872" t="s">
        <v>1583</v>
      </c>
      <c r="D38" s="871" t="s">
        <v>1349</v>
      </c>
      <c r="E38" s="870" t="s">
        <v>323</v>
      </c>
      <c r="F38" s="872" t="s">
        <v>209</v>
      </c>
      <c r="G38" s="872" t="s">
        <v>53</v>
      </c>
      <c r="H38" s="872">
        <v>230</v>
      </c>
      <c r="I38" s="872">
        <v>0.05</v>
      </c>
      <c r="J38" s="872">
        <v>1</v>
      </c>
      <c r="K38" s="872">
        <v>1</v>
      </c>
      <c r="L38" s="874">
        <f t="shared" si="0"/>
        <v>0.05</v>
      </c>
      <c r="M38" s="872">
        <v>1</v>
      </c>
      <c r="N38" s="874">
        <v>1</v>
      </c>
      <c r="O38" s="874">
        <v>0</v>
      </c>
      <c r="P38" s="872">
        <v>1</v>
      </c>
      <c r="Q38" s="872">
        <v>1</v>
      </c>
      <c r="R38" s="874">
        <v>0</v>
      </c>
      <c r="S38" s="876" t="s">
        <v>1602</v>
      </c>
      <c r="T38" s="876"/>
      <c r="U38" s="876">
        <v>0</v>
      </c>
      <c r="V38" s="876">
        <f>+IFERROR(Tableau1[[#This Row],[Puissance nominale kW]]/Tableau1[[#This Row],[Rendement électrique]],0)*Tableau1[[#This Row],[Facteur de simultanéité en mode normal maximal]]*Tableau1[[#This Row],[Facteur de charge]]</f>
        <v>0.05</v>
      </c>
      <c r="W38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0.05</v>
      </c>
      <c r="X38" s="872" t="s">
        <v>192</v>
      </c>
      <c r="Y38" s="877">
        <v>0</v>
      </c>
      <c r="Z38" s="877">
        <v>0</v>
      </c>
      <c r="AA38" s="961">
        <v>0</v>
      </c>
      <c r="AB38" s="840"/>
      <c r="AC38" s="228"/>
      <c r="AD38" s="228"/>
      <c r="AE38" s="228"/>
      <c r="AF38" s="228"/>
      <c r="AG38" s="228"/>
      <c r="AH38" s="228"/>
      <c r="AI38" s="228"/>
      <c r="AJ38" s="228"/>
      <c r="AK38" s="228"/>
      <c r="AL38" s="228"/>
      <c r="AM38" s="228"/>
      <c r="AN38" s="228"/>
      <c r="AO38" s="228"/>
      <c r="AP38" s="228"/>
      <c r="AQ38" s="228"/>
      <c r="AR38" s="228"/>
      <c r="AS38" s="228"/>
      <c r="AT38" s="228"/>
      <c r="AU38" s="228"/>
      <c r="AV38" s="228"/>
      <c r="AW38" s="228"/>
      <c r="AX38" s="228"/>
      <c r="AY38" s="228"/>
      <c r="AZ38" s="228"/>
      <c r="BA38" s="228"/>
      <c r="BB38" s="228"/>
      <c r="BC38" s="228"/>
      <c r="BD38" s="228"/>
      <c r="BE38" s="228"/>
      <c r="BF38" s="228"/>
      <c r="BG38" s="228"/>
      <c r="BH38" s="228"/>
      <c r="BI38" s="228"/>
      <c r="BJ38" s="228"/>
      <c r="BK38" s="228"/>
      <c r="BL38" s="228"/>
      <c r="BM38" s="228"/>
      <c r="BN38" s="228"/>
      <c r="BO38" s="228"/>
      <c r="BP38" s="228"/>
      <c r="BQ38" s="228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8"/>
      <c r="CC38" s="228"/>
      <c r="CD38" s="228"/>
      <c r="CE38" s="228"/>
      <c r="CF38" s="228"/>
      <c r="CG38" s="228"/>
      <c r="CH38" s="228"/>
      <c r="CI38" s="228"/>
      <c r="CJ38" s="228"/>
      <c r="CK38" s="228"/>
      <c r="CL38" s="228"/>
      <c r="CM38" s="228"/>
      <c r="CN38" s="228"/>
      <c r="CO38" s="228"/>
      <c r="CP38" s="228"/>
      <c r="CQ38" s="228"/>
      <c r="CR38" s="228"/>
      <c r="CS38" s="228"/>
      <c r="CT38" s="228"/>
      <c r="CU38" s="228"/>
      <c r="CV38" s="228"/>
      <c r="CW38" s="228"/>
      <c r="CX38" s="228"/>
      <c r="CY38" s="228"/>
      <c r="CZ38" s="228"/>
      <c r="DA38" s="228"/>
      <c r="DB38" s="228"/>
      <c r="DC38" s="228"/>
      <c r="DD38" s="228"/>
      <c r="DE38" s="228"/>
      <c r="DF38" s="228"/>
      <c r="DG38" s="228"/>
      <c r="DH38" s="228"/>
      <c r="DI38" s="228"/>
      <c r="DJ38" s="228"/>
      <c r="DK38" s="228"/>
    </row>
    <row r="39" spans="1:115" s="444" customFormat="1" ht="16.5" hidden="1" customHeight="1">
      <c r="A39" s="948" t="s">
        <v>1581</v>
      </c>
      <c r="B39" s="870"/>
      <c r="C39" s="872" t="s">
        <v>1583</v>
      </c>
      <c r="D39" s="871" t="s">
        <v>1349</v>
      </c>
      <c r="E39" s="870" t="s">
        <v>324</v>
      </c>
      <c r="F39" s="872" t="s">
        <v>210</v>
      </c>
      <c r="G39" s="872" t="s">
        <v>53</v>
      </c>
      <c r="H39" s="872">
        <v>230</v>
      </c>
      <c r="I39" s="872">
        <v>0.03</v>
      </c>
      <c r="J39" s="872">
        <v>1</v>
      </c>
      <c r="K39" s="872">
        <v>1</v>
      </c>
      <c r="L39" s="874">
        <f t="shared" si="0"/>
        <v>0.03</v>
      </c>
      <c r="M39" s="872">
        <v>1</v>
      </c>
      <c r="N39" s="874">
        <v>1</v>
      </c>
      <c r="O39" s="874">
        <v>0</v>
      </c>
      <c r="P39" s="872">
        <v>1</v>
      </c>
      <c r="Q39" s="872">
        <v>1</v>
      </c>
      <c r="R39" s="874">
        <v>0</v>
      </c>
      <c r="S39" s="876" t="s">
        <v>1602</v>
      </c>
      <c r="T39" s="876"/>
      <c r="U39" s="876">
        <v>0</v>
      </c>
      <c r="V39" s="876">
        <f>+IFERROR(Tableau1[[#This Row],[Puissance nominale kW]]/Tableau1[[#This Row],[Rendement électrique]],0)*Tableau1[[#This Row],[Facteur de simultanéité en mode normal maximal]]*Tableau1[[#This Row],[Facteur de charge]]</f>
        <v>0.03</v>
      </c>
      <c r="W39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0.03</v>
      </c>
      <c r="X39" s="872" t="s">
        <v>192</v>
      </c>
      <c r="Y39" s="877">
        <v>0</v>
      </c>
      <c r="Z39" s="877">
        <v>0</v>
      </c>
      <c r="AA39" s="961">
        <v>0</v>
      </c>
      <c r="AB39" s="841"/>
      <c r="AC39" s="459"/>
      <c r="AD39" s="459"/>
      <c r="AE39" s="459"/>
      <c r="AF39" s="459"/>
      <c r="AG39" s="459"/>
      <c r="AH39" s="459"/>
      <c r="AI39" s="459"/>
      <c r="AJ39" s="459"/>
      <c r="AK39" s="459"/>
      <c r="AL39" s="459"/>
      <c r="AM39" s="459"/>
      <c r="AN39" s="459"/>
      <c r="AO39" s="459"/>
      <c r="AP39" s="459"/>
      <c r="AQ39" s="459"/>
      <c r="AR39" s="459"/>
      <c r="AS39" s="459"/>
      <c r="AT39" s="459"/>
      <c r="AU39" s="459"/>
      <c r="AV39" s="459"/>
      <c r="AW39" s="459"/>
      <c r="AX39" s="459"/>
      <c r="AY39" s="459"/>
      <c r="AZ39" s="459"/>
      <c r="BA39" s="459"/>
      <c r="BB39" s="459"/>
      <c r="BC39" s="459"/>
      <c r="BD39" s="459"/>
      <c r="BE39" s="459"/>
      <c r="BF39" s="459"/>
      <c r="BG39" s="459"/>
      <c r="BH39" s="459"/>
      <c r="BI39" s="459"/>
      <c r="BJ39" s="459"/>
      <c r="BK39" s="459"/>
      <c r="BL39" s="459"/>
      <c r="BM39" s="459"/>
      <c r="BN39" s="459"/>
      <c r="BO39" s="459"/>
      <c r="BP39" s="459"/>
      <c r="BQ39" s="459"/>
      <c r="BR39" s="459"/>
      <c r="BS39" s="459"/>
      <c r="BT39" s="459"/>
      <c r="BU39" s="459"/>
      <c r="BV39" s="459"/>
      <c r="BW39" s="459"/>
      <c r="BX39" s="459"/>
      <c r="BY39" s="459"/>
      <c r="BZ39" s="459"/>
      <c r="CA39" s="459"/>
      <c r="CB39" s="459"/>
      <c r="CC39" s="459"/>
      <c r="CD39" s="459"/>
      <c r="CE39" s="459"/>
      <c r="CF39" s="459"/>
      <c r="CG39" s="459"/>
      <c r="CH39" s="459"/>
      <c r="CI39" s="459"/>
      <c r="CJ39" s="459"/>
      <c r="CK39" s="459"/>
      <c r="CL39" s="459"/>
      <c r="CM39" s="459"/>
      <c r="CN39" s="459"/>
      <c r="CO39" s="459"/>
      <c r="CP39" s="459"/>
      <c r="CQ39" s="459"/>
      <c r="CR39" s="459"/>
      <c r="CS39" s="459"/>
      <c r="CT39" s="459"/>
      <c r="CU39" s="459"/>
      <c r="CV39" s="459"/>
      <c r="CW39" s="459"/>
      <c r="CX39" s="459"/>
      <c r="CY39" s="459"/>
      <c r="CZ39" s="459"/>
      <c r="DA39" s="459"/>
      <c r="DB39" s="459"/>
      <c r="DC39" s="459"/>
      <c r="DD39" s="459"/>
      <c r="DE39" s="459"/>
      <c r="DF39" s="459"/>
      <c r="DG39" s="459"/>
      <c r="DH39" s="459"/>
      <c r="DI39" s="459"/>
      <c r="DJ39" s="459"/>
      <c r="DK39" s="459"/>
    </row>
    <row r="40" spans="1:115" s="444" customFormat="1" ht="16.5" hidden="1" customHeight="1">
      <c r="A40" s="948" t="s">
        <v>1581</v>
      </c>
      <c r="B40" s="870"/>
      <c r="C40" s="872" t="s">
        <v>1583</v>
      </c>
      <c r="D40" s="871" t="s">
        <v>1349</v>
      </c>
      <c r="E40" s="870" t="s">
        <v>1129</v>
      </c>
      <c r="F40" s="891"/>
      <c r="G40" s="872" t="s">
        <v>53</v>
      </c>
      <c r="H40" s="872">
        <v>230</v>
      </c>
      <c r="I40" s="872">
        <v>0.2</v>
      </c>
      <c r="J40" s="872">
        <v>1</v>
      </c>
      <c r="K40" s="872">
        <v>0.9</v>
      </c>
      <c r="L40" s="874">
        <f t="shared" si="0"/>
        <v>0.22222222222222224</v>
      </c>
      <c r="M40" s="872">
        <v>1</v>
      </c>
      <c r="N40" s="874">
        <v>1</v>
      </c>
      <c r="O40" s="874">
        <v>0</v>
      </c>
      <c r="P40" s="872">
        <v>1</v>
      </c>
      <c r="Q40" s="872">
        <v>1</v>
      </c>
      <c r="R40" s="874">
        <v>0</v>
      </c>
      <c r="S40" s="876" t="s">
        <v>1602</v>
      </c>
      <c r="T40" s="876"/>
      <c r="U40" s="876">
        <v>0</v>
      </c>
      <c r="V40" s="876">
        <f>+IFERROR(Tableau1[[#This Row],[Puissance nominale kW]]/Tableau1[[#This Row],[Rendement électrique]],0)*Tableau1[[#This Row],[Facteur de simultanéité en mode normal maximal]]*Tableau1[[#This Row],[Facteur de charge]]</f>
        <v>0.2</v>
      </c>
      <c r="W40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0.22222222222222224</v>
      </c>
      <c r="X40" s="872" t="s">
        <v>192</v>
      </c>
      <c r="Y40" s="877">
        <v>0</v>
      </c>
      <c r="Z40" s="877">
        <v>0</v>
      </c>
      <c r="AA40" s="961">
        <v>0</v>
      </c>
      <c r="AB40" s="841"/>
      <c r="AC40" s="459"/>
      <c r="AD40" s="459"/>
      <c r="AE40" s="459"/>
      <c r="AF40" s="459"/>
      <c r="AG40" s="459"/>
      <c r="AH40" s="459"/>
      <c r="AI40" s="459"/>
      <c r="AJ40" s="459"/>
      <c r="AK40" s="459"/>
      <c r="AL40" s="459"/>
      <c r="AM40" s="459"/>
      <c r="AN40" s="459"/>
      <c r="AO40" s="459"/>
      <c r="AP40" s="459"/>
      <c r="AQ40" s="459"/>
      <c r="AR40" s="459"/>
      <c r="AS40" s="459"/>
      <c r="AT40" s="459"/>
      <c r="AU40" s="459"/>
      <c r="AV40" s="459"/>
      <c r="AW40" s="459"/>
      <c r="AX40" s="459"/>
      <c r="AY40" s="459"/>
      <c r="AZ40" s="459"/>
      <c r="BA40" s="459"/>
      <c r="BB40" s="459"/>
      <c r="BC40" s="459"/>
      <c r="BD40" s="459"/>
      <c r="BE40" s="459"/>
      <c r="BF40" s="459"/>
      <c r="BG40" s="459"/>
      <c r="BH40" s="459"/>
      <c r="BI40" s="459"/>
      <c r="BJ40" s="459"/>
      <c r="BK40" s="459"/>
      <c r="BL40" s="459"/>
      <c r="BM40" s="459"/>
      <c r="BN40" s="459"/>
      <c r="BO40" s="459"/>
      <c r="BP40" s="459"/>
      <c r="BQ40" s="459"/>
      <c r="BR40" s="459"/>
      <c r="BS40" s="459"/>
      <c r="BT40" s="459"/>
      <c r="BU40" s="459"/>
      <c r="BV40" s="459"/>
      <c r="BW40" s="459"/>
      <c r="BX40" s="459"/>
      <c r="BY40" s="459"/>
      <c r="BZ40" s="459"/>
      <c r="CA40" s="459"/>
      <c r="CB40" s="459"/>
      <c r="CC40" s="459"/>
      <c r="CD40" s="459"/>
      <c r="CE40" s="459"/>
      <c r="CF40" s="459"/>
      <c r="CG40" s="459"/>
      <c r="CH40" s="459"/>
      <c r="CI40" s="459"/>
      <c r="CJ40" s="459"/>
      <c r="CK40" s="459"/>
      <c r="CL40" s="459"/>
      <c r="CM40" s="459"/>
      <c r="CN40" s="459"/>
      <c r="CO40" s="459"/>
      <c r="CP40" s="459"/>
      <c r="CQ40" s="459"/>
      <c r="CR40" s="459"/>
      <c r="CS40" s="459"/>
      <c r="CT40" s="459"/>
      <c r="CU40" s="459"/>
      <c r="CV40" s="459"/>
      <c r="CW40" s="459"/>
      <c r="CX40" s="459"/>
      <c r="CY40" s="459"/>
      <c r="CZ40" s="459"/>
      <c r="DA40" s="459"/>
      <c r="DB40" s="459"/>
      <c r="DC40" s="459"/>
      <c r="DD40" s="459"/>
      <c r="DE40" s="459"/>
      <c r="DF40" s="459"/>
      <c r="DG40" s="459"/>
      <c r="DH40" s="459"/>
      <c r="DI40" s="459"/>
      <c r="DJ40" s="459"/>
      <c r="DK40" s="459"/>
    </row>
    <row r="41" spans="1:115" s="151" customFormat="1" ht="16.5" hidden="1" customHeight="1">
      <c r="A41" s="948" t="s">
        <v>1581</v>
      </c>
      <c r="B41" s="870"/>
      <c r="C41" s="872" t="s">
        <v>1583</v>
      </c>
      <c r="D41" s="871" t="s">
        <v>1349</v>
      </c>
      <c r="E41" s="870" t="s">
        <v>792</v>
      </c>
      <c r="F41" s="891" t="s">
        <v>152</v>
      </c>
      <c r="G41" s="872" t="s">
        <v>53</v>
      </c>
      <c r="H41" s="872">
        <v>230</v>
      </c>
      <c r="I41" s="872">
        <v>0.2</v>
      </c>
      <c r="J41" s="872"/>
      <c r="K41" s="872"/>
      <c r="L41" s="874"/>
      <c r="M41" s="872">
        <v>1</v>
      </c>
      <c r="N41" s="874"/>
      <c r="O41" s="874"/>
      <c r="P41" s="872"/>
      <c r="Q41" s="872"/>
      <c r="R41" s="874"/>
      <c r="S41" s="876" t="s">
        <v>1602</v>
      </c>
      <c r="T41" s="876"/>
      <c r="U41" s="876">
        <v>0</v>
      </c>
      <c r="V41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41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41" s="872"/>
      <c r="Y41" s="877"/>
      <c r="Z41" s="877"/>
      <c r="AA41" s="961"/>
      <c r="AC41" s="162"/>
    </row>
    <row r="42" spans="1:115" s="199" customFormat="1" ht="16.5" hidden="1" customHeight="1">
      <c r="A42" s="948" t="s">
        <v>1581</v>
      </c>
      <c r="B42" s="870"/>
      <c r="C42" s="872" t="s">
        <v>1583</v>
      </c>
      <c r="D42" s="871" t="s">
        <v>1349</v>
      </c>
      <c r="E42" s="870" t="s">
        <v>793</v>
      </c>
      <c r="F42" s="891" t="s">
        <v>152</v>
      </c>
      <c r="G42" s="872" t="s">
        <v>53</v>
      </c>
      <c r="H42" s="872">
        <v>230</v>
      </c>
      <c r="I42" s="872">
        <v>0.1</v>
      </c>
      <c r="J42" s="872"/>
      <c r="K42" s="872"/>
      <c r="L42" s="874"/>
      <c r="M42" s="872">
        <v>1</v>
      </c>
      <c r="N42" s="874"/>
      <c r="O42" s="874"/>
      <c r="P42" s="872"/>
      <c r="Q42" s="872"/>
      <c r="R42" s="874"/>
      <c r="S42" s="876" t="s">
        <v>1602</v>
      </c>
      <c r="T42" s="876"/>
      <c r="U42" s="876">
        <v>0</v>
      </c>
      <c r="V42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42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42" s="872"/>
      <c r="Y42" s="877"/>
      <c r="Z42" s="877"/>
      <c r="AA42" s="961"/>
      <c r="AC42" s="200"/>
    </row>
    <row r="43" spans="1:115" s="391" customFormat="1" ht="16.5" hidden="1" customHeight="1">
      <c r="A43" s="948" t="s">
        <v>1581</v>
      </c>
      <c r="B43" s="870"/>
      <c r="C43" s="872" t="s">
        <v>1583</v>
      </c>
      <c r="D43" s="871" t="s">
        <v>1349</v>
      </c>
      <c r="E43" s="870" t="s">
        <v>794</v>
      </c>
      <c r="F43" s="891" t="s">
        <v>152</v>
      </c>
      <c r="G43" s="872" t="s">
        <v>53</v>
      </c>
      <c r="H43" s="872">
        <v>230</v>
      </c>
      <c r="I43" s="872">
        <v>0.1</v>
      </c>
      <c r="J43" s="872"/>
      <c r="K43" s="872"/>
      <c r="L43" s="874"/>
      <c r="M43" s="872">
        <v>1</v>
      </c>
      <c r="N43" s="874"/>
      <c r="O43" s="874"/>
      <c r="P43" s="872"/>
      <c r="Q43" s="872"/>
      <c r="R43" s="874"/>
      <c r="S43" s="876" t="s">
        <v>1602</v>
      </c>
      <c r="T43" s="876"/>
      <c r="U43" s="876">
        <v>0</v>
      </c>
      <c r="V43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43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43" s="872"/>
      <c r="Y43" s="877"/>
      <c r="Z43" s="877"/>
      <c r="AA43" s="961"/>
    </row>
    <row r="44" spans="1:115" s="391" customFormat="1" ht="16.5" customHeight="1">
      <c r="A44" s="948" t="s">
        <v>1581</v>
      </c>
      <c r="B44" s="892"/>
      <c r="C44" s="857"/>
      <c r="D44" s="844" t="s">
        <v>1415</v>
      </c>
      <c r="E44" s="892" t="s">
        <v>1432</v>
      </c>
      <c r="F44" s="857" t="s">
        <v>1403</v>
      </c>
      <c r="G44" s="857" t="s">
        <v>53</v>
      </c>
      <c r="H44" s="857">
        <v>230</v>
      </c>
      <c r="I44" s="858">
        <v>5.0000000000000001E-3</v>
      </c>
      <c r="J44" s="851">
        <v>1</v>
      </c>
      <c r="K44" s="851">
        <v>0.7</v>
      </c>
      <c r="L44" s="858">
        <f t="shared" ref="L44:L49" si="3">I44/J44/K44</f>
        <v>7.1428571428571435E-3</v>
      </c>
      <c r="M44" s="857">
        <v>1</v>
      </c>
      <c r="N44" s="851">
        <v>1</v>
      </c>
      <c r="O44" s="858">
        <f>L44*M44*N44</f>
        <v>7.1428571428571435E-3</v>
      </c>
      <c r="P44" s="857">
        <v>1</v>
      </c>
      <c r="Q44" s="851">
        <v>1</v>
      </c>
      <c r="R44" s="858">
        <f>L44*P44*Q44</f>
        <v>7.1428571428571435E-3</v>
      </c>
      <c r="S44" s="893" t="s">
        <v>1602</v>
      </c>
      <c r="T44" s="863" t="s">
        <v>1612</v>
      </c>
      <c r="U44" s="893">
        <v>0</v>
      </c>
      <c r="V44" s="893">
        <f>+IFERROR(Tableau1[[#This Row],[Puissance nominale kW]]/Tableau1[[#This Row],[Rendement électrique]],0)*Tableau1[[#This Row],[Facteur de simultanéité en mode normal maximal]]*Tableau1[[#This Row],[Facteur de charge]]</f>
        <v>5.0000000000000001E-3</v>
      </c>
      <c r="W44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7.1428571428571435E-3</v>
      </c>
      <c r="X44" s="857" t="s">
        <v>192</v>
      </c>
      <c r="Y44" s="857">
        <v>0</v>
      </c>
      <c r="Z44" s="857">
        <v>0</v>
      </c>
      <c r="AA44" s="958">
        <v>0</v>
      </c>
    </row>
    <row r="45" spans="1:115" s="391" customFormat="1" ht="16.5" customHeight="1">
      <c r="A45" s="948" t="s">
        <v>1581</v>
      </c>
      <c r="B45" s="843"/>
      <c r="C45" s="849"/>
      <c r="D45" s="844" t="s">
        <v>1415</v>
      </c>
      <c r="E45" s="843" t="s">
        <v>1039</v>
      </c>
      <c r="F45" s="862" t="s">
        <v>1574</v>
      </c>
      <c r="G45" s="849" t="s">
        <v>53</v>
      </c>
      <c r="H45" s="849">
        <v>230</v>
      </c>
      <c r="I45" s="850">
        <v>0.03</v>
      </c>
      <c r="J45" s="849">
        <v>1</v>
      </c>
      <c r="K45" s="849">
        <v>1</v>
      </c>
      <c r="L45" s="850">
        <f t="shared" si="3"/>
        <v>0.03</v>
      </c>
      <c r="M45" s="849">
        <v>1</v>
      </c>
      <c r="N45" s="851">
        <v>1</v>
      </c>
      <c r="O45" s="851">
        <f>L45*M45*N45</f>
        <v>0.03</v>
      </c>
      <c r="P45" s="849">
        <v>1</v>
      </c>
      <c r="Q45" s="849">
        <v>1</v>
      </c>
      <c r="R45" s="851">
        <f>L45*P45*Q45</f>
        <v>0.03</v>
      </c>
      <c r="S45" s="863" t="s">
        <v>1602</v>
      </c>
      <c r="T45" s="863" t="s">
        <v>1612</v>
      </c>
      <c r="U45" s="863">
        <v>0</v>
      </c>
      <c r="V45" s="863">
        <f>+IFERROR(Tableau1[[#This Row],[Puissance nominale kW]]/Tableau1[[#This Row],[Rendement électrique]],0)*Tableau1[[#This Row],[Facteur de simultanéité en mode normal maximal]]*Tableau1[[#This Row],[Facteur de charge]]</f>
        <v>0.03</v>
      </c>
      <c r="W4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0.03</v>
      </c>
      <c r="X45" s="849" t="s">
        <v>192</v>
      </c>
      <c r="Y45" s="864">
        <v>0</v>
      </c>
      <c r="Z45" s="864">
        <v>0</v>
      </c>
      <c r="AA45" s="959">
        <v>0</v>
      </c>
    </row>
    <row r="46" spans="1:115" s="391" customFormat="1" ht="16.5" hidden="1" customHeight="1">
      <c r="A46" s="948" t="s">
        <v>1581</v>
      </c>
      <c r="B46" s="894"/>
      <c r="C46" s="891" t="s">
        <v>1583</v>
      </c>
      <c r="D46" s="844" t="s">
        <v>1415</v>
      </c>
      <c r="E46" s="894" t="s">
        <v>1404</v>
      </c>
      <c r="F46" s="891" t="s">
        <v>1401</v>
      </c>
      <c r="G46" s="891" t="s">
        <v>53</v>
      </c>
      <c r="H46" s="891">
        <v>230</v>
      </c>
      <c r="I46" s="874">
        <v>0.03</v>
      </c>
      <c r="J46" s="874">
        <v>1</v>
      </c>
      <c r="K46" s="874">
        <v>0.7</v>
      </c>
      <c r="L46" s="895">
        <f t="shared" si="3"/>
        <v>4.2857142857142858E-2</v>
      </c>
      <c r="M46" s="891">
        <v>1</v>
      </c>
      <c r="N46" s="874">
        <v>1</v>
      </c>
      <c r="O46" s="895">
        <v>0</v>
      </c>
      <c r="P46" s="891">
        <v>1</v>
      </c>
      <c r="Q46" s="874">
        <v>1</v>
      </c>
      <c r="R46" s="895">
        <v>0</v>
      </c>
      <c r="S46" s="896" t="s">
        <v>1602</v>
      </c>
      <c r="T46" s="896"/>
      <c r="U46" s="896">
        <v>0</v>
      </c>
      <c r="V46" s="896">
        <f>+IFERROR(Tableau1[[#This Row],[Puissance nominale kW]]/Tableau1[[#This Row],[Rendement électrique]],0)*Tableau1[[#This Row],[Facteur de simultanéité en mode normal maximal]]*Tableau1[[#This Row],[Facteur de charge]]</f>
        <v>0.03</v>
      </c>
      <c r="W46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4.2857142857142858E-2</v>
      </c>
      <c r="X46" s="891" t="s">
        <v>192</v>
      </c>
      <c r="Y46" s="891">
        <v>0</v>
      </c>
      <c r="Z46" s="891">
        <v>0</v>
      </c>
      <c r="AA46" s="964">
        <v>0</v>
      </c>
      <c r="AB46" s="435"/>
    </row>
    <row r="47" spans="1:115" s="391" customFormat="1" ht="16.5" customHeight="1">
      <c r="A47" s="948" t="s">
        <v>1581</v>
      </c>
      <c r="B47" s="865"/>
      <c r="C47" s="848"/>
      <c r="D47" s="848" t="s">
        <v>1539</v>
      </c>
      <c r="E47" s="865" t="s">
        <v>1178</v>
      </c>
      <c r="F47" s="848" t="s">
        <v>1576</v>
      </c>
      <c r="G47" s="848" t="s">
        <v>53</v>
      </c>
      <c r="H47" s="848">
        <v>230</v>
      </c>
      <c r="I47" s="848">
        <v>0.03</v>
      </c>
      <c r="J47" s="848">
        <v>1</v>
      </c>
      <c r="K47" s="848">
        <v>1</v>
      </c>
      <c r="L47" s="866">
        <f t="shared" si="3"/>
        <v>0.03</v>
      </c>
      <c r="M47" s="848">
        <v>1</v>
      </c>
      <c r="N47" s="867">
        <v>1</v>
      </c>
      <c r="O47" s="867">
        <v>0.03</v>
      </c>
      <c r="P47" s="848">
        <v>1</v>
      </c>
      <c r="Q47" s="848">
        <v>1</v>
      </c>
      <c r="R47" s="867">
        <v>0.03</v>
      </c>
      <c r="S47" s="868" t="s">
        <v>1602</v>
      </c>
      <c r="T47" s="1141" t="s">
        <v>1612</v>
      </c>
      <c r="U47" s="1140">
        <v>0</v>
      </c>
      <c r="V47" s="868">
        <f>+IFERROR(Tableau1[[#This Row],[Puissance nominale kW]]/Tableau1[[#This Row],[Rendement électrique]],0)*Tableau1[[#This Row],[Facteur de simultanéité en mode normal maximal]]*Tableau1[[#This Row],[Facteur de charge]]</f>
        <v>0.03</v>
      </c>
      <c r="W47" s="1036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0.03</v>
      </c>
      <c r="X47" s="848" t="s">
        <v>192</v>
      </c>
      <c r="Y47" s="869">
        <v>0</v>
      </c>
      <c r="Z47" s="869">
        <v>0</v>
      </c>
      <c r="AA47" s="960">
        <v>0</v>
      </c>
    </row>
    <row r="48" spans="1:115" s="391" customFormat="1" ht="16.5" customHeight="1">
      <c r="A48" s="943" t="s">
        <v>1581</v>
      </c>
      <c r="B48" s="881"/>
      <c r="C48" s="844"/>
      <c r="D48" s="844" t="s">
        <v>1479</v>
      </c>
      <c r="E48" s="881" t="s">
        <v>839</v>
      </c>
      <c r="F48" s="862" t="s">
        <v>1016</v>
      </c>
      <c r="G48" s="849" t="s">
        <v>53</v>
      </c>
      <c r="H48" s="849">
        <v>230</v>
      </c>
      <c r="I48" s="850">
        <v>5.2</v>
      </c>
      <c r="J48" s="849">
        <v>1</v>
      </c>
      <c r="K48" s="849">
        <v>1</v>
      </c>
      <c r="L48" s="850">
        <f t="shared" si="3"/>
        <v>5.2</v>
      </c>
      <c r="M48" s="849">
        <v>1</v>
      </c>
      <c r="N48" s="849">
        <v>1</v>
      </c>
      <c r="O48" s="850">
        <f>L48*M48*N48</f>
        <v>5.2</v>
      </c>
      <c r="P48" s="844">
        <v>1</v>
      </c>
      <c r="Q48" s="844">
        <v>1</v>
      </c>
      <c r="R48" s="882">
        <f>L48*P48*Q48</f>
        <v>5.2</v>
      </c>
      <c r="S48" s="884" t="s">
        <v>1602</v>
      </c>
      <c r="T48" s="863" t="s">
        <v>1612</v>
      </c>
      <c r="U48" s="884">
        <v>0</v>
      </c>
      <c r="V48" s="884">
        <f>+IFERROR(Tableau1[[#This Row],[Puissance nominale kW]]/Tableau1[[#This Row],[Rendement électrique]],0)*Tableau1[[#This Row],[Facteur de simultanéité en mode normal maximal]]*Tableau1[[#This Row],[Facteur de charge]]</f>
        <v>5.2</v>
      </c>
      <c r="W4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5.2</v>
      </c>
      <c r="X48" s="849" t="s">
        <v>192</v>
      </c>
      <c r="Y48" s="849">
        <v>0</v>
      </c>
      <c r="Z48" s="849">
        <v>0</v>
      </c>
      <c r="AA48" s="957">
        <v>0</v>
      </c>
    </row>
    <row r="49" spans="1:115" s="391" customFormat="1" ht="16.5" hidden="1" customHeight="1">
      <c r="A49" s="947" t="s">
        <v>1581</v>
      </c>
      <c r="B49" s="898"/>
      <c r="C49" s="981" t="s">
        <v>1583</v>
      </c>
      <c r="D49" s="848" t="s">
        <v>1539</v>
      </c>
      <c r="E49" s="898" t="s">
        <v>1558</v>
      </c>
      <c r="F49" s="899" t="s">
        <v>1261</v>
      </c>
      <c r="G49" s="899" t="s">
        <v>53</v>
      </c>
      <c r="H49" s="899">
        <v>230</v>
      </c>
      <c r="I49" s="900">
        <v>1</v>
      </c>
      <c r="J49" s="900">
        <v>1</v>
      </c>
      <c r="K49" s="900">
        <v>0.85</v>
      </c>
      <c r="L49" s="900">
        <f t="shared" si="3"/>
        <v>1.1764705882352942</v>
      </c>
      <c r="M49" s="899">
        <v>0</v>
      </c>
      <c r="N49" s="900">
        <v>1</v>
      </c>
      <c r="O49" s="900">
        <f>L49*M49*N49</f>
        <v>0</v>
      </c>
      <c r="P49" s="899">
        <v>0</v>
      </c>
      <c r="Q49" s="900">
        <v>1</v>
      </c>
      <c r="R49" s="900">
        <f>L49*P49*Q49</f>
        <v>0</v>
      </c>
      <c r="S49" s="901" t="s">
        <v>1602</v>
      </c>
      <c r="T49" s="901" t="s">
        <v>1612</v>
      </c>
      <c r="U49" s="901">
        <v>0</v>
      </c>
      <c r="V49" s="901">
        <f>+IFERROR(Tableau1[[#This Row],[Puissance nominale kW]]/Tableau1[[#This Row],[Rendement électrique]],0)*Tableau1[[#This Row],[Facteur de simultanéité en mode normal maximal]]*Tableau1[[#This Row],[Facteur de charge]]</f>
        <v>0</v>
      </c>
      <c r="W49" s="1114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49" s="899" t="s">
        <v>192</v>
      </c>
      <c r="Y49" s="899">
        <v>0</v>
      </c>
      <c r="Z49" s="899">
        <v>0</v>
      </c>
      <c r="AA49" s="965">
        <v>0</v>
      </c>
    </row>
    <row r="50" spans="1:115" s="391" customFormat="1" ht="16.5" customHeight="1">
      <c r="A50" s="944" t="s">
        <v>1581</v>
      </c>
      <c r="B50" s="887"/>
      <c r="C50" s="857"/>
      <c r="D50" s="844" t="s">
        <v>1479</v>
      </c>
      <c r="E50" s="887" t="s">
        <v>976</v>
      </c>
      <c r="F50" s="857" t="s">
        <v>971</v>
      </c>
      <c r="G50" s="888" t="s">
        <v>53</v>
      </c>
      <c r="H50" s="888">
        <v>230</v>
      </c>
      <c r="I50" s="889">
        <v>1.5</v>
      </c>
      <c r="J50" s="849">
        <v>1</v>
      </c>
      <c r="K50" s="889">
        <v>1</v>
      </c>
      <c r="L50" s="889">
        <f>I50/J50*K50</f>
        <v>1.5</v>
      </c>
      <c r="M50" s="888">
        <v>1</v>
      </c>
      <c r="N50" s="889">
        <v>1</v>
      </c>
      <c r="O50" s="889">
        <f>L50*M50*N50</f>
        <v>1.5</v>
      </c>
      <c r="P50" s="888">
        <v>1</v>
      </c>
      <c r="Q50" s="889">
        <v>1</v>
      </c>
      <c r="R50" s="882">
        <f>L50*P50*Q50</f>
        <v>1.5</v>
      </c>
      <c r="S50" s="890" t="s">
        <v>1602</v>
      </c>
      <c r="T50" s="863" t="s">
        <v>1612</v>
      </c>
      <c r="U50" s="890">
        <v>0</v>
      </c>
      <c r="V50" s="890">
        <f>+IFERROR(Tableau1[[#This Row],[Puissance nominale kW]]/Tableau1[[#This Row],[Rendement électrique]],0)*Tableau1[[#This Row],[Facteur de simultanéité en mode normal maximal]]*Tableau1[[#This Row],[Facteur de charge]]</f>
        <v>1.5</v>
      </c>
      <c r="W5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1.5</v>
      </c>
      <c r="X50" s="888" t="s">
        <v>192</v>
      </c>
      <c r="Y50" s="888">
        <v>0</v>
      </c>
      <c r="Z50" s="888">
        <v>0</v>
      </c>
      <c r="AA50" s="963">
        <v>0</v>
      </c>
    </row>
    <row r="51" spans="1:115" s="391" customFormat="1" ht="16.5" hidden="1" customHeight="1">
      <c r="A51" s="949" t="s">
        <v>1581</v>
      </c>
      <c r="B51" s="903"/>
      <c r="C51" s="899" t="s">
        <v>1583</v>
      </c>
      <c r="D51" s="848" t="s">
        <v>1539</v>
      </c>
      <c r="E51" s="903" t="s">
        <v>1142</v>
      </c>
      <c r="F51" s="899"/>
      <c r="G51" s="899" t="s">
        <v>53</v>
      </c>
      <c r="H51" s="899">
        <v>230</v>
      </c>
      <c r="I51" s="900">
        <v>0.6</v>
      </c>
      <c r="J51" s="900">
        <v>1</v>
      </c>
      <c r="K51" s="900">
        <v>0.95</v>
      </c>
      <c r="L51" s="900">
        <f t="shared" ref="L51:L74" si="4">I51/J51/K51</f>
        <v>0.63157894736842102</v>
      </c>
      <c r="M51" s="899">
        <v>1</v>
      </c>
      <c r="N51" s="900">
        <v>1</v>
      </c>
      <c r="O51" s="900">
        <v>0</v>
      </c>
      <c r="P51" s="899">
        <v>1</v>
      </c>
      <c r="Q51" s="900">
        <v>1</v>
      </c>
      <c r="R51" s="900">
        <v>0</v>
      </c>
      <c r="S51" s="901" t="s">
        <v>1602</v>
      </c>
      <c r="T51" s="901" t="s">
        <v>1612</v>
      </c>
      <c r="U51" s="901">
        <v>0</v>
      </c>
      <c r="V51" s="901">
        <f>+IFERROR(Tableau1[[#This Row],[Puissance nominale kW]]/Tableau1[[#This Row],[Rendement électrique]],0)*Tableau1[[#This Row],[Facteur de simultanéité en mode normal maximal]]*Tableau1[[#This Row],[Facteur de charge]]</f>
        <v>0.6</v>
      </c>
      <c r="W51" s="1114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0.63157894736842102</v>
      </c>
      <c r="X51" s="899" t="s">
        <v>192</v>
      </c>
      <c r="Y51" s="899">
        <v>0</v>
      </c>
      <c r="Z51" s="899">
        <v>0</v>
      </c>
      <c r="AA51" s="965">
        <v>0</v>
      </c>
    </row>
    <row r="52" spans="1:115" s="391" customFormat="1" ht="16.5" hidden="1" customHeight="1">
      <c r="A52" s="950" t="s">
        <v>1581</v>
      </c>
      <c r="B52" s="904"/>
      <c r="C52" s="891" t="s">
        <v>1583</v>
      </c>
      <c r="D52" s="871" t="s">
        <v>1349</v>
      </c>
      <c r="E52" s="904" t="s">
        <v>800</v>
      </c>
      <c r="F52" s="891" t="s">
        <v>152</v>
      </c>
      <c r="G52" s="891" t="s">
        <v>53</v>
      </c>
      <c r="H52" s="891">
        <v>230</v>
      </c>
      <c r="I52" s="874">
        <v>0</v>
      </c>
      <c r="J52" s="895">
        <v>1</v>
      </c>
      <c r="K52" s="874">
        <v>1</v>
      </c>
      <c r="L52" s="874">
        <f t="shared" si="4"/>
        <v>0</v>
      </c>
      <c r="M52" s="891">
        <v>1</v>
      </c>
      <c r="N52" s="874">
        <v>1</v>
      </c>
      <c r="O52" s="874">
        <f t="shared" ref="O52:O57" si="5">L52*M52*N52</f>
        <v>0</v>
      </c>
      <c r="P52" s="891">
        <v>1</v>
      </c>
      <c r="Q52" s="874">
        <v>1</v>
      </c>
      <c r="R52" s="905">
        <f t="shared" ref="R52:R57" si="6">L52*P52*Q52</f>
        <v>0</v>
      </c>
      <c r="S52" s="896" t="s">
        <v>1602</v>
      </c>
      <c r="T52" s="896" t="s">
        <v>1612</v>
      </c>
      <c r="U52" s="896">
        <v>0</v>
      </c>
      <c r="V52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52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52" s="891"/>
      <c r="Y52" s="891"/>
      <c r="Z52" s="891"/>
      <c r="AA52" s="964" t="s">
        <v>152</v>
      </c>
    </row>
    <row r="53" spans="1:115" s="391" customFormat="1" ht="16.5" hidden="1" customHeight="1">
      <c r="A53" s="951" t="s">
        <v>1581</v>
      </c>
      <c r="B53" s="906"/>
      <c r="C53" s="982" t="s">
        <v>1583</v>
      </c>
      <c r="D53" s="871" t="s">
        <v>1349</v>
      </c>
      <c r="E53" s="906" t="s">
        <v>802</v>
      </c>
      <c r="F53" s="891" t="s">
        <v>152</v>
      </c>
      <c r="G53" s="891" t="s">
        <v>53</v>
      </c>
      <c r="H53" s="891">
        <v>230</v>
      </c>
      <c r="I53" s="874">
        <v>0</v>
      </c>
      <c r="J53" s="895">
        <v>1</v>
      </c>
      <c r="K53" s="874">
        <v>1</v>
      </c>
      <c r="L53" s="874">
        <f t="shared" si="4"/>
        <v>0</v>
      </c>
      <c r="M53" s="891">
        <v>1</v>
      </c>
      <c r="N53" s="874">
        <v>1</v>
      </c>
      <c r="O53" s="874">
        <f t="shared" si="5"/>
        <v>0</v>
      </c>
      <c r="P53" s="891">
        <v>1</v>
      </c>
      <c r="Q53" s="874">
        <v>1</v>
      </c>
      <c r="R53" s="905">
        <f t="shared" si="6"/>
        <v>0</v>
      </c>
      <c r="S53" s="896" t="s">
        <v>1602</v>
      </c>
      <c r="T53" s="896" t="s">
        <v>1612</v>
      </c>
      <c r="U53" s="896">
        <v>0</v>
      </c>
      <c r="V53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53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53" s="891"/>
      <c r="Y53" s="891"/>
      <c r="Z53" s="891"/>
      <c r="AA53" s="964" t="s">
        <v>152</v>
      </c>
    </row>
    <row r="54" spans="1:115" s="391" customFormat="1" ht="16.5" customHeight="1">
      <c r="A54" s="92" t="s">
        <v>1581</v>
      </c>
      <c r="B54" s="908"/>
      <c r="C54" s="849"/>
      <c r="D54" s="844" t="s">
        <v>1349</v>
      </c>
      <c r="E54" s="908" t="s">
        <v>280</v>
      </c>
      <c r="F54" s="857" t="s">
        <v>561</v>
      </c>
      <c r="G54" s="857" t="s">
        <v>53</v>
      </c>
      <c r="H54" s="846">
        <v>230</v>
      </c>
      <c r="I54" s="846">
        <v>5.8000000000000003E-2</v>
      </c>
      <c r="J54" s="850">
        <v>1</v>
      </c>
      <c r="K54" s="857">
        <v>1</v>
      </c>
      <c r="L54" s="909">
        <f t="shared" si="4"/>
        <v>5.8000000000000003E-2</v>
      </c>
      <c r="M54" s="857">
        <v>1</v>
      </c>
      <c r="N54" s="882">
        <v>1</v>
      </c>
      <c r="O54" s="427">
        <f t="shared" si="5"/>
        <v>5.8000000000000003E-2</v>
      </c>
      <c r="P54" s="857">
        <v>1</v>
      </c>
      <c r="Q54" s="857">
        <v>1</v>
      </c>
      <c r="R54" s="851">
        <f t="shared" si="6"/>
        <v>5.8000000000000003E-2</v>
      </c>
      <c r="S54" s="852" t="s">
        <v>1602</v>
      </c>
      <c r="T54" s="863" t="s">
        <v>1612</v>
      </c>
      <c r="U54" s="852">
        <v>0</v>
      </c>
      <c r="V54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5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54" s="857" t="s">
        <v>1259</v>
      </c>
      <c r="Y54" s="846">
        <v>0</v>
      </c>
      <c r="Z54" s="846">
        <v>0</v>
      </c>
      <c r="AA54" s="956">
        <v>0</v>
      </c>
    </row>
    <row r="55" spans="1:115" s="391" customFormat="1" ht="16.5" customHeight="1">
      <c r="A55" s="92" t="s">
        <v>1581</v>
      </c>
      <c r="B55" s="908"/>
      <c r="C55" s="849"/>
      <c r="D55" s="844" t="s">
        <v>1349</v>
      </c>
      <c r="E55" s="908" t="s">
        <v>281</v>
      </c>
      <c r="F55" s="857" t="s">
        <v>562</v>
      </c>
      <c r="G55" s="857" t="s">
        <v>53</v>
      </c>
      <c r="H55" s="846">
        <v>230</v>
      </c>
      <c r="I55" s="846">
        <v>5.8000000000000003E-2</v>
      </c>
      <c r="J55" s="850">
        <v>1</v>
      </c>
      <c r="K55" s="857">
        <v>1</v>
      </c>
      <c r="L55" s="909">
        <f t="shared" si="4"/>
        <v>5.8000000000000003E-2</v>
      </c>
      <c r="M55" s="857">
        <v>1</v>
      </c>
      <c r="N55" s="882">
        <v>1</v>
      </c>
      <c r="O55" s="427">
        <f t="shared" si="5"/>
        <v>5.8000000000000003E-2</v>
      </c>
      <c r="P55" s="857">
        <v>1</v>
      </c>
      <c r="Q55" s="857">
        <v>1</v>
      </c>
      <c r="R55" s="851">
        <f t="shared" si="6"/>
        <v>5.8000000000000003E-2</v>
      </c>
      <c r="S55" s="852" t="s">
        <v>1602</v>
      </c>
      <c r="T55" s="863" t="s">
        <v>1612</v>
      </c>
      <c r="U55" s="852">
        <v>0</v>
      </c>
      <c r="V55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5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55" s="857" t="s">
        <v>1259</v>
      </c>
      <c r="Y55" s="846">
        <v>0</v>
      </c>
      <c r="Z55" s="846">
        <v>0</v>
      </c>
      <c r="AA55" s="956">
        <v>0</v>
      </c>
    </row>
    <row r="56" spans="1:115" s="437" customFormat="1" ht="16.5" customHeight="1">
      <c r="A56" s="945" t="s">
        <v>1581</v>
      </c>
      <c r="B56" s="892" t="s">
        <v>1465</v>
      </c>
      <c r="C56" s="857"/>
      <c r="D56" s="844" t="s">
        <v>1415</v>
      </c>
      <c r="E56" s="892" t="s">
        <v>1458</v>
      </c>
      <c r="F56" s="857" t="s">
        <v>1457</v>
      </c>
      <c r="G56" s="857" t="s">
        <v>53</v>
      </c>
      <c r="H56" s="857">
        <v>230</v>
      </c>
      <c r="I56" s="858">
        <v>0.13500000000000001</v>
      </c>
      <c r="J56" s="851">
        <v>1</v>
      </c>
      <c r="K56" s="851">
        <v>1</v>
      </c>
      <c r="L56" s="858">
        <f t="shared" si="4"/>
        <v>0.13500000000000001</v>
      </c>
      <c r="M56" s="857">
        <v>1</v>
      </c>
      <c r="N56" s="851">
        <v>1</v>
      </c>
      <c r="O56" s="858">
        <f t="shared" si="5"/>
        <v>0.13500000000000001</v>
      </c>
      <c r="P56" s="857">
        <v>1</v>
      </c>
      <c r="Q56" s="851">
        <v>1</v>
      </c>
      <c r="R56" s="858">
        <f t="shared" si="6"/>
        <v>0.13500000000000001</v>
      </c>
      <c r="S56" s="893" t="s">
        <v>1602</v>
      </c>
      <c r="T56" s="863" t="s">
        <v>1612</v>
      </c>
      <c r="U56" s="893">
        <v>0</v>
      </c>
      <c r="V56" s="893">
        <f>+IFERROR(Tableau1[[#This Row],[Puissance nominale kW]]/Tableau1[[#This Row],[Rendement électrique]],0)*Tableau1[[#This Row],[Facteur de simultanéité en mode normal maximal]]*Tableau1[[#This Row],[Facteur de charge]]</f>
        <v>0.13500000000000001</v>
      </c>
      <c r="W56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0.13500000000000001</v>
      </c>
      <c r="X56" s="857" t="s">
        <v>192</v>
      </c>
      <c r="Y56" s="857">
        <v>0</v>
      </c>
      <c r="Z56" s="857">
        <v>0</v>
      </c>
      <c r="AA56" s="958">
        <v>0</v>
      </c>
      <c r="AC56" s="438"/>
    </row>
    <row r="57" spans="1:115" s="437" customFormat="1" ht="16.5" customHeight="1">
      <c r="A57" s="945" t="s">
        <v>1581</v>
      </c>
      <c r="B57" s="892" t="s">
        <v>1465</v>
      </c>
      <c r="C57" s="857"/>
      <c r="D57" s="844" t="s">
        <v>1415</v>
      </c>
      <c r="E57" s="892" t="s">
        <v>1459</v>
      </c>
      <c r="F57" s="857" t="s">
        <v>1462</v>
      </c>
      <c r="G57" s="857" t="s">
        <v>53</v>
      </c>
      <c r="H57" s="857">
        <v>230</v>
      </c>
      <c r="I57" s="858">
        <v>0.13500000000000001</v>
      </c>
      <c r="J57" s="851">
        <v>1</v>
      </c>
      <c r="K57" s="851">
        <v>1</v>
      </c>
      <c r="L57" s="858">
        <f t="shared" si="4"/>
        <v>0.13500000000000001</v>
      </c>
      <c r="M57" s="857">
        <v>1</v>
      </c>
      <c r="N57" s="851">
        <v>1</v>
      </c>
      <c r="O57" s="858">
        <f t="shared" si="5"/>
        <v>0.13500000000000001</v>
      </c>
      <c r="P57" s="857">
        <v>1</v>
      </c>
      <c r="Q57" s="851">
        <v>1</v>
      </c>
      <c r="R57" s="858">
        <f t="shared" si="6"/>
        <v>0.13500000000000001</v>
      </c>
      <c r="S57" s="893" t="s">
        <v>1602</v>
      </c>
      <c r="T57" s="863" t="s">
        <v>1612</v>
      </c>
      <c r="U57" s="893">
        <v>0</v>
      </c>
      <c r="V57" s="893">
        <f>+IFERROR(Tableau1[[#This Row],[Puissance nominale kW]]/Tableau1[[#This Row],[Rendement électrique]],0)*Tableau1[[#This Row],[Facteur de simultanéité en mode normal maximal]]*Tableau1[[#This Row],[Facteur de charge]]</f>
        <v>0.13500000000000001</v>
      </c>
      <c r="W57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0.13500000000000001</v>
      </c>
      <c r="X57" s="857" t="s">
        <v>192</v>
      </c>
      <c r="Y57" s="857">
        <v>0</v>
      </c>
      <c r="Z57" s="857">
        <v>0</v>
      </c>
      <c r="AA57" s="958">
        <v>0</v>
      </c>
      <c r="AC57" s="438"/>
    </row>
    <row r="58" spans="1:115" s="437" customFormat="1" ht="16.5" hidden="1" customHeight="1">
      <c r="A58" s="952" t="s">
        <v>1581</v>
      </c>
      <c r="B58" s="910"/>
      <c r="C58" s="872" t="s">
        <v>1583</v>
      </c>
      <c r="D58" s="871" t="s">
        <v>1349</v>
      </c>
      <c r="E58" s="910" t="s">
        <v>282</v>
      </c>
      <c r="F58" s="891" t="s">
        <v>564</v>
      </c>
      <c r="G58" s="891" t="s">
        <v>53</v>
      </c>
      <c r="H58" s="911">
        <v>230</v>
      </c>
      <c r="I58" s="911">
        <v>7.0000000000000001E-3</v>
      </c>
      <c r="J58" s="873">
        <v>1</v>
      </c>
      <c r="K58" s="891">
        <v>1</v>
      </c>
      <c r="L58" s="912">
        <f t="shared" si="4"/>
        <v>7.0000000000000001E-3</v>
      </c>
      <c r="M58" s="891">
        <v>1</v>
      </c>
      <c r="N58" s="912">
        <v>1</v>
      </c>
      <c r="O58" s="913">
        <v>0</v>
      </c>
      <c r="P58" s="891">
        <v>1</v>
      </c>
      <c r="Q58" s="891">
        <v>1</v>
      </c>
      <c r="R58" s="895">
        <v>0</v>
      </c>
      <c r="S58" s="875" t="s">
        <v>1602</v>
      </c>
      <c r="T58" s="875" t="s">
        <v>1612</v>
      </c>
      <c r="U58" s="875">
        <v>0</v>
      </c>
      <c r="V58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58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58" s="891" t="s">
        <v>772</v>
      </c>
      <c r="Y58" s="846">
        <v>0</v>
      </c>
      <c r="Z58" s="911">
        <v>0</v>
      </c>
      <c r="AA58" s="956">
        <v>0</v>
      </c>
      <c r="AC58" s="438"/>
    </row>
    <row r="59" spans="1:115" s="437" customFormat="1" ht="16.5" hidden="1" customHeight="1">
      <c r="A59" s="952" t="s">
        <v>1581</v>
      </c>
      <c r="B59" s="910"/>
      <c r="C59" s="872" t="s">
        <v>1583</v>
      </c>
      <c r="D59" s="871" t="s">
        <v>1349</v>
      </c>
      <c r="E59" s="910" t="s">
        <v>282</v>
      </c>
      <c r="F59" s="891" t="s">
        <v>563</v>
      </c>
      <c r="G59" s="891" t="s">
        <v>53</v>
      </c>
      <c r="H59" s="911">
        <v>230</v>
      </c>
      <c r="I59" s="911">
        <v>7.0000000000000001E-3</v>
      </c>
      <c r="J59" s="873">
        <v>1</v>
      </c>
      <c r="K59" s="891">
        <v>1</v>
      </c>
      <c r="L59" s="912">
        <f t="shared" si="4"/>
        <v>7.0000000000000001E-3</v>
      </c>
      <c r="M59" s="891">
        <v>1</v>
      </c>
      <c r="N59" s="912">
        <v>1</v>
      </c>
      <c r="O59" s="913">
        <v>0</v>
      </c>
      <c r="P59" s="891">
        <v>1</v>
      </c>
      <c r="Q59" s="891">
        <v>1</v>
      </c>
      <c r="R59" s="895">
        <v>0</v>
      </c>
      <c r="S59" s="875" t="s">
        <v>1602</v>
      </c>
      <c r="T59" s="875" t="s">
        <v>1612</v>
      </c>
      <c r="U59" s="875">
        <v>0</v>
      </c>
      <c r="V59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59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59" s="891" t="s">
        <v>772</v>
      </c>
      <c r="Y59" s="846">
        <v>0</v>
      </c>
      <c r="Z59" s="911">
        <v>0</v>
      </c>
      <c r="AA59" s="956">
        <v>0</v>
      </c>
      <c r="AC59" s="438"/>
    </row>
    <row r="60" spans="1:115" s="439" customFormat="1" ht="16.5" hidden="1" customHeight="1">
      <c r="A60" s="952" t="s">
        <v>1581</v>
      </c>
      <c r="B60" s="910"/>
      <c r="C60" s="872" t="s">
        <v>1583</v>
      </c>
      <c r="D60" s="871" t="s">
        <v>1349</v>
      </c>
      <c r="E60" s="910" t="s">
        <v>283</v>
      </c>
      <c r="F60" s="891"/>
      <c r="G60" s="891" t="s">
        <v>53</v>
      </c>
      <c r="H60" s="911">
        <v>230</v>
      </c>
      <c r="I60" s="911">
        <v>0.03</v>
      </c>
      <c r="J60" s="873">
        <v>1</v>
      </c>
      <c r="K60" s="891">
        <v>0.95</v>
      </c>
      <c r="L60" s="914">
        <f t="shared" si="4"/>
        <v>3.1578947368421054E-2</v>
      </c>
      <c r="M60" s="891">
        <v>1</v>
      </c>
      <c r="N60" s="912">
        <v>1</v>
      </c>
      <c r="O60" s="913">
        <v>0</v>
      </c>
      <c r="P60" s="891">
        <v>1</v>
      </c>
      <c r="Q60" s="891">
        <v>1</v>
      </c>
      <c r="R60" s="895">
        <v>0</v>
      </c>
      <c r="S60" s="875" t="s">
        <v>1602</v>
      </c>
      <c r="T60" s="875" t="s">
        <v>1612</v>
      </c>
      <c r="U60" s="875">
        <v>0</v>
      </c>
      <c r="V60" s="875">
        <f>+IFERROR(Tableau1[[#This Row],[Puissance nominale kW]]/Tableau1[[#This Row],[Rendement électrique]],0)*Tableau1[[#This Row],[Facteur de simultanéité en mode normal maximal]]*Tableau1[[#This Row],[Facteur de charge]]</f>
        <v>0.03</v>
      </c>
      <c r="W60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3.1578947368421054E-2</v>
      </c>
      <c r="X60" s="891" t="s">
        <v>192</v>
      </c>
      <c r="Y60" s="891">
        <v>0</v>
      </c>
      <c r="Z60" s="891">
        <v>0</v>
      </c>
      <c r="AA60" s="956">
        <v>0</v>
      </c>
      <c r="AC60" s="440"/>
    </row>
    <row r="61" spans="1:115" s="445" customFormat="1" ht="16.5" hidden="1" customHeight="1">
      <c r="A61" s="952" t="s">
        <v>1581</v>
      </c>
      <c r="B61" s="910"/>
      <c r="C61" s="872" t="s">
        <v>1583</v>
      </c>
      <c r="D61" s="871" t="s">
        <v>1349</v>
      </c>
      <c r="E61" s="910" t="s">
        <v>471</v>
      </c>
      <c r="F61" s="891" t="s">
        <v>548</v>
      </c>
      <c r="G61" s="891" t="s">
        <v>53</v>
      </c>
      <c r="H61" s="911">
        <v>230</v>
      </c>
      <c r="I61" s="911">
        <v>7.0000000000000001E-3</v>
      </c>
      <c r="J61" s="873">
        <v>1</v>
      </c>
      <c r="K61" s="891">
        <v>1</v>
      </c>
      <c r="L61" s="912">
        <f t="shared" si="4"/>
        <v>7.0000000000000001E-3</v>
      </c>
      <c r="M61" s="891">
        <v>1</v>
      </c>
      <c r="N61" s="912">
        <v>1</v>
      </c>
      <c r="O61" s="913">
        <v>0</v>
      </c>
      <c r="P61" s="891">
        <v>1</v>
      </c>
      <c r="Q61" s="891">
        <v>1</v>
      </c>
      <c r="R61" s="895">
        <v>0</v>
      </c>
      <c r="S61" s="875" t="s">
        <v>1602</v>
      </c>
      <c r="T61" s="875" t="s">
        <v>1612</v>
      </c>
      <c r="U61" s="875">
        <v>0</v>
      </c>
      <c r="V61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1" s="891" t="s">
        <v>772</v>
      </c>
      <c r="Y61" s="911">
        <v>0</v>
      </c>
      <c r="Z61" s="911">
        <v>0</v>
      </c>
      <c r="AA61" s="956">
        <v>0</v>
      </c>
      <c r="AB61" s="840"/>
      <c r="AC61" s="228"/>
      <c r="AD61" s="228"/>
      <c r="AE61" s="228"/>
      <c r="AF61" s="228"/>
      <c r="AG61" s="228"/>
      <c r="AH61" s="228"/>
      <c r="AI61" s="228"/>
      <c r="AJ61" s="228"/>
      <c r="AK61" s="228"/>
      <c r="AL61" s="228"/>
      <c r="AM61" s="228"/>
      <c r="AN61" s="228"/>
      <c r="AO61" s="228"/>
      <c r="AP61" s="228"/>
      <c r="AQ61" s="228"/>
      <c r="AR61" s="228"/>
      <c r="AS61" s="228"/>
      <c r="AT61" s="228"/>
      <c r="AU61" s="228"/>
      <c r="AV61" s="228"/>
      <c r="AW61" s="228"/>
      <c r="AX61" s="228"/>
      <c r="AY61" s="228"/>
      <c r="AZ61" s="228"/>
      <c r="BA61" s="228"/>
      <c r="BB61" s="228"/>
      <c r="BC61" s="228"/>
      <c r="BD61" s="228"/>
      <c r="BE61" s="228"/>
      <c r="BF61" s="228"/>
      <c r="BG61" s="228"/>
      <c r="BH61" s="228"/>
      <c r="BI61" s="228"/>
      <c r="BJ61" s="228"/>
      <c r="BK61" s="228"/>
      <c r="BL61" s="228"/>
      <c r="BM61" s="228"/>
      <c r="BN61" s="228"/>
      <c r="BO61" s="228"/>
      <c r="BP61" s="228"/>
      <c r="BQ61" s="228"/>
      <c r="BR61" s="228"/>
      <c r="BS61" s="228"/>
      <c r="BT61" s="228"/>
      <c r="BU61" s="228"/>
      <c r="BV61" s="228"/>
      <c r="BW61" s="228"/>
      <c r="BX61" s="228"/>
      <c r="BY61" s="228"/>
      <c r="BZ61" s="228"/>
      <c r="CA61" s="228"/>
      <c r="CB61" s="228"/>
      <c r="CC61" s="228"/>
      <c r="CD61" s="228"/>
      <c r="CE61" s="228"/>
      <c r="CF61" s="228"/>
      <c r="CG61" s="228"/>
      <c r="CH61" s="228"/>
      <c r="CI61" s="228"/>
      <c r="CJ61" s="228"/>
      <c r="CK61" s="228"/>
      <c r="CL61" s="228"/>
      <c r="CM61" s="228"/>
      <c r="CN61" s="228"/>
      <c r="CO61" s="228"/>
      <c r="CP61" s="228"/>
      <c r="CQ61" s="228"/>
      <c r="CR61" s="228"/>
      <c r="CS61" s="228"/>
      <c r="CT61" s="228"/>
      <c r="CU61" s="228"/>
      <c r="CV61" s="228"/>
      <c r="CW61" s="228"/>
      <c r="CX61" s="228"/>
      <c r="CY61" s="228"/>
      <c r="CZ61" s="228"/>
      <c r="DA61" s="228"/>
      <c r="DB61" s="228"/>
      <c r="DC61" s="228"/>
      <c r="DD61" s="228"/>
      <c r="DE61" s="228"/>
      <c r="DF61" s="228"/>
      <c r="DG61" s="228"/>
      <c r="DH61" s="228"/>
      <c r="DI61" s="228"/>
      <c r="DJ61" s="228"/>
      <c r="DK61" s="228"/>
    </row>
    <row r="62" spans="1:115" s="445" customFormat="1" ht="16.5" hidden="1" customHeight="1">
      <c r="A62" s="952" t="s">
        <v>1581</v>
      </c>
      <c r="B62" s="910"/>
      <c r="C62" s="872" t="s">
        <v>1583</v>
      </c>
      <c r="D62" s="871" t="s">
        <v>1349</v>
      </c>
      <c r="E62" s="910" t="s">
        <v>471</v>
      </c>
      <c r="F62" s="891" t="s">
        <v>549</v>
      </c>
      <c r="G62" s="891" t="s">
        <v>53</v>
      </c>
      <c r="H62" s="911">
        <v>230</v>
      </c>
      <c r="I62" s="911">
        <v>7.0000000000000001E-3</v>
      </c>
      <c r="J62" s="873">
        <v>1</v>
      </c>
      <c r="K62" s="891">
        <v>1</v>
      </c>
      <c r="L62" s="912">
        <f t="shared" si="4"/>
        <v>7.0000000000000001E-3</v>
      </c>
      <c r="M62" s="891">
        <v>1</v>
      </c>
      <c r="N62" s="912">
        <v>1</v>
      </c>
      <c r="O62" s="913">
        <v>0</v>
      </c>
      <c r="P62" s="891">
        <v>1</v>
      </c>
      <c r="Q62" s="891">
        <v>1</v>
      </c>
      <c r="R62" s="895">
        <v>0</v>
      </c>
      <c r="S62" s="875" t="s">
        <v>1602</v>
      </c>
      <c r="T62" s="875" t="s">
        <v>1612</v>
      </c>
      <c r="U62" s="875">
        <v>0</v>
      </c>
      <c r="V62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2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2" s="891" t="s">
        <v>772</v>
      </c>
      <c r="Y62" s="911">
        <v>0</v>
      </c>
      <c r="Z62" s="911">
        <v>0</v>
      </c>
      <c r="AA62" s="956">
        <v>0</v>
      </c>
      <c r="AB62" s="840"/>
      <c r="AC62" s="228"/>
      <c r="AD62" s="228"/>
      <c r="AE62" s="228"/>
      <c r="AF62" s="228"/>
      <c r="AG62" s="228"/>
      <c r="AH62" s="228"/>
      <c r="AI62" s="228"/>
      <c r="AJ62" s="228"/>
      <c r="AK62" s="228"/>
      <c r="AL62" s="228"/>
      <c r="AM62" s="228"/>
      <c r="AN62" s="228"/>
      <c r="AO62" s="228"/>
      <c r="AP62" s="228"/>
      <c r="AQ62" s="228"/>
      <c r="AR62" s="228"/>
      <c r="AS62" s="228"/>
      <c r="AT62" s="228"/>
      <c r="AU62" s="228"/>
      <c r="AV62" s="228"/>
      <c r="AW62" s="228"/>
      <c r="AX62" s="228"/>
      <c r="AY62" s="228"/>
      <c r="AZ62" s="228"/>
      <c r="BA62" s="228"/>
      <c r="BB62" s="228"/>
      <c r="BC62" s="228"/>
      <c r="BD62" s="228"/>
      <c r="BE62" s="228"/>
      <c r="BF62" s="228"/>
      <c r="BG62" s="228"/>
      <c r="BH62" s="228"/>
      <c r="BI62" s="228"/>
      <c r="BJ62" s="228"/>
      <c r="BK62" s="228"/>
      <c r="BL62" s="228"/>
      <c r="BM62" s="228"/>
      <c r="BN62" s="228"/>
      <c r="BO62" s="228"/>
      <c r="BP62" s="228"/>
      <c r="BQ62" s="228"/>
      <c r="BR62" s="228"/>
      <c r="BS62" s="228"/>
      <c r="BT62" s="228"/>
      <c r="BU62" s="228"/>
      <c r="BV62" s="228"/>
      <c r="BW62" s="228"/>
      <c r="BX62" s="228"/>
      <c r="BY62" s="228"/>
      <c r="BZ62" s="228"/>
      <c r="CA62" s="228"/>
      <c r="CB62" s="228"/>
      <c r="CC62" s="228"/>
      <c r="CD62" s="228"/>
      <c r="CE62" s="228"/>
      <c r="CF62" s="228"/>
      <c r="CG62" s="228"/>
      <c r="CH62" s="228"/>
      <c r="CI62" s="228"/>
      <c r="CJ62" s="228"/>
      <c r="CK62" s="228"/>
      <c r="CL62" s="228"/>
      <c r="CM62" s="228"/>
      <c r="CN62" s="228"/>
      <c r="CO62" s="228"/>
      <c r="CP62" s="228"/>
      <c r="CQ62" s="228"/>
      <c r="CR62" s="228"/>
      <c r="CS62" s="228"/>
      <c r="CT62" s="228"/>
      <c r="CU62" s="228"/>
      <c r="CV62" s="228"/>
      <c r="CW62" s="228"/>
      <c r="CX62" s="228"/>
      <c r="CY62" s="228"/>
      <c r="CZ62" s="228"/>
      <c r="DA62" s="228"/>
      <c r="DB62" s="228"/>
      <c r="DC62" s="228"/>
      <c r="DD62" s="228"/>
      <c r="DE62" s="228"/>
      <c r="DF62" s="228"/>
      <c r="DG62" s="228"/>
      <c r="DH62" s="228"/>
      <c r="DI62" s="228"/>
      <c r="DJ62" s="228"/>
      <c r="DK62" s="228"/>
    </row>
    <row r="63" spans="1:115" s="445" customFormat="1" ht="16.5" hidden="1" customHeight="1">
      <c r="A63" s="952" t="s">
        <v>1581</v>
      </c>
      <c r="B63" s="910"/>
      <c r="C63" s="872" t="s">
        <v>1583</v>
      </c>
      <c r="D63" s="871" t="s">
        <v>1349</v>
      </c>
      <c r="E63" s="910" t="s">
        <v>472</v>
      </c>
      <c r="F63" s="891" t="s">
        <v>550</v>
      </c>
      <c r="G63" s="891" t="s">
        <v>53</v>
      </c>
      <c r="H63" s="911">
        <v>230</v>
      </c>
      <c r="I63" s="911">
        <v>7.0000000000000001E-3</v>
      </c>
      <c r="J63" s="873">
        <v>1</v>
      </c>
      <c r="K63" s="891">
        <v>1</v>
      </c>
      <c r="L63" s="912">
        <f t="shared" si="4"/>
        <v>7.0000000000000001E-3</v>
      </c>
      <c r="M63" s="891">
        <v>1</v>
      </c>
      <c r="N63" s="912">
        <v>1</v>
      </c>
      <c r="O63" s="913">
        <v>0</v>
      </c>
      <c r="P63" s="891">
        <v>1</v>
      </c>
      <c r="Q63" s="891">
        <v>1</v>
      </c>
      <c r="R63" s="895">
        <v>0</v>
      </c>
      <c r="S63" s="875" t="s">
        <v>1602</v>
      </c>
      <c r="T63" s="875" t="s">
        <v>1612</v>
      </c>
      <c r="U63" s="875">
        <v>0</v>
      </c>
      <c r="V63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3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3" s="891" t="s">
        <v>772</v>
      </c>
      <c r="Y63" s="911">
        <v>0</v>
      </c>
      <c r="Z63" s="911">
        <v>0</v>
      </c>
      <c r="AA63" s="956">
        <v>0</v>
      </c>
      <c r="AB63" s="840"/>
      <c r="AC63" s="228"/>
      <c r="AD63" s="228"/>
      <c r="AE63" s="228"/>
      <c r="AF63" s="228"/>
      <c r="AG63" s="228"/>
      <c r="AH63" s="228"/>
      <c r="AI63" s="228"/>
      <c r="AJ63" s="228"/>
      <c r="AK63" s="228"/>
      <c r="AL63" s="228"/>
      <c r="AM63" s="228"/>
      <c r="AN63" s="228"/>
      <c r="AO63" s="228"/>
      <c r="AP63" s="228"/>
      <c r="AQ63" s="228"/>
      <c r="AR63" s="228"/>
      <c r="AS63" s="228"/>
      <c r="AT63" s="228"/>
      <c r="AU63" s="228"/>
      <c r="AV63" s="228"/>
      <c r="AW63" s="228"/>
      <c r="AX63" s="228"/>
      <c r="AY63" s="228"/>
      <c r="AZ63" s="228"/>
      <c r="BA63" s="228"/>
      <c r="BB63" s="228"/>
      <c r="BC63" s="228"/>
      <c r="BD63" s="228"/>
      <c r="BE63" s="228"/>
      <c r="BF63" s="228"/>
      <c r="BG63" s="228"/>
      <c r="BH63" s="228"/>
      <c r="BI63" s="228"/>
      <c r="BJ63" s="228"/>
      <c r="BK63" s="228"/>
      <c r="BL63" s="228"/>
      <c r="BM63" s="228"/>
      <c r="BN63" s="228"/>
      <c r="BO63" s="228"/>
      <c r="BP63" s="228"/>
      <c r="BQ63" s="228"/>
      <c r="BR63" s="228"/>
      <c r="BS63" s="228"/>
      <c r="BT63" s="228"/>
      <c r="BU63" s="228"/>
      <c r="BV63" s="228"/>
      <c r="BW63" s="228"/>
      <c r="BX63" s="228"/>
      <c r="BY63" s="228"/>
      <c r="BZ63" s="228"/>
      <c r="CA63" s="228"/>
      <c r="CB63" s="228"/>
      <c r="CC63" s="228"/>
      <c r="CD63" s="228"/>
      <c r="CE63" s="228"/>
      <c r="CF63" s="228"/>
      <c r="CG63" s="228"/>
      <c r="CH63" s="228"/>
      <c r="CI63" s="228"/>
      <c r="CJ63" s="228"/>
      <c r="CK63" s="228"/>
      <c r="CL63" s="228"/>
      <c r="CM63" s="228"/>
      <c r="CN63" s="228"/>
      <c r="CO63" s="228"/>
      <c r="CP63" s="228"/>
      <c r="CQ63" s="228"/>
      <c r="CR63" s="228"/>
      <c r="CS63" s="228"/>
      <c r="CT63" s="228"/>
      <c r="CU63" s="228"/>
      <c r="CV63" s="228"/>
      <c r="CW63" s="228"/>
      <c r="CX63" s="228"/>
      <c r="CY63" s="228"/>
      <c r="CZ63" s="228"/>
      <c r="DA63" s="228"/>
      <c r="DB63" s="228"/>
      <c r="DC63" s="228"/>
      <c r="DD63" s="228"/>
      <c r="DE63" s="228"/>
      <c r="DF63" s="228"/>
      <c r="DG63" s="228"/>
      <c r="DH63" s="228"/>
      <c r="DI63" s="228"/>
      <c r="DJ63" s="228"/>
      <c r="DK63" s="228"/>
    </row>
    <row r="64" spans="1:115" s="445" customFormat="1" ht="16.5" hidden="1" customHeight="1">
      <c r="A64" s="952" t="s">
        <v>1581</v>
      </c>
      <c r="B64" s="910"/>
      <c r="C64" s="872" t="s">
        <v>1583</v>
      </c>
      <c r="D64" s="871" t="s">
        <v>1349</v>
      </c>
      <c r="E64" s="910" t="s">
        <v>472</v>
      </c>
      <c r="F64" s="891" t="s">
        <v>551</v>
      </c>
      <c r="G64" s="891" t="s">
        <v>53</v>
      </c>
      <c r="H64" s="911">
        <v>230</v>
      </c>
      <c r="I64" s="911">
        <v>7.0000000000000001E-3</v>
      </c>
      <c r="J64" s="873">
        <v>1</v>
      </c>
      <c r="K64" s="891">
        <v>1</v>
      </c>
      <c r="L64" s="912">
        <f t="shared" si="4"/>
        <v>7.0000000000000001E-3</v>
      </c>
      <c r="M64" s="891">
        <v>1</v>
      </c>
      <c r="N64" s="912">
        <v>1</v>
      </c>
      <c r="O64" s="913">
        <v>0</v>
      </c>
      <c r="P64" s="891">
        <v>1</v>
      </c>
      <c r="Q64" s="891">
        <v>1</v>
      </c>
      <c r="R64" s="895">
        <v>0</v>
      </c>
      <c r="S64" s="875" t="s">
        <v>1602</v>
      </c>
      <c r="T64" s="875" t="s">
        <v>1612</v>
      </c>
      <c r="U64" s="875">
        <v>0</v>
      </c>
      <c r="V64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4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4" s="891" t="s">
        <v>772</v>
      </c>
      <c r="Y64" s="911">
        <v>0</v>
      </c>
      <c r="Z64" s="911">
        <v>0</v>
      </c>
      <c r="AA64" s="956">
        <v>0</v>
      </c>
      <c r="AB64" s="840"/>
      <c r="AC64" s="228"/>
      <c r="AD64" s="228"/>
      <c r="AE64" s="228"/>
      <c r="AF64" s="228"/>
      <c r="AG64" s="228"/>
      <c r="AH64" s="228"/>
      <c r="AI64" s="228"/>
      <c r="AJ64" s="228"/>
      <c r="AK64" s="228"/>
      <c r="AL64" s="228"/>
      <c r="AM64" s="228"/>
      <c r="AN64" s="228"/>
      <c r="AO64" s="228"/>
      <c r="AP64" s="228"/>
      <c r="AQ64" s="228"/>
      <c r="AR64" s="228"/>
      <c r="AS64" s="228"/>
      <c r="AT64" s="228"/>
      <c r="AU64" s="228"/>
      <c r="AV64" s="228"/>
      <c r="AW64" s="228"/>
      <c r="AX64" s="228"/>
      <c r="AY64" s="228"/>
      <c r="AZ64" s="228"/>
      <c r="BA64" s="228"/>
      <c r="BB64" s="228"/>
      <c r="BC64" s="228"/>
      <c r="BD64" s="228"/>
      <c r="BE64" s="228"/>
      <c r="BF64" s="228"/>
      <c r="BG64" s="228"/>
      <c r="BH64" s="228"/>
      <c r="BI64" s="228"/>
      <c r="BJ64" s="228"/>
      <c r="BK64" s="228"/>
      <c r="BL64" s="228"/>
      <c r="BM64" s="228"/>
      <c r="BN64" s="228"/>
      <c r="BO64" s="228"/>
      <c r="BP64" s="228"/>
      <c r="BQ64" s="228"/>
      <c r="BR64" s="228"/>
      <c r="BS64" s="228"/>
      <c r="BT64" s="228"/>
      <c r="BU64" s="228"/>
      <c r="BV64" s="228"/>
      <c r="BW64" s="228"/>
      <c r="BX64" s="228"/>
      <c r="BY64" s="228"/>
      <c r="BZ64" s="228"/>
      <c r="CA64" s="228"/>
      <c r="CB64" s="228"/>
      <c r="CC64" s="228"/>
      <c r="CD64" s="228"/>
      <c r="CE64" s="228"/>
      <c r="CF64" s="228"/>
      <c r="CG64" s="228"/>
      <c r="CH64" s="228"/>
      <c r="CI64" s="228"/>
      <c r="CJ64" s="228"/>
      <c r="CK64" s="228"/>
      <c r="CL64" s="228"/>
      <c r="CM64" s="228"/>
      <c r="CN64" s="228"/>
      <c r="CO64" s="228"/>
      <c r="CP64" s="228"/>
      <c r="CQ64" s="228"/>
      <c r="CR64" s="228"/>
      <c r="CS64" s="228"/>
      <c r="CT64" s="228"/>
      <c r="CU64" s="228"/>
      <c r="CV64" s="228"/>
      <c r="CW64" s="228"/>
      <c r="CX64" s="228"/>
      <c r="CY64" s="228"/>
      <c r="CZ64" s="228"/>
      <c r="DA64" s="228"/>
      <c r="DB64" s="228"/>
      <c r="DC64" s="228"/>
      <c r="DD64" s="228"/>
      <c r="DE64" s="228"/>
      <c r="DF64" s="228"/>
      <c r="DG64" s="228"/>
      <c r="DH64" s="228"/>
      <c r="DI64" s="228"/>
      <c r="DJ64" s="228"/>
      <c r="DK64" s="228"/>
    </row>
    <row r="65" spans="1:127" s="118" customFormat="1" ht="16.5" hidden="1" customHeight="1">
      <c r="A65" s="952" t="s">
        <v>1581</v>
      </c>
      <c r="B65" s="910"/>
      <c r="C65" s="872" t="s">
        <v>1583</v>
      </c>
      <c r="D65" s="871" t="s">
        <v>1349</v>
      </c>
      <c r="E65" s="910" t="s">
        <v>473</v>
      </c>
      <c r="F65" s="891" t="s">
        <v>552</v>
      </c>
      <c r="G65" s="891" t="s">
        <v>53</v>
      </c>
      <c r="H65" s="911">
        <v>230</v>
      </c>
      <c r="I65" s="911">
        <v>7.0000000000000001E-3</v>
      </c>
      <c r="J65" s="873">
        <v>1</v>
      </c>
      <c r="K65" s="891">
        <v>1</v>
      </c>
      <c r="L65" s="912">
        <f t="shared" si="4"/>
        <v>7.0000000000000001E-3</v>
      </c>
      <c r="M65" s="891">
        <v>1</v>
      </c>
      <c r="N65" s="912">
        <v>1</v>
      </c>
      <c r="O65" s="913">
        <v>0</v>
      </c>
      <c r="P65" s="891">
        <v>1</v>
      </c>
      <c r="Q65" s="891">
        <v>1</v>
      </c>
      <c r="R65" s="895">
        <v>0</v>
      </c>
      <c r="S65" s="875" t="s">
        <v>1602</v>
      </c>
      <c r="T65" s="875" t="s">
        <v>1612</v>
      </c>
      <c r="U65" s="875">
        <v>0</v>
      </c>
      <c r="V65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5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5" s="891" t="s">
        <v>772</v>
      </c>
      <c r="Y65" s="911">
        <v>0</v>
      </c>
      <c r="Z65" s="911">
        <v>0</v>
      </c>
      <c r="AA65" s="956">
        <v>0</v>
      </c>
      <c r="AC65" s="121"/>
    </row>
    <row r="66" spans="1:127" s="413" customFormat="1" ht="16.5" hidden="1" customHeight="1">
      <c r="A66" s="952" t="s">
        <v>1581</v>
      </c>
      <c r="B66" s="910"/>
      <c r="C66" s="872" t="s">
        <v>1583</v>
      </c>
      <c r="D66" s="871" t="s">
        <v>1349</v>
      </c>
      <c r="E66" s="910" t="s">
        <v>473</v>
      </c>
      <c r="F66" s="891" t="s">
        <v>553</v>
      </c>
      <c r="G66" s="891" t="s">
        <v>53</v>
      </c>
      <c r="H66" s="911">
        <v>230</v>
      </c>
      <c r="I66" s="911">
        <v>7.0000000000000001E-3</v>
      </c>
      <c r="J66" s="873">
        <v>1</v>
      </c>
      <c r="K66" s="891">
        <v>1</v>
      </c>
      <c r="L66" s="912">
        <f t="shared" si="4"/>
        <v>7.0000000000000001E-3</v>
      </c>
      <c r="M66" s="891">
        <v>1</v>
      </c>
      <c r="N66" s="912">
        <v>1</v>
      </c>
      <c r="O66" s="913">
        <v>0</v>
      </c>
      <c r="P66" s="891">
        <v>1</v>
      </c>
      <c r="Q66" s="891">
        <v>1</v>
      </c>
      <c r="R66" s="895">
        <v>0</v>
      </c>
      <c r="S66" s="875" t="s">
        <v>1602</v>
      </c>
      <c r="T66" s="875" t="s">
        <v>1612</v>
      </c>
      <c r="U66" s="875">
        <v>0</v>
      </c>
      <c r="V66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6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6" s="891" t="s">
        <v>772</v>
      </c>
      <c r="Y66" s="911">
        <v>0</v>
      </c>
      <c r="Z66" s="911">
        <v>0</v>
      </c>
      <c r="AA66" s="956">
        <v>0</v>
      </c>
      <c r="AB66" s="2"/>
      <c r="AC66" s="2"/>
    </row>
    <row r="67" spans="1:127" s="413" customFormat="1" ht="16.5" hidden="1" customHeight="1">
      <c r="A67" s="952" t="s">
        <v>1581</v>
      </c>
      <c r="B67" s="910"/>
      <c r="C67" s="872" t="s">
        <v>1583</v>
      </c>
      <c r="D67" s="871" t="s">
        <v>1349</v>
      </c>
      <c r="E67" s="910" t="s">
        <v>474</v>
      </c>
      <c r="F67" s="891" t="s">
        <v>554</v>
      </c>
      <c r="G67" s="891" t="s">
        <v>53</v>
      </c>
      <c r="H67" s="911">
        <v>230</v>
      </c>
      <c r="I67" s="911">
        <v>7.0000000000000001E-3</v>
      </c>
      <c r="J67" s="873">
        <v>1</v>
      </c>
      <c r="K67" s="891">
        <v>1</v>
      </c>
      <c r="L67" s="912">
        <f t="shared" si="4"/>
        <v>7.0000000000000001E-3</v>
      </c>
      <c r="M67" s="891">
        <v>1</v>
      </c>
      <c r="N67" s="912">
        <v>1</v>
      </c>
      <c r="O67" s="913">
        <v>0</v>
      </c>
      <c r="P67" s="891">
        <v>1</v>
      </c>
      <c r="Q67" s="891">
        <v>1</v>
      </c>
      <c r="R67" s="895">
        <v>0</v>
      </c>
      <c r="S67" s="875" t="s">
        <v>1602</v>
      </c>
      <c r="T67" s="875" t="s">
        <v>1612</v>
      </c>
      <c r="U67" s="875">
        <v>0</v>
      </c>
      <c r="V67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7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7" s="891" t="s">
        <v>772</v>
      </c>
      <c r="Y67" s="911">
        <v>0</v>
      </c>
      <c r="Z67" s="911">
        <v>0</v>
      </c>
      <c r="AA67" s="956">
        <v>0</v>
      </c>
      <c r="AB67" s="2"/>
      <c r="AC67" s="2"/>
    </row>
    <row r="68" spans="1:127" s="413" customFormat="1" ht="16.5" hidden="1" customHeight="1">
      <c r="A68" s="952" t="s">
        <v>1581</v>
      </c>
      <c r="B68" s="910"/>
      <c r="C68" s="872" t="s">
        <v>1583</v>
      </c>
      <c r="D68" s="871" t="s">
        <v>1349</v>
      </c>
      <c r="E68" s="910" t="s">
        <v>474</v>
      </c>
      <c r="F68" s="891" t="s">
        <v>555</v>
      </c>
      <c r="G68" s="891" t="s">
        <v>53</v>
      </c>
      <c r="H68" s="911">
        <v>230</v>
      </c>
      <c r="I68" s="911">
        <v>7.0000000000000001E-3</v>
      </c>
      <c r="J68" s="873">
        <v>1</v>
      </c>
      <c r="K68" s="891">
        <v>1</v>
      </c>
      <c r="L68" s="912">
        <f t="shared" si="4"/>
        <v>7.0000000000000001E-3</v>
      </c>
      <c r="M68" s="891">
        <v>1</v>
      </c>
      <c r="N68" s="912">
        <v>1</v>
      </c>
      <c r="O68" s="913">
        <v>0</v>
      </c>
      <c r="P68" s="891">
        <v>1</v>
      </c>
      <c r="Q68" s="891">
        <v>1</v>
      </c>
      <c r="R68" s="895">
        <v>0</v>
      </c>
      <c r="S68" s="875" t="s">
        <v>1602</v>
      </c>
      <c r="T68" s="875" t="s">
        <v>1612</v>
      </c>
      <c r="U68" s="875">
        <v>0</v>
      </c>
      <c r="V68" s="875">
        <f>+IFERROR(Tableau1[[#This Row],[Puissance nominale kW]]/Tableau1[[#This Row],[Rendement électrique]],0)*Tableau1[[#This Row],[Facteur de simultanéité en mode normal maximal]]*Tableau1[[#This Row],[Facteur de charge]]</f>
        <v>7.0000000000000001E-3</v>
      </c>
      <c r="W68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7.0000000000000001E-3</v>
      </c>
      <c r="X68" s="891" t="s">
        <v>772</v>
      </c>
      <c r="Y68" s="911">
        <v>0</v>
      </c>
      <c r="Z68" s="911">
        <v>0</v>
      </c>
      <c r="AA68" s="958">
        <v>0</v>
      </c>
      <c r="AB68" s="2"/>
      <c r="AC68" s="2"/>
    </row>
    <row r="69" spans="1:127" s="413" customFormat="1" ht="16.5" customHeight="1">
      <c r="A69" s="945" t="s">
        <v>1581</v>
      </c>
      <c r="B69" s="892" t="s">
        <v>1465</v>
      </c>
      <c r="C69" s="857"/>
      <c r="D69" s="844" t="s">
        <v>1415</v>
      </c>
      <c r="E69" s="892" t="s">
        <v>1460</v>
      </c>
      <c r="F69" s="857" t="s">
        <v>1463</v>
      </c>
      <c r="G69" s="857" t="s">
        <v>53</v>
      </c>
      <c r="H69" s="857">
        <v>230</v>
      </c>
      <c r="I69" s="858">
        <v>0.13500000000000001</v>
      </c>
      <c r="J69" s="851">
        <v>1</v>
      </c>
      <c r="K69" s="851">
        <v>1</v>
      </c>
      <c r="L69" s="858">
        <f t="shared" si="4"/>
        <v>0.13500000000000001</v>
      </c>
      <c r="M69" s="857">
        <v>1</v>
      </c>
      <c r="N69" s="851">
        <v>1</v>
      </c>
      <c r="O69" s="858">
        <f>L69*M69*N69</f>
        <v>0.13500000000000001</v>
      </c>
      <c r="P69" s="857">
        <v>1</v>
      </c>
      <c r="Q69" s="851">
        <v>1</v>
      </c>
      <c r="R69" s="858">
        <f t="shared" ref="R69:R80" si="7">L69*P69*Q69</f>
        <v>0.13500000000000001</v>
      </c>
      <c r="S69" s="893" t="s">
        <v>1602</v>
      </c>
      <c r="T69" s="863" t="s">
        <v>1612</v>
      </c>
      <c r="U69" s="893">
        <v>0</v>
      </c>
      <c r="V69" s="893">
        <f>+IFERROR(Tableau1[[#This Row],[Puissance nominale kW]]/Tableau1[[#This Row],[Rendement électrique]],0)*Tableau1[[#This Row],[Facteur de simultanéité en mode normal maximal]]*Tableau1[[#This Row],[Facteur de charge]]</f>
        <v>0.13500000000000001</v>
      </c>
      <c r="W69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0.13500000000000001</v>
      </c>
      <c r="X69" s="857" t="s">
        <v>192</v>
      </c>
      <c r="Y69" s="857">
        <v>0</v>
      </c>
      <c r="Z69" s="857">
        <v>0</v>
      </c>
      <c r="AA69" s="958">
        <v>0</v>
      </c>
      <c r="AB69" s="2"/>
      <c r="AC69" s="2"/>
    </row>
    <row r="70" spans="1:127" s="413" customFormat="1" ht="16.5" customHeight="1">
      <c r="A70" s="945" t="s">
        <v>1581</v>
      </c>
      <c r="B70" s="892" t="s">
        <v>1465</v>
      </c>
      <c r="C70" s="857"/>
      <c r="D70" s="844" t="s">
        <v>1415</v>
      </c>
      <c r="E70" s="892" t="s">
        <v>1461</v>
      </c>
      <c r="F70" s="857" t="s">
        <v>1464</v>
      </c>
      <c r="G70" s="857" t="s">
        <v>53</v>
      </c>
      <c r="H70" s="857">
        <v>230</v>
      </c>
      <c r="I70" s="858">
        <v>0.13500000000000001</v>
      </c>
      <c r="J70" s="851">
        <v>1</v>
      </c>
      <c r="K70" s="851">
        <v>1</v>
      </c>
      <c r="L70" s="858">
        <f t="shared" si="4"/>
        <v>0.13500000000000001</v>
      </c>
      <c r="M70" s="857">
        <v>1</v>
      </c>
      <c r="N70" s="851">
        <v>1</v>
      </c>
      <c r="O70" s="858">
        <f>L70*M70*N70</f>
        <v>0.13500000000000001</v>
      </c>
      <c r="P70" s="857">
        <v>1</v>
      </c>
      <c r="Q70" s="851">
        <v>1</v>
      </c>
      <c r="R70" s="858">
        <f t="shared" si="7"/>
        <v>0.13500000000000001</v>
      </c>
      <c r="S70" s="893" t="s">
        <v>1602</v>
      </c>
      <c r="T70" s="863" t="s">
        <v>1612</v>
      </c>
      <c r="U70" s="893">
        <v>0</v>
      </c>
      <c r="V70" s="893">
        <f>+IFERROR(Tableau1[[#This Row],[Puissance nominale kW]]/Tableau1[[#This Row],[Rendement électrique]],0)*Tableau1[[#This Row],[Facteur de simultanéité en mode normal maximal]]*Tableau1[[#This Row],[Facteur de charge]]</f>
        <v>0.13500000000000001</v>
      </c>
      <c r="W7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0.13500000000000001</v>
      </c>
      <c r="X70" s="857" t="s">
        <v>192</v>
      </c>
      <c r="Y70" s="857">
        <v>0</v>
      </c>
      <c r="Z70" s="857">
        <v>0</v>
      </c>
      <c r="AA70" s="958">
        <v>0</v>
      </c>
      <c r="AB70" s="2"/>
      <c r="AC70" s="2"/>
    </row>
    <row r="71" spans="1:127" s="437" customFormat="1" ht="16.5" hidden="1" customHeight="1">
      <c r="A71" s="953" t="s">
        <v>1581</v>
      </c>
      <c r="B71" s="915" t="s">
        <v>158</v>
      </c>
      <c r="C71" s="891" t="s">
        <v>1583</v>
      </c>
      <c r="D71" s="844" t="s">
        <v>1349</v>
      </c>
      <c r="E71" s="915" t="s">
        <v>159</v>
      </c>
      <c r="F71" s="916" t="s">
        <v>584</v>
      </c>
      <c r="G71" s="872" t="s">
        <v>53</v>
      </c>
      <c r="H71" s="872">
        <v>230</v>
      </c>
      <c r="I71" s="873">
        <v>1.53</v>
      </c>
      <c r="J71" s="873">
        <v>1</v>
      </c>
      <c r="K71" s="872">
        <v>0.85</v>
      </c>
      <c r="L71" s="873">
        <f t="shared" si="4"/>
        <v>1.8</v>
      </c>
      <c r="M71" s="872">
        <v>1</v>
      </c>
      <c r="N71" s="873">
        <v>1</v>
      </c>
      <c r="O71" s="874">
        <v>0</v>
      </c>
      <c r="P71" s="872">
        <v>0</v>
      </c>
      <c r="Q71" s="872">
        <v>0.85</v>
      </c>
      <c r="R71" s="911">
        <f t="shared" si="7"/>
        <v>0</v>
      </c>
      <c r="S71" s="917" t="s">
        <v>1602</v>
      </c>
      <c r="T71" s="917" t="s">
        <v>1612</v>
      </c>
      <c r="U71" s="917">
        <v>0</v>
      </c>
      <c r="V71" s="917">
        <f>+IFERROR(Tableau1[[#This Row],[Puissance nominale kW]]/Tableau1[[#This Row],[Rendement électrique]],0)*Tableau1[[#This Row],[Facteur de simultanéité en mode normal maximal]]*Tableau1[[#This Row],[Facteur de charge]]</f>
        <v>1.53</v>
      </c>
      <c r="W7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1.8</v>
      </c>
      <c r="X71" s="911" t="s">
        <v>192</v>
      </c>
      <c r="Y71" s="911">
        <v>0</v>
      </c>
      <c r="Z71" s="911">
        <v>0</v>
      </c>
      <c r="AA71" s="966">
        <v>0</v>
      </c>
      <c r="AC71" s="438"/>
    </row>
    <row r="72" spans="1:127" s="437" customFormat="1" ht="16.5" hidden="1" customHeight="1">
      <c r="A72" s="953" t="s">
        <v>1581</v>
      </c>
      <c r="B72" s="915" t="s">
        <v>158</v>
      </c>
      <c r="C72" s="891" t="s">
        <v>1583</v>
      </c>
      <c r="D72" s="844" t="s">
        <v>1349</v>
      </c>
      <c r="E72" s="915" t="s">
        <v>275</v>
      </c>
      <c r="F72" s="916" t="s">
        <v>585</v>
      </c>
      <c r="G72" s="872" t="s">
        <v>53</v>
      </c>
      <c r="H72" s="872">
        <v>230</v>
      </c>
      <c r="I72" s="873">
        <v>1.18</v>
      </c>
      <c r="J72" s="873">
        <v>1</v>
      </c>
      <c r="K72" s="872">
        <v>0.85</v>
      </c>
      <c r="L72" s="873">
        <f t="shared" si="4"/>
        <v>1.388235294117647</v>
      </c>
      <c r="M72" s="872">
        <v>1</v>
      </c>
      <c r="N72" s="873">
        <v>1</v>
      </c>
      <c r="O72" s="874">
        <v>0</v>
      </c>
      <c r="P72" s="872">
        <v>0</v>
      </c>
      <c r="Q72" s="872">
        <v>0.85</v>
      </c>
      <c r="R72" s="911">
        <f t="shared" si="7"/>
        <v>0</v>
      </c>
      <c r="S72" s="917" t="s">
        <v>1602</v>
      </c>
      <c r="T72" s="917" t="s">
        <v>1612</v>
      </c>
      <c r="U72" s="917">
        <v>0</v>
      </c>
      <c r="V72" s="917">
        <f>+IFERROR(Tableau1[[#This Row],[Puissance nominale kW]]/Tableau1[[#This Row],[Rendement électrique]],0)*Tableau1[[#This Row],[Facteur de simultanéité en mode normal maximal]]*Tableau1[[#This Row],[Facteur de charge]]</f>
        <v>1.18</v>
      </c>
      <c r="W72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1.388235294117647</v>
      </c>
      <c r="X72" s="911" t="s">
        <v>192</v>
      </c>
      <c r="Y72" s="911">
        <v>0</v>
      </c>
      <c r="Z72" s="911">
        <v>0</v>
      </c>
      <c r="AA72" s="966">
        <v>0</v>
      </c>
      <c r="AC72" s="438"/>
    </row>
    <row r="73" spans="1:127" s="437" customFormat="1" ht="16.5" hidden="1" customHeight="1">
      <c r="A73" s="953" t="s">
        <v>1581</v>
      </c>
      <c r="B73" s="915" t="s">
        <v>158</v>
      </c>
      <c r="C73" s="891" t="s">
        <v>1583</v>
      </c>
      <c r="D73" s="844" t="s">
        <v>1349</v>
      </c>
      <c r="E73" s="915" t="s">
        <v>771</v>
      </c>
      <c r="F73" s="916" t="s">
        <v>586</v>
      </c>
      <c r="G73" s="872" t="s">
        <v>53</v>
      </c>
      <c r="H73" s="872">
        <v>230</v>
      </c>
      <c r="I73" s="873">
        <v>0.1</v>
      </c>
      <c r="J73" s="873">
        <v>1</v>
      </c>
      <c r="K73" s="872">
        <v>0.85</v>
      </c>
      <c r="L73" s="873">
        <f t="shared" si="4"/>
        <v>0.11764705882352942</v>
      </c>
      <c r="M73" s="872">
        <v>1</v>
      </c>
      <c r="N73" s="873">
        <v>1</v>
      </c>
      <c r="O73" s="874">
        <v>0</v>
      </c>
      <c r="P73" s="872">
        <v>1</v>
      </c>
      <c r="Q73" s="872"/>
      <c r="R73" s="911">
        <f t="shared" si="7"/>
        <v>0</v>
      </c>
      <c r="S73" s="917" t="s">
        <v>1602</v>
      </c>
      <c r="T73" s="917" t="s">
        <v>1612</v>
      </c>
      <c r="U73" s="917">
        <v>0</v>
      </c>
      <c r="V73" s="917">
        <f>+IFERROR(Tableau1[[#This Row],[Puissance nominale kW]]/Tableau1[[#This Row],[Rendement électrique]],0)*Tableau1[[#This Row],[Facteur de simultanéité en mode normal maximal]]*Tableau1[[#This Row],[Facteur de charge]]</f>
        <v>0.1</v>
      </c>
      <c r="W73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0.11764705882352942</v>
      </c>
      <c r="X73" s="911" t="s">
        <v>291</v>
      </c>
      <c r="Y73" s="911">
        <v>0</v>
      </c>
      <c r="Z73" s="911">
        <v>0</v>
      </c>
      <c r="AA73" s="966">
        <v>0</v>
      </c>
      <c r="AC73" s="438"/>
    </row>
    <row r="74" spans="1:127" s="437" customFormat="1" ht="16.5" customHeight="1">
      <c r="A74" s="939" t="s">
        <v>1581</v>
      </c>
      <c r="B74" s="843"/>
      <c r="C74" s="849"/>
      <c r="D74" s="844" t="s">
        <v>1479</v>
      </c>
      <c r="E74" s="843" t="s">
        <v>1265</v>
      </c>
      <c r="F74" s="849" t="s">
        <v>1264</v>
      </c>
      <c r="G74" s="849" t="s">
        <v>53</v>
      </c>
      <c r="H74" s="849">
        <v>230</v>
      </c>
      <c r="I74" s="849">
        <v>0.05</v>
      </c>
      <c r="J74" s="849">
        <v>1</v>
      </c>
      <c r="K74" s="849">
        <v>1</v>
      </c>
      <c r="L74" s="850">
        <f t="shared" si="4"/>
        <v>0.05</v>
      </c>
      <c r="M74" s="849">
        <v>1</v>
      </c>
      <c r="N74" s="851">
        <v>1</v>
      </c>
      <c r="O74" s="851">
        <f t="shared" ref="O74:O80" si="8">L74*M74*N74</f>
        <v>0.05</v>
      </c>
      <c r="P74" s="849">
        <v>1</v>
      </c>
      <c r="Q74" s="849">
        <v>1</v>
      </c>
      <c r="R74" s="851">
        <f t="shared" si="7"/>
        <v>0.05</v>
      </c>
      <c r="S74" s="918" t="s">
        <v>1602</v>
      </c>
      <c r="T74" s="863" t="s">
        <v>1612</v>
      </c>
      <c r="U74" s="918">
        <v>0</v>
      </c>
      <c r="V74" s="918">
        <f>+IFERROR(Tableau1[[#This Row],[Puissance nominale kW]]/Tableau1[[#This Row],[Rendement électrique]],0)*Tableau1[[#This Row],[Facteur de simultanéité en mode normal maximal]]*Tableau1[[#This Row],[Facteur de charge]]</f>
        <v>0.05</v>
      </c>
      <c r="W74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0.05</v>
      </c>
      <c r="X74" s="849" t="s">
        <v>192</v>
      </c>
      <c r="Y74" s="849">
        <v>0</v>
      </c>
      <c r="Z74" s="849">
        <v>0</v>
      </c>
      <c r="AA74" s="957">
        <v>0</v>
      </c>
      <c r="AC74" s="438"/>
    </row>
    <row r="75" spans="1:127" s="445" customFormat="1" ht="16.5" customHeight="1">
      <c r="A75" s="939" t="s">
        <v>40</v>
      </c>
      <c r="B75" s="843" t="s">
        <v>215</v>
      </c>
      <c r="C75" s="849"/>
      <c r="D75" s="844" t="s">
        <v>1349</v>
      </c>
      <c r="E75" s="843" t="s">
        <v>979</v>
      </c>
      <c r="F75" s="849" t="s">
        <v>202</v>
      </c>
      <c r="G75" s="849" t="s">
        <v>55</v>
      </c>
      <c r="H75" s="849">
        <v>400</v>
      </c>
      <c r="I75" s="849">
        <v>71.7</v>
      </c>
      <c r="J75" s="849">
        <v>1</v>
      </c>
      <c r="K75" s="849">
        <v>0.83</v>
      </c>
      <c r="L75" s="889">
        <v>86.82</v>
      </c>
      <c r="M75" s="849">
        <v>1</v>
      </c>
      <c r="N75" s="889">
        <v>0.8</v>
      </c>
      <c r="O75" s="889">
        <f t="shared" si="8"/>
        <v>69.456000000000003</v>
      </c>
      <c r="P75" s="849">
        <v>0</v>
      </c>
      <c r="Q75" s="849">
        <v>0</v>
      </c>
      <c r="R75" s="883">
        <f t="shared" si="7"/>
        <v>0</v>
      </c>
      <c r="S75" s="918" t="s">
        <v>1603</v>
      </c>
      <c r="T75" s="863" t="s">
        <v>1612</v>
      </c>
      <c r="U75" s="918">
        <v>0</v>
      </c>
      <c r="V75" s="918">
        <f>+IFERROR(Tableau1[[#This Row],[Puissance nominale kW]]/Tableau1[[#This Row],[Rendement électrique]],0)*Tableau1[[#This Row],[Facteur de simultanéité en mode normal maximal]]*Tableau1[[#This Row],[Facteur de charge]]</f>
        <v>57.360000000000007</v>
      </c>
      <c r="W75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69.108433734939766</v>
      </c>
      <c r="X75" s="849" t="s">
        <v>192</v>
      </c>
      <c r="Y75" s="927">
        <v>0</v>
      </c>
      <c r="Z75" s="927">
        <v>0</v>
      </c>
      <c r="AA75" s="968">
        <v>0</v>
      </c>
      <c r="AB75" s="840"/>
      <c r="AC75" s="228"/>
      <c r="AD75" s="228"/>
      <c r="AE75" s="228"/>
      <c r="AF75" s="228"/>
      <c r="AG75" s="228"/>
      <c r="AH75" s="228"/>
      <c r="AI75" s="228"/>
      <c r="AJ75" s="228"/>
      <c r="AK75" s="228"/>
      <c r="AL75" s="228"/>
      <c r="AM75" s="228"/>
      <c r="AN75" s="228"/>
      <c r="AO75" s="228"/>
      <c r="AP75" s="228"/>
      <c r="AQ75" s="228"/>
      <c r="AR75" s="228"/>
      <c r="AS75" s="228"/>
      <c r="AT75" s="228"/>
      <c r="AU75" s="228"/>
      <c r="AV75" s="228"/>
      <c r="AW75" s="228"/>
      <c r="AX75" s="228"/>
      <c r="AY75" s="228"/>
      <c r="AZ75" s="228"/>
      <c r="BA75" s="228"/>
      <c r="BB75" s="228"/>
      <c r="BC75" s="228"/>
      <c r="BD75" s="228"/>
      <c r="BE75" s="228"/>
      <c r="BF75" s="228"/>
      <c r="BG75" s="228"/>
      <c r="BH75" s="228"/>
      <c r="BI75" s="228"/>
      <c r="BJ75" s="228"/>
      <c r="BK75" s="228"/>
      <c r="BL75" s="228"/>
      <c r="BM75" s="228"/>
      <c r="BN75" s="228"/>
      <c r="BO75" s="228"/>
      <c r="BP75" s="228"/>
      <c r="BQ75" s="228"/>
      <c r="BR75" s="228"/>
      <c r="BS75" s="228"/>
      <c r="BT75" s="228"/>
      <c r="BU75" s="228"/>
      <c r="BV75" s="228"/>
      <c r="BW75" s="228"/>
      <c r="BX75" s="228"/>
      <c r="BY75" s="228"/>
      <c r="BZ75" s="228"/>
      <c r="CA75" s="228"/>
      <c r="CB75" s="228"/>
      <c r="CC75" s="228"/>
      <c r="CD75" s="228"/>
      <c r="CE75" s="228"/>
      <c r="CF75" s="228"/>
      <c r="CG75" s="228"/>
      <c r="CH75" s="228"/>
      <c r="CI75" s="228"/>
      <c r="CJ75" s="228"/>
      <c r="CK75" s="228"/>
      <c r="CL75" s="228"/>
      <c r="CM75" s="228"/>
      <c r="CN75" s="228"/>
      <c r="CO75" s="228"/>
      <c r="CP75" s="228"/>
      <c r="CQ75" s="228"/>
      <c r="CR75" s="228"/>
      <c r="CS75" s="228"/>
      <c r="CT75" s="228"/>
      <c r="CU75" s="228"/>
      <c r="CV75" s="228"/>
      <c r="CW75" s="228"/>
      <c r="CX75" s="228"/>
      <c r="CY75" s="228"/>
      <c r="CZ75" s="228"/>
      <c r="DA75" s="228"/>
      <c r="DB75" s="228"/>
      <c r="DC75" s="228"/>
      <c r="DD75" s="228"/>
      <c r="DE75" s="228"/>
      <c r="DF75" s="228"/>
      <c r="DG75" s="228"/>
      <c r="DH75" s="228"/>
      <c r="DI75" s="228"/>
      <c r="DJ75" s="228"/>
      <c r="DK75" s="228"/>
    </row>
    <row r="76" spans="1:127" s="437" customFormat="1" ht="16.5" customHeight="1">
      <c r="A76" s="944" t="s">
        <v>40</v>
      </c>
      <c r="B76" s="887" t="s">
        <v>216</v>
      </c>
      <c r="C76" s="857"/>
      <c r="D76" s="844" t="s">
        <v>1349</v>
      </c>
      <c r="E76" s="887" t="s">
        <v>309</v>
      </c>
      <c r="F76" s="849" t="s">
        <v>951</v>
      </c>
      <c r="G76" s="849" t="s">
        <v>55</v>
      </c>
      <c r="H76" s="849">
        <v>400</v>
      </c>
      <c r="I76" s="850">
        <v>7.5</v>
      </c>
      <c r="J76" s="849">
        <v>0.87</v>
      </c>
      <c r="K76" s="849">
        <v>0.81</v>
      </c>
      <c r="L76" s="850">
        <f>I76/J76/K76</f>
        <v>10.642826734780758</v>
      </c>
      <c r="M76" s="849">
        <v>1</v>
      </c>
      <c r="N76" s="850">
        <v>0.8</v>
      </c>
      <c r="O76" s="851">
        <f t="shared" si="8"/>
        <v>8.5142613878246074</v>
      </c>
      <c r="P76" s="849">
        <v>0</v>
      </c>
      <c r="Q76" s="849">
        <v>0</v>
      </c>
      <c r="R76" s="852">
        <f t="shared" si="7"/>
        <v>0</v>
      </c>
      <c r="S76" s="863" t="s">
        <v>1603</v>
      </c>
      <c r="T76" s="863" t="s">
        <v>1612</v>
      </c>
      <c r="U76" s="863">
        <v>3</v>
      </c>
      <c r="V76" s="863">
        <f>+IFERROR(Tableau1[[#This Row],[Puissance nominale kW]]/Tableau1[[#This Row],[Rendement électrique]],0)*Tableau1[[#This Row],[Facteur de simultanéité en mode normal maximal]]*Tableau1[[#This Row],[Facteur de charge]]</f>
        <v>6.8965517241379324</v>
      </c>
      <c r="W7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8.5142613878246074</v>
      </c>
      <c r="X76" s="849" t="s">
        <v>193</v>
      </c>
      <c r="Y76" s="849">
        <v>0</v>
      </c>
      <c r="Z76" s="849">
        <v>1</v>
      </c>
      <c r="AA76" s="957">
        <v>1</v>
      </c>
      <c r="AC76" s="438"/>
    </row>
    <row r="77" spans="1:127" s="444" customFormat="1" ht="16.5" customHeight="1">
      <c r="A77" s="939" t="s">
        <v>40</v>
      </c>
      <c r="B77" s="843" t="s">
        <v>216</v>
      </c>
      <c r="C77" s="849"/>
      <c r="D77" s="844" t="s">
        <v>1349</v>
      </c>
      <c r="E77" s="843" t="s">
        <v>1177</v>
      </c>
      <c r="F77" s="849" t="s">
        <v>953</v>
      </c>
      <c r="G77" s="849" t="s">
        <v>55</v>
      </c>
      <c r="H77" s="849">
        <v>400</v>
      </c>
      <c r="I77" s="849">
        <v>1.1000000000000001</v>
      </c>
      <c r="J77" s="849">
        <v>0.8</v>
      </c>
      <c r="K77" s="849">
        <v>0.45</v>
      </c>
      <c r="L77" s="850">
        <f>I77/J77/K77</f>
        <v>3.0555555555555554</v>
      </c>
      <c r="M77" s="849">
        <v>1</v>
      </c>
      <c r="N77" s="851">
        <v>0.8</v>
      </c>
      <c r="O77" s="851">
        <f t="shared" si="8"/>
        <v>2.4444444444444446</v>
      </c>
      <c r="P77" s="849">
        <v>0</v>
      </c>
      <c r="Q77" s="849">
        <v>0</v>
      </c>
      <c r="R77" s="852">
        <f t="shared" si="7"/>
        <v>0</v>
      </c>
      <c r="S77" s="918" t="s">
        <v>1603</v>
      </c>
      <c r="T77" s="863" t="s">
        <v>1612</v>
      </c>
      <c r="U77" s="918">
        <v>3</v>
      </c>
      <c r="V77" s="918">
        <f>+IFERROR(Tableau1[[#This Row],[Puissance nominale kW]]/Tableau1[[#This Row],[Rendement électrique]],0)*Tableau1[[#This Row],[Facteur de simultanéité en mode normal maximal]]*Tableau1[[#This Row],[Facteur de charge]]</f>
        <v>1.1000000000000001</v>
      </c>
      <c r="W77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2.4444444444444446</v>
      </c>
      <c r="X77" s="849" t="s">
        <v>193</v>
      </c>
      <c r="Y77" s="849">
        <v>0</v>
      </c>
      <c r="Z77" s="849">
        <v>1</v>
      </c>
      <c r="AA77" s="957">
        <v>1</v>
      </c>
      <c r="AB77" s="841"/>
      <c r="AC77" s="459"/>
      <c r="AD77" s="459"/>
      <c r="AE77" s="459"/>
      <c r="AF77" s="459"/>
      <c r="AG77" s="459"/>
      <c r="AH77" s="459"/>
      <c r="AI77" s="459"/>
      <c r="AJ77" s="459"/>
      <c r="AK77" s="459"/>
      <c r="AL77" s="459"/>
      <c r="AM77" s="459"/>
      <c r="AN77" s="459"/>
      <c r="AO77" s="459"/>
      <c r="AP77" s="459"/>
      <c r="AQ77" s="459"/>
      <c r="AR77" s="459"/>
      <c r="AS77" s="459"/>
      <c r="AT77" s="459"/>
      <c r="AU77" s="459"/>
      <c r="AV77" s="459"/>
      <c r="AW77" s="459"/>
      <c r="AX77" s="459"/>
      <c r="AY77" s="459"/>
      <c r="AZ77" s="459"/>
      <c r="BA77" s="459"/>
      <c r="BB77" s="459"/>
      <c r="BC77" s="459"/>
      <c r="BD77" s="459"/>
      <c r="BE77" s="459"/>
      <c r="BF77" s="459"/>
      <c r="BG77" s="459"/>
      <c r="BH77" s="459"/>
      <c r="BI77" s="459"/>
      <c r="BJ77" s="459"/>
      <c r="BK77" s="459"/>
      <c r="BL77" s="459"/>
      <c r="BM77" s="459"/>
      <c r="BN77" s="459"/>
      <c r="BO77" s="459"/>
      <c r="BP77" s="459"/>
      <c r="BQ77" s="459"/>
      <c r="BR77" s="459"/>
      <c r="BS77" s="459"/>
      <c r="BT77" s="459"/>
      <c r="BU77" s="459"/>
      <c r="BV77" s="459"/>
      <c r="BW77" s="459"/>
      <c r="BX77" s="459"/>
      <c r="BY77" s="459"/>
      <c r="BZ77" s="459"/>
      <c r="CK77" s="459"/>
      <c r="CL77" s="459"/>
      <c r="CM77" s="459"/>
      <c r="CN77" s="459"/>
      <c r="CO77" s="459"/>
      <c r="CP77" s="459"/>
      <c r="CQ77" s="459"/>
      <c r="CR77" s="459"/>
      <c r="CS77" s="459"/>
      <c r="CT77" s="459"/>
      <c r="CU77" s="459"/>
      <c r="CV77" s="459"/>
      <c r="CW77" s="459"/>
      <c r="CX77" s="459"/>
      <c r="CY77" s="459"/>
      <c r="CZ77" s="459"/>
      <c r="DA77" s="459"/>
      <c r="DB77" s="459"/>
      <c r="DC77" s="459"/>
      <c r="DD77" s="459"/>
      <c r="DE77" s="459"/>
      <c r="DF77" s="459"/>
      <c r="DG77" s="459"/>
      <c r="DH77" s="459"/>
      <c r="DI77" s="459"/>
      <c r="DJ77" s="459"/>
      <c r="DK77" s="459"/>
      <c r="DL77" s="459"/>
      <c r="DM77" s="459"/>
      <c r="DN77" s="459"/>
      <c r="DO77" s="459"/>
      <c r="DP77" s="459"/>
      <c r="DQ77" s="459"/>
      <c r="DR77" s="459"/>
      <c r="DS77" s="459"/>
      <c r="DT77" s="459"/>
      <c r="DU77" s="459"/>
      <c r="DV77" s="459"/>
      <c r="DW77" s="459"/>
    </row>
    <row r="78" spans="1:127" s="443" customFormat="1" ht="16.5" customHeight="1">
      <c r="A78" s="939" t="s">
        <v>40</v>
      </c>
      <c r="B78" s="843" t="s">
        <v>216</v>
      </c>
      <c r="C78" s="849"/>
      <c r="D78" s="844" t="s">
        <v>1349</v>
      </c>
      <c r="E78" s="843" t="s">
        <v>1176</v>
      </c>
      <c r="F78" s="849" t="s">
        <v>954</v>
      </c>
      <c r="G78" s="849" t="s">
        <v>55</v>
      </c>
      <c r="H78" s="849">
        <v>400</v>
      </c>
      <c r="I78" s="850">
        <v>4</v>
      </c>
      <c r="J78" s="849">
        <v>0.83</v>
      </c>
      <c r="K78" s="849">
        <v>0.75</v>
      </c>
      <c r="L78" s="850">
        <f>I78/J78/K78</f>
        <v>6.4257028112449808</v>
      </c>
      <c r="M78" s="849">
        <v>1</v>
      </c>
      <c r="N78" s="851">
        <v>0.8</v>
      </c>
      <c r="O78" s="851">
        <f t="shared" si="8"/>
        <v>5.1405622489959848</v>
      </c>
      <c r="P78" s="849">
        <v>0</v>
      </c>
      <c r="Q78" s="849">
        <v>0</v>
      </c>
      <c r="R78" s="852">
        <f t="shared" si="7"/>
        <v>0</v>
      </c>
      <c r="S78" s="918" t="s">
        <v>1603</v>
      </c>
      <c r="T78" s="863" t="s">
        <v>1612</v>
      </c>
      <c r="U78" s="918">
        <v>3</v>
      </c>
      <c r="V78" s="918">
        <f>+IFERROR(Tableau1[[#This Row],[Puissance nominale kW]]/Tableau1[[#This Row],[Rendement électrique]],0)*Tableau1[[#This Row],[Facteur de simultanéité en mode normal maximal]]*Tableau1[[#This Row],[Facteur de charge]]</f>
        <v>3.8554216867469884</v>
      </c>
      <c r="W78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5.1405622489959848</v>
      </c>
      <c r="X78" s="849" t="s">
        <v>194</v>
      </c>
      <c r="Y78" s="849">
        <v>0</v>
      </c>
      <c r="Z78" s="849">
        <v>1</v>
      </c>
      <c r="AA78" s="957">
        <v>1</v>
      </c>
      <c r="AB78" s="841"/>
      <c r="AC78" s="459"/>
      <c r="AD78" s="459"/>
      <c r="AE78" s="459"/>
      <c r="AF78" s="459"/>
      <c r="AG78" s="459"/>
      <c r="AH78" s="459"/>
      <c r="AI78" s="459"/>
      <c r="AJ78" s="459"/>
      <c r="AK78" s="459"/>
      <c r="AL78" s="459"/>
      <c r="AM78" s="459"/>
      <c r="AN78" s="459"/>
      <c r="AO78" s="459"/>
      <c r="AP78" s="459"/>
      <c r="AQ78" s="459"/>
      <c r="AR78" s="459"/>
      <c r="AS78" s="459"/>
      <c r="AT78" s="459"/>
      <c r="AU78" s="459"/>
      <c r="AV78" s="459"/>
      <c r="AW78" s="459"/>
      <c r="AX78" s="459"/>
      <c r="AY78" s="459"/>
      <c r="AZ78" s="459"/>
      <c r="BA78" s="459"/>
      <c r="BB78" s="459"/>
      <c r="BC78" s="459"/>
      <c r="BD78" s="459"/>
      <c r="BE78" s="459"/>
      <c r="BF78" s="459"/>
      <c r="BG78" s="459"/>
      <c r="BH78" s="459"/>
      <c r="BI78" s="459"/>
      <c r="BJ78" s="459"/>
      <c r="BK78" s="459"/>
      <c r="BL78" s="459"/>
      <c r="BM78" s="459"/>
      <c r="BN78" s="459"/>
      <c r="BO78" s="459"/>
      <c r="BP78" s="459"/>
      <c r="BQ78" s="459"/>
      <c r="BR78" s="459"/>
      <c r="BS78" s="459"/>
      <c r="BT78" s="459"/>
      <c r="BU78" s="459"/>
      <c r="BV78" s="459"/>
      <c r="BW78" s="459"/>
      <c r="BX78" s="459"/>
      <c r="BY78" s="459"/>
      <c r="BZ78" s="459"/>
      <c r="CK78" s="459"/>
      <c r="CL78" s="459"/>
      <c r="CM78" s="459"/>
      <c r="CN78" s="459"/>
      <c r="CO78" s="459"/>
      <c r="CP78" s="459"/>
      <c r="CQ78" s="459"/>
      <c r="CR78" s="459"/>
      <c r="CS78" s="459"/>
      <c r="CT78" s="459"/>
      <c r="CU78" s="459"/>
      <c r="CV78" s="459"/>
      <c r="CW78" s="459"/>
      <c r="CX78" s="459"/>
      <c r="CY78" s="459"/>
      <c r="CZ78" s="459"/>
      <c r="DA78" s="459"/>
      <c r="DB78" s="459"/>
      <c r="DC78" s="459"/>
      <c r="DD78" s="459"/>
      <c r="DE78" s="459"/>
      <c r="DF78" s="459"/>
      <c r="DG78" s="459"/>
      <c r="DH78" s="459"/>
      <c r="DI78" s="459"/>
      <c r="DJ78" s="459"/>
      <c r="DK78" s="459"/>
      <c r="DL78" s="459"/>
      <c r="DM78" s="459"/>
      <c r="DN78" s="459"/>
      <c r="DO78" s="459"/>
      <c r="DP78" s="459"/>
      <c r="DQ78" s="459"/>
      <c r="DR78" s="459"/>
      <c r="DS78" s="459"/>
      <c r="DT78" s="459"/>
      <c r="DU78" s="459"/>
      <c r="DV78" s="459"/>
      <c r="DW78" s="459"/>
    </row>
    <row r="79" spans="1:127" s="444" customFormat="1" ht="16.5" customHeight="1">
      <c r="A79" s="944" t="s">
        <v>40</v>
      </c>
      <c r="B79" s="887" t="s">
        <v>216</v>
      </c>
      <c r="C79" s="857"/>
      <c r="D79" s="844" t="s">
        <v>1349</v>
      </c>
      <c r="E79" s="887" t="s">
        <v>306</v>
      </c>
      <c r="F79" s="849" t="s">
        <v>945</v>
      </c>
      <c r="G79" s="849" t="s">
        <v>55</v>
      </c>
      <c r="H79" s="849">
        <v>400</v>
      </c>
      <c r="I79" s="850">
        <v>4</v>
      </c>
      <c r="J79" s="849">
        <v>0.87</v>
      </c>
      <c r="K79" s="849">
        <v>0.81</v>
      </c>
      <c r="L79" s="850">
        <f>I79/J79/K79</f>
        <v>5.6761742585497368</v>
      </c>
      <c r="M79" s="849">
        <v>1</v>
      </c>
      <c r="N79" s="850">
        <v>0.8</v>
      </c>
      <c r="O79" s="851">
        <f t="shared" si="8"/>
        <v>4.5409394068397892</v>
      </c>
      <c r="P79" s="849">
        <v>0</v>
      </c>
      <c r="Q79" s="849">
        <v>0</v>
      </c>
      <c r="R79" s="852">
        <f t="shared" si="7"/>
        <v>0</v>
      </c>
      <c r="S79" s="863" t="s">
        <v>1603</v>
      </c>
      <c r="T79" s="863" t="s">
        <v>1612</v>
      </c>
      <c r="U79" s="863">
        <v>3</v>
      </c>
      <c r="V79" s="863">
        <f>+IFERROR(Tableau1[[#This Row],[Puissance nominale kW]]/Tableau1[[#This Row],[Rendement électrique]],0)*Tableau1[[#This Row],[Facteur de simultanéité en mode normal maximal]]*Tableau1[[#This Row],[Facteur de charge]]</f>
        <v>3.6781609195402298</v>
      </c>
      <c r="W7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4.5409394068397892</v>
      </c>
      <c r="X79" s="849" t="s">
        <v>194</v>
      </c>
      <c r="Y79" s="849">
        <v>0</v>
      </c>
      <c r="Z79" s="849">
        <v>1</v>
      </c>
      <c r="AA79" s="957">
        <v>1</v>
      </c>
      <c r="AB79" s="841"/>
      <c r="AC79" s="459"/>
      <c r="AD79" s="459"/>
      <c r="AE79" s="459"/>
      <c r="AF79" s="459"/>
      <c r="AG79" s="459"/>
      <c r="AH79" s="459"/>
      <c r="AI79" s="459"/>
      <c r="AJ79" s="459"/>
      <c r="AK79" s="459"/>
      <c r="AL79" s="459"/>
      <c r="AM79" s="459"/>
      <c r="AN79" s="459"/>
      <c r="AO79" s="459"/>
      <c r="AP79" s="459"/>
      <c r="AQ79" s="459"/>
      <c r="AR79" s="459"/>
      <c r="AS79" s="459"/>
      <c r="AT79" s="459"/>
      <c r="AU79" s="459"/>
      <c r="AV79" s="459"/>
      <c r="AW79" s="459"/>
      <c r="AX79" s="459"/>
      <c r="AY79" s="459"/>
      <c r="AZ79" s="459"/>
      <c r="BA79" s="459"/>
      <c r="BB79" s="459"/>
      <c r="BC79" s="459"/>
      <c r="BD79" s="459"/>
      <c r="BE79" s="459"/>
      <c r="BF79" s="459"/>
      <c r="BG79" s="459"/>
      <c r="BH79" s="459"/>
      <c r="BI79" s="459"/>
      <c r="BJ79" s="459"/>
      <c r="BK79" s="459"/>
      <c r="BL79" s="459"/>
      <c r="BM79" s="459"/>
      <c r="BN79" s="459"/>
      <c r="BO79" s="459"/>
      <c r="BP79" s="459"/>
      <c r="BQ79" s="459"/>
      <c r="BR79" s="459"/>
      <c r="BS79" s="459"/>
      <c r="BT79" s="459"/>
      <c r="BU79" s="459"/>
      <c r="BV79" s="459"/>
      <c r="BW79" s="459"/>
      <c r="BX79" s="459"/>
      <c r="BY79" s="459"/>
      <c r="BZ79" s="459"/>
      <c r="CK79" s="459"/>
      <c r="CL79" s="459"/>
      <c r="CM79" s="459"/>
      <c r="CN79" s="459"/>
      <c r="CO79" s="459"/>
      <c r="CP79" s="459"/>
      <c r="CQ79" s="459"/>
      <c r="CR79" s="459"/>
      <c r="CS79" s="459"/>
      <c r="CT79" s="459"/>
      <c r="CU79" s="459"/>
      <c r="CV79" s="459"/>
      <c r="CW79" s="459"/>
      <c r="CX79" s="459"/>
      <c r="CY79" s="459"/>
      <c r="CZ79" s="459"/>
      <c r="DA79" s="459"/>
      <c r="DB79" s="459"/>
      <c r="DC79" s="459"/>
      <c r="DD79" s="459"/>
      <c r="DE79" s="459"/>
      <c r="DF79" s="459"/>
      <c r="DG79" s="459"/>
      <c r="DH79" s="459"/>
      <c r="DI79" s="459"/>
      <c r="DJ79" s="459"/>
      <c r="DK79" s="459"/>
      <c r="DL79" s="459"/>
      <c r="DM79" s="459"/>
      <c r="DN79" s="459"/>
      <c r="DO79" s="459"/>
      <c r="DP79" s="459"/>
      <c r="DQ79" s="459"/>
      <c r="DR79" s="459"/>
      <c r="DS79" s="459"/>
      <c r="DT79" s="459"/>
      <c r="DU79" s="459"/>
      <c r="DV79" s="459"/>
      <c r="DW79" s="459"/>
    </row>
    <row r="80" spans="1:127" s="444" customFormat="1" ht="16.5" customHeight="1">
      <c r="A80" s="944" t="s">
        <v>40</v>
      </c>
      <c r="B80" s="887" t="s">
        <v>216</v>
      </c>
      <c r="C80" s="857"/>
      <c r="D80" s="844" t="s">
        <v>1349</v>
      </c>
      <c r="E80" s="887" t="s">
        <v>961</v>
      </c>
      <c r="F80" s="849" t="s">
        <v>960</v>
      </c>
      <c r="G80" s="849" t="s">
        <v>55</v>
      </c>
      <c r="H80" s="849">
        <v>400</v>
      </c>
      <c r="I80" s="850">
        <v>4</v>
      </c>
      <c r="J80" s="849">
        <v>0.9</v>
      </c>
      <c r="K80" s="849">
        <v>0.81</v>
      </c>
      <c r="L80" s="850">
        <f>I80/J80/K80</f>
        <v>5.4869684499314131</v>
      </c>
      <c r="M80" s="849">
        <v>1</v>
      </c>
      <c r="N80" s="850">
        <v>0.8</v>
      </c>
      <c r="O80" s="851">
        <f t="shared" si="8"/>
        <v>4.3895747599451305</v>
      </c>
      <c r="P80" s="849">
        <v>0</v>
      </c>
      <c r="Q80" s="849">
        <v>0</v>
      </c>
      <c r="R80" s="852">
        <f t="shared" si="7"/>
        <v>0</v>
      </c>
      <c r="S80" s="863" t="s">
        <v>1603</v>
      </c>
      <c r="T80" s="863" t="s">
        <v>1612</v>
      </c>
      <c r="U80" s="863">
        <v>0</v>
      </c>
      <c r="V80" s="863">
        <f>+IFERROR(Tableau1[[#This Row],[Puissance nominale kW]]/Tableau1[[#This Row],[Rendement électrique]],0)*Tableau1[[#This Row],[Facteur de simultanéité en mode normal maximal]]*Tableau1[[#This Row],[Facteur de charge]]</f>
        <v>3.5555555555555558</v>
      </c>
      <c r="W8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4.3895747599451305</v>
      </c>
      <c r="X80" s="849" t="s">
        <v>193</v>
      </c>
      <c r="Y80" s="849">
        <v>0</v>
      </c>
      <c r="Z80" s="849">
        <v>1</v>
      </c>
      <c r="AA80" s="957">
        <v>1</v>
      </c>
      <c r="AB80" s="841"/>
      <c r="AC80" s="459"/>
      <c r="AD80" s="459"/>
      <c r="AE80" s="459"/>
      <c r="AF80" s="459"/>
      <c r="AG80" s="459"/>
      <c r="AH80" s="459"/>
      <c r="AI80" s="459"/>
      <c r="AJ80" s="459"/>
      <c r="AK80" s="459"/>
      <c r="AL80" s="459"/>
      <c r="AM80" s="459"/>
      <c r="AN80" s="459"/>
      <c r="AO80" s="459"/>
      <c r="AP80" s="459"/>
      <c r="AQ80" s="459"/>
      <c r="AR80" s="459"/>
      <c r="AS80" s="459"/>
      <c r="AT80" s="459"/>
      <c r="AU80" s="459"/>
      <c r="AV80" s="459"/>
      <c r="AW80" s="459"/>
      <c r="AX80" s="459"/>
      <c r="AY80" s="459"/>
      <c r="AZ80" s="459"/>
      <c r="BA80" s="459"/>
      <c r="BB80" s="459"/>
      <c r="BC80" s="459"/>
      <c r="BD80" s="459"/>
      <c r="BE80" s="459"/>
      <c r="BF80" s="459"/>
      <c r="BG80" s="459"/>
      <c r="BH80" s="459"/>
      <c r="BI80" s="459"/>
      <c r="BJ80" s="459"/>
      <c r="BK80" s="459"/>
      <c r="BL80" s="459"/>
      <c r="BM80" s="459"/>
      <c r="BN80" s="459"/>
      <c r="BO80" s="459"/>
      <c r="BP80" s="459"/>
      <c r="BQ80" s="459"/>
      <c r="BR80" s="459"/>
      <c r="BS80" s="459"/>
      <c r="BT80" s="459"/>
      <c r="BU80" s="459"/>
      <c r="BV80" s="459"/>
      <c r="BW80" s="459"/>
      <c r="BX80" s="459"/>
      <c r="BY80" s="459"/>
      <c r="BZ80" s="459"/>
      <c r="CK80" s="459"/>
      <c r="CL80" s="459"/>
      <c r="CM80" s="459"/>
      <c r="CN80" s="459"/>
      <c r="CO80" s="459"/>
      <c r="CP80" s="459"/>
      <c r="CQ80" s="459"/>
      <c r="CR80" s="459"/>
      <c r="CS80" s="459"/>
      <c r="CT80" s="459"/>
      <c r="CU80" s="459"/>
      <c r="CV80" s="459"/>
      <c r="CW80" s="459"/>
      <c r="CX80" s="459"/>
      <c r="CY80" s="459"/>
      <c r="CZ80" s="459"/>
      <c r="DA80" s="459"/>
      <c r="DB80" s="459"/>
      <c r="DC80" s="459"/>
      <c r="DD80" s="459"/>
      <c r="DE80" s="459"/>
      <c r="DF80" s="459"/>
      <c r="DG80" s="459"/>
      <c r="DH80" s="459"/>
      <c r="DI80" s="459"/>
      <c r="DJ80" s="459"/>
      <c r="DK80" s="459"/>
      <c r="DL80" s="459"/>
      <c r="DM80" s="459"/>
      <c r="DN80" s="459"/>
      <c r="DO80" s="459"/>
      <c r="DP80" s="459"/>
      <c r="DQ80" s="459"/>
      <c r="DR80" s="459"/>
      <c r="DS80" s="459"/>
      <c r="DT80" s="459"/>
      <c r="DU80" s="459"/>
      <c r="DV80" s="459"/>
      <c r="DW80" s="459"/>
    </row>
    <row r="81" spans="1:127" s="422" customFormat="1" ht="16.5" hidden="1" customHeight="1">
      <c r="A81" s="952" t="s">
        <v>1584</v>
      </c>
      <c r="B81" s="910"/>
      <c r="C81" s="872" t="s">
        <v>1583</v>
      </c>
      <c r="D81" s="871" t="s">
        <v>1349</v>
      </c>
      <c r="E81" s="910" t="s">
        <v>729</v>
      </c>
      <c r="F81" s="872"/>
      <c r="G81" s="872">
        <v>1</v>
      </c>
      <c r="H81" s="872">
        <v>230</v>
      </c>
      <c r="I81" s="872">
        <v>0</v>
      </c>
      <c r="J81" s="872">
        <v>1</v>
      </c>
      <c r="K81" s="872"/>
      <c r="L81" s="919" t="s">
        <v>1141</v>
      </c>
      <c r="M81" s="872">
        <v>1</v>
      </c>
      <c r="N81" s="872"/>
      <c r="O81" s="872" t="s">
        <v>152</v>
      </c>
      <c r="P81" s="872" t="s">
        <v>152</v>
      </c>
      <c r="Q81" s="872" t="s">
        <v>152</v>
      </c>
      <c r="R81" s="872" t="s">
        <v>152</v>
      </c>
      <c r="S81" s="872" t="s">
        <v>1602</v>
      </c>
      <c r="T81" s="872" t="s">
        <v>1612</v>
      </c>
      <c r="U81" s="917">
        <v>0</v>
      </c>
      <c r="V81" s="872">
        <f>+IFERROR(Tableau1[[#This Row],[Puissance nominale kW]]/Tableau1[[#This Row],[Rendement électrique]],0)*Tableau1[[#This Row],[Facteur de simultanéité en mode normal maximal]]*Tableau1[[#This Row],[Facteur de charge]]</f>
        <v>0</v>
      </c>
      <c r="W8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81" s="872" t="s">
        <v>665</v>
      </c>
      <c r="Y81" s="911">
        <v>0</v>
      </c>
      <c r="Z81" s="911">
        <v>0</v>
      </c>
      <c r="AA81" s="956">
        <v>0</v>
      </c>
      <c r="AB81" s="176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  <c r="BI81" s="121"/>
      <c r="BJ81" s="121"/>
      <c r="BK81" s="121"/>
      <c r="BL81" s="121"/>
      <c r="BM81" s="121"/>
      <c r="BN81" s="121"/>
      <c r="BO81" s="121"/>
      <c r="BP81" s="121"/>
      <c r="BQ81" s="121"/>
      <c r="BR81" s="121"/>
      <c r="BS81" s="121"/>
      <c r="BT81" s="121"/>
      <c r="BU81" s="121"/>
      <c r="BV81" s="121"/>
      <c r="BW81" s="121"/>
      <c r="BX81" s="121"/>
      <c r="BY81" s="121"/>
      <c r="BZ81" s="121"/>
      <c r="CK81" s="121"/>
      <c r="CL81" s="121"/>
      <c r="CM81" s="121"/>
      <c r="CN81" s="121"/>
      <c r="CO81" s="121"/>
      <c r="CP81" s="121"/>
      <c r="CQ81" s="121"/>
      <c r="CR81" s="121"/>
      <c r="CS81" s="121"/>
      <c r="CT81" s="121"/>
      <c r="CU81" s="121"/>
      <c r="CV81" s="121"/>
      <c r="CW81" s="121"/>
      <c r="CX81" s="121"/>
      <c r="CY81" s="121"/>
      <c r="CZ81" s="121"/>
      <c r="DA81" s="121"/>
      <c r="DB81" s="121"/>
      <c r="DC81" s="121"/>
      <c r="DD81" s="121"/>
      <c r="DE81" s="121"/>
      <c r="DF81" s="121"/>
      <c r="DG81" s="121"/>
      <c r="DH81" s="121"/>
      <c r="DI81" s="121"/>
      <c r="DJ81" s="121"/>
      <c r="DK81" s="121"/>
      <c r="DL81" s="121"/>
      <c r="DM81" s="121"/>
      <c r="DN81" s="121"/>
      <c r="DO81" s="121"/>
      <c r="DP81" s="121"/>
      <c r="DQ81" s="121"/>
      <c r="DR81" s="121"/>
      <c r="DS81" s="121"/>
      <c r="DT81" s="121"/>
      <c r="DU81" s="121"/>
      <c r="DV81" s="121"/>
      <c r="DW81" s="121"/>
    </row>
    <row r="82" spans="1:127" s="422" customFormat="1" ht="16.5" customHeight="1">
      <c r="A82" s="944" t="s">
        <v>40</v>
      </c>
      <c r="B82" s="887" t="s">
        <v>216</v>
      </c>
      <c r="C82" s="857"/>
      <c r="D82" s="844" t="s">
        <v>1349</v>
      </c>
      <c r="E82" s="887" t="s">
        <v>308</v>
      </c>
      <c r="F82" s="849" t="s">
        <v>948</v>
      </c>
      <c r="G82" s="849" t="s">
        <v>55</v>
      </c>
      <c r="H82" s="849">
        <v>400</v>
      </c>
      <c r="I82" s="850">
        <v>11</v>
      </c>
      <c r="J82" s="849">
        <v>0.91</v>
      </c>
      <c r="K82" s="849">
        <v>0.87</v>
      </c>
      <c r="L82" s="850">
        <f>I82/J82/K82</f>
        <v>13.894151825186308</v>
      </c>
      <c r="M82" s="849">
        <v>1</v>
      </c>
      <c r="N82" s="850">
        <v>0.36</v>
      </c>
      <c r="O82" s="851">
        <f>L82*M82*N82</f>
        <v>5.0018946570670701</v>
      </c>
      <c r="P82" s="849">
        <v>0</v>
      </c>
      <c r="Q82" s="849">
        <v>0</v>
      </c>
      <c r="R82" s="852">
        <f>L82*P82*Q82</f>
        <v>0</v>
      </c>
      <c r="S82" s="863" t="s">
        <v>1603</v>
      </c>
      <c r="T82" s="863" t="s">
        <v>1612</v>
      </c>
      <c r="U82" s="863">
        <v>0</v>
      </c>
      <c r="V82" s="863">
        <f>+IFERROR(Tableau1[[#This Row],[Puissance nominale kW]]/Tableau1[[#This Row],[Rendement électrique]],0)*Tableau1[[#This Row],[Facteur de simultanéité en mode normal maximal]]*Tableau1[[#This Row],[Facteur de charge]]</f>
        <v>4.3516483516483513</v>
      </c>
      <c r="W8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5.0018946570670701</v>
      </c>
      <c r="X82" s="849" t="s">
        <v>195</v>
      </c>
      <c r="Y82" s="849" t="s">
        <v>927</v>
      </c>
      <c r="Z82" s="849">
        <v>1</v>
      </c>
      <c r="AA82" s="957">
        <v>1</v>
      </c>
      <c r="AB82" s="176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  <c r="BI82" s="121"/>
      <c r="BJ82" s="121"/>
      <c r="BK82" s="121"/>
      <c r="BL82" s="121"/>
      <c r="BM82" s="121"/>
      <c r="BN82" s="121"/>
      <c r="BO82" s="121"/>
      <c r="BP82" s="121"/>
      <c r="BQ82" s="121"/>
      <c r="BR82" s="121"/>
      <c r="BS82" s="121"/>
      <c r="BT82" s="121"/>
      <c r="BU82" s="121"/>
      <c r="BV82" s="121"/>
      <c r="BW82" s="121"/>
      <c r="BX82" s="121"/>
      <c r="BY82" s="121"/>
      <c r="BZ82" s="121"/>
      <c r="CK82" s="121"/>
      <c r="CL82" s="121"/>
      <c r="CM82" s="121"/>
      <c r="CN82" s="121"/>
      <c r="CO82" s="121"/>
      <c r="CP82" s="121"/>
      <c r="CQ82" s="121"/>
      <c r="CR82" s="121"/>
      <c r="CS82" s="121"/>
      <c r="CT82" s="121"/>
      <c r="CU82" s="121"/>
      <c r="CV82" s="121"/>
      <c r="CW82" s="121"/>
      <c r="CX82" s="121"/>
      <c r="CY82" s="121"/>
      <c r="CZ82" s="121"/>
      <c r="DA82" s="121"/>
      <c r="DB82" s="121"/>
      <c r="DC82" s="121"/>
      <c r="DD82" s="121"/>
      <c r="DE82" s="121"/>
      <c r="DF82" s="121"/>
      <c r="DG82" s="121"/>
      <c r="DH82" s="121"/>
      <c r="DI82" s="121"/>
      <c r="DJ82" s="121"/>
      <c r="DK82" s="121"/>
      <c r="DL82" s="121"/>
      <c r="DM82" s="121"/>
      <c r="DN82" s="121"/>
      <c r="DO82" s="121"/>
      <c r="DP82" s="121"/>
      <c r="DQ82" s="121"/>
      <c r="DR82" s="121"/>
      <c r="DS82" s="121"/>
      <c r="DT82" s="121"/>
      <c r="DU82" s="121"/>
      <c r="DV82" s="121"/>
      <c r="DW82" s="121"/>
    </row>
    <row r="83" spans="1:127" s="423" customFormat="1" ht="16.5" customHeight="1">
      <c r="A83" s="944" t="s">
        <v>40</v>
      </c>
      <c r="B83" s="887" t="s">
        <v>216</v>
      </c>
      <c r="C83" s="857"/>
      <c r="D83" s="844" t="s">
        <v>1349</v>
      </c>
      <c r="E83" s="887" t="s">
        <v>308</v>
      </c>
      <c r="F83" s="849" t="s">
        <v>949</v>
      </c>
      <c r="G83" s="849" t="s">
        <v>55</v>
      </c>
      <c r="H83" s="849">
        <v>400</v>
      </c>
      <c r="I83" s="850">
        <v>11</v>
      </c>
      <c r="J83" s="849">
        <v>0.91</v>
      </c>
      <c r="K83" s="849">
        <v>0.87</v>
      </c>
      <c r="L83" s="850">
        <f>I83/J83/K83</f>
        <v>13.894151825186308</v>
      </c>
      <c r="M83" s="849">
        <v>1</v>
      </c>
      <c r="N83" s="850">
        <v>0.36</v>
      </c>
      <c r="O83" s="851">
        <f>L83*M83*N83</f>
        <v>5.0018946570670701</v>
      </c>
      <c r="P83" s="849">
        <v>0</v>
      </c>
      <c r="Q83" s="849">
        <v>0</v>
      </c>
      <c r="R83" s="852">
        <f>L83*P83*Q83</f>
        <v>0</v>
      </c>
      <c r="S83" s="863" t="s">
        <v>1603</v>
      </c>
      <c r="T83" s="863" t="s">
        <v>1612</v>
      </c>
      <c r="U83" s="863">
        <v>0</v>
      </c>
      <c r="V83" s="863">
        <f>+IFERROR(Tableau1[[#This Row],[Puissance nominale kW]]/Tableau1[[#This Row],[Rendement électrique]],0)*Tableau1[[#This Row],[Facteur de simultanéité en mode normal maximal]]*Tableau1[[#This Row],[Facteur de charge]]</f>
        <v>4.3516483516483513</v>
      </c>
      <c r="W8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5.0018946570670701</v>
      </c>
      <c r="X83" s="849" t="s">
        <v>195</v>
      </c>
      <c r="Y83" s="849" t="s">
        <v>927</v>
      </c>
      <c r="Z83" s="849">
        <v>1</v>
      </c>
      <c r="AA83" s="957">
        <v>1</v>
      </c>
      <c r="AB83" s="118"/>
      <c r="AC83" s="118"/>
      <c r="AD83" s="118"/>
      <c r="AE83" s="118"/>
      <c r="AF83" s="118"/>
      <c r="AG83" s="118"/>
      <c r="AH83" s="118"/>
      <c r="AI83" s="118"/>
      <c r="AJ83" s="118"/>
      <c r="AK83" s="118"/>
      <c r="AL83" s="118"/>
      <c r="AM83" s="118"/>
      <c r="AN83" s="118"/>
      <c r="AO83" s="118"/>
      <c r="AP83" s="118"/>
      <c r="AQ83" s="118"/>
      <c r="AR83" s="118"/>
      <c r="AS83" s="118"/>
      <c r="AT83" s="118"/>
      <c r="AU83" s="118"/>
      <c r="AV83" s="118"/>
      <c r="AW83" s="118"/>
      <c r="AX83" s="118"/>
      <c r="AY83" s="118"/>
      <c r="AZ83" s="118"/>
      <c r="BA83" s="118"/>
      <c r="BB83" s="118"/>
      <c r="BC83" s="118"/>
      <c r="BD83" s="118"/>
      <c r="BE83" s="118"/>
      <c r="BF83" s="118"/>
      <c r="BG83" s="118"/>
      <c r="BH83" s="118"/>
      <c r="BI83" s="118"/>
      <c r="BJ83" s="118"/>
      <c r="BK83" s="118"/>
      <c r="BL83" s="118"/>
      <c r="BM83" s="118"/>
      <c r="BN83" s="118"/>
      <c r="BO83" s="118"/>
      <c r="BP83" s="118"/>
      <c r="BQ83" s="118"/>
      <c r="BR83" s="118"/>
      <c r="BS83" s="118"/>
      <c r="BT83" s="118"/>
      <c r="BU83" s="118"/>
      <c r="BV83" s="118"/>
      <c r="BW83" s="118"/>
      <c r="BX83" s="118"/>
      <c r="BY83" s="118"/>
      <c r="BZ83" s="118"/>
      <c r="CA83" s="118"/>
      <c r="CB83" s="118"/>
      <c r="CC83" s="118"/>
      <c r="CD83" s="118"/>
      <c r="CE83" s="118"/>
      <c r="CF83" s="118"/>
      <c r="CG83" s="118"/>
      <c r="CH83" s="118"/>
      <c r="CI83" s="118"/>
      <c r="CJ83" s="118"/>
      <c r="CK83" s="118"/>
      <c r="CL83" s="118"/>
      <c r="CM83" s="118"/>
      <c r="CN83" s="118"/>
      <c r="CO83" s="118"/>
      <c r="CP83" s="118"/>
      <c r="CQ83" s="118"/>
      <c r="CR83" s="118"/>
      <c r="CS83" s="118"/>
      <c r="CT83" s="118"/>
      <c r="CU83" s="118"/>
      <c r="CV83" s="118"/>
      <c r="CW83" s="118"/>
      <c r="CX83" s="118"/>
      <c r="CY83" s="118"/>
      <c r="CZ83" s="118"/>
      <c r="DA83" s="118"/>
      <c r="DB83" s="118"/>
      <c r="DC83" s="118"/>
      <c r="DD83" s="118"/>
      <c r="DE83" s="118"/>
      <c r="DF83" s="118"/>
      <c r="DG83" s="118"/>
      <c r="DH83" s="118"/>
      <c r="DI83" s="118"/>
      <c r="DJ83" s="118"/>
      <c r="DK83" s="118"/>
      <c r="DL83" s="118"/>
      <c r="DM83" s="118"/>
      <c r="DN83" s="118"/>
      <c r="DO83" s="118"/>
      <c r="DP83" s="118"/>
      <c r="DQ83" s="118"/>
      <c r="DR83" s="118"/>
      <c r="DS83" s="118"/>
      <c r="DT83" s="118"/>
      <c r="DU83" s="118"/>
      <c r="DV83" s="118"/>
      <c r="DW83" s="118"/>
    </row>
    <row r="84" spans="1:127" s="447" customFormat="1" ht="16.5" hidden="1" customHeight="1">
      <c r="A84" s="952" t="s">
        <v>1584</v>
      </c>
      <c r="B84" s="910"/>
      <c r="C84" s="872" t="s">
        <v>1583</v>
      </c>
      <c r="D84" s="871" t="s">
        <v>1349</v>
      </c>
      <c r="E84" s="910" t="s">
        <v>762</v>
      </c>
      <c r="F84" s="872"/>
      <c r="G84" s="872">
        <v>1</v>
      </c>
      <c r="H84" s="872">
        <v>230</v>
      </c>
      <c r="I84" s="872">
        <v>0.2</v>
      </c>
      <c r="J84" s="872">
        <v>1</v>
      </c>
      <c r="K84" s="872"/>
      <c r="L84" s="919" t="s">
        <v>1141</v>
      </c>
      <c r="M84" s="872">
        <v>0.7</v>
      </c>
      <c r="N84" s="872"/>
      <c r="O84" s="872" t="s">
        <v>152</v>
      </c>
      <c r="P84" s="872" t="s">
        <v>152</v>
      </c>
      <c r="Q84" s="872" t="s">
        <v>152</v>
      </c>
      <c r="R84" s="872" t="s">
        <v>152</v>
      </c>
      <c r="S84" s="872" t="s">
        <v>1602</v>
      </c>
      <c r="T84" s="872" t="s">
        <v>1612</v>
      </c>
      <c r="U84" s="917">
        <v>0</v>
      </c>
      <c r="V84" s="872">
        <f>+IFERROR(Tableau1[[#This Row],[Puissance nominale kW]]/Tableau1[[#This Row],[Rendement électrique]],0)*Tableau1[[#This Row],[Facteur de simultanéité en mode normal maximal]]*Tableau1[[#This Row],[Facteur de charge]]</f>
        <v>0</v>
      </c>
      <c r="W84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84" s="872" t="s">
        <v>192</v>
      </c>
      <c r="Y84" s="911">
        <v>0</v>
      </c>
      <c r="Z84" s="911">
        <v>0</v>
      </c>
      <c r="AA84" s="956">
        <v>0</v>
      </c>
      <c r="AB84" s="460"/>
      <c r="AC84" s="460"/>
      <c r="AD84" s="460"/>
      <c r="AE84" s="460"/>
      <c r="AF84" s="460"/>
      <c r="AG84" s="460"/>
      <c r="AH84" s="460"/>
      <c r="AI84" s="460"/>
      <c r="AJ84" s="460"/>
      <c r="AK84" s="460"/>
      <c r="AL84" s="460"/>
      <c r="AM84" s="460"/>
      <c r="AN84" s="460"/>
      <c r="AO84" s="460"/>
      <c r="AP84" s="460"/>
      <c r="AQ84" s="460"/>
      <c r="AR84" s="460"/>
      <c r="AS84" s="460"/>
      <c r="AT84" s="460"/>
      <c r="AU84" s="460"/>
      <c r="AV84" s="460"/>
      <c r="AW84" s="460"/>
      <c r="AX84" s="460"/>
      <c r="AY84" s="460"/>
      <c r="AZ84" s="460"/>
      <c r="BA84" s="460"/>
      <c r="BB84" s="460"/>
      <c r="BC84" s="460"/>
      <c r="BD84" s="460"/>
      <c r="BE84" s="460"/>
      <c r="BF84" s="460"/>
      <c r="BG84" s="460"/>
      <c r="BH84" s="460"/>
      <c r="BI84" s="460"/>
      <c r="BJ84" s="460"/>
      <c r="BK84" s="460"/>
      <c r="BL84" s="460"/>
      <c r="BM84" s="460"/>
      <c r="BN84" s="460"/>
      <c r="BO84" s="460"/>
      <c r="BP84" s="460"/>
      <c r="BQ84" s="460"/>
      <c r="BR84" s="460"/>
      <c r="BS84" s="460"/>
      <c r="BT84" s="460"/>
      <c r="BU84" s="460"/>
      <c r="BV84" s="460"/>
      <c r="BW84" s="460"/>
      <c r="BX84" s="460"/>
      <c r="BY84" s="460"/>
      <c r="BZ84" s="460"/>
      <c r="CA84" s="460"/>
      <c r="CB84" s="460"/>
      <c r="CC84" s="460"/>
      <c r="CD84" s="460"/>
      <c r="CE84" s="460"/>
      <c r="CF84" s="460"/>
      <c r="CG84" s="460"/>
      <c r="CH84" s="460"/>
      <c r="CI84" s="460"/>
      <c r="CJ84" s="460"/>
      <c r="CK84" s="460"/>
      <c r="CL84" s="460"/>
      <c r="CM84" s="460"/>
      <c r="CN84" s="460"/>
      <c r="CO84" s="460"/>
      <c r="CP84" s="460"/>
      <c r="CQ84" s="460"/>
      <c r="CR84" s="460"/>
      <c r="CS84" s="460"/>
      <c r="CT84" s="460"/>
      <c r="CU84" s="460"/>
      <c r="CV84" s="460"/>
      <c r="CW84" s="460"/>
      <c r="CX84" s="460"/>
      <c r="CY84" s="460"/>
      <c r="CZ84" s="460"/>
      <c r="DA84" s="460"/>
      <c r="DB84" s="460"/>
      <c r="DC84" s="460"/>
      <c r="DD84" s="460"/>
      <c r="DE84" s="460"/>
      <c r="DF84" s="460"/>
      <c r="DG84" s="460"/>
      <c r="DH84" s="460"/>
      <c r="DI84" s="460"/>
      <c r="DJ84" s="460"/>
      <c r="DK84" s="460"/>
      <c r="DL84" s="460"/>
      <c r="DM84" s="460"/>
      <c r="DN84" s="460"/>
      <c r="DO84" s="460"/>
      <c r="DP84" s="460"/>
      <c r="DQ84" s="460"/>
      <c r="DR84" s="460"/>
      <c r="DS84" s="460"/>
      <c r="DT84" s="460"/>
      <c r="DU84" s="460"/>
      <c r="DV84" s="460"/>
      <c r="DW84" s="460"/>
    </row>
    <row r="85" spans="1:127" s="423" customFormat="1" ht="16.5" hidden="1" customHeight="1">
      <c r="A85" s="946" t="s">
        <v>1584</v>
      </c>
      <c r="B85" s="894"/>
      <c r="C85" s="891" t="s">
        <v>1583</v>
      </c>
      <c r="D85" s="871" t="s">
        <v>1349</v>
      </c>
      <c r="E85" s="894" t="s">
        <v>801</v>
      </c>
      <c r="F85" s="891" t="s">
        <v>152</v>
      </c>
      <c r="G85" s="891" t="s">
        <v>53</v>
      </c>
      <c r="H85" s="891">
        <v>230</v>
      </c>
      <c r="I85" s="874">
        <v>0</v>
      </c>
      <c r="J85" s="895">
        <v>1</v>
      </c>
      <c r="K85" s="874">
        <v>1</v>
      </c>
      <c r="L85" s="874">
        <f t="shared" ref="L85:L116" si="9">I85/J85/K85</f>
        <v>0</v>
      </c>
      <c r="M85" s="891">
        <v>1</v>
      </c>
      <c r="N85" s="874">
        <v>1</v>
      </c>
      <c r="O85" s="874">
        <f>L85*M85*N85</f>
        <v>0</v>
      </c>
      <c r="P85" s="891">
        <v>1</v>
      </c>
      <c r="Q85" s="874">
        <v>1</v>
      </c>
      <c r="R85" s="905">
        <f>L85*P85*Q85</f>
        <v>0</v>
      </c>
      <c r="S85" s="896" t="s">
        <v>1602</v>
      </c>
      <c r="T85" s="896" t="s">
        <v>1612</v>
      </c>
      <c r="U85" s="896">
        <v>0</v>
      </c>
      <c r="V85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85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85" s="891" t="s">
        <v>152</v>
      </c>
      <c r="Y85" s="891" t="s">
        <v>152</v>
      </c>
      <c r="Z85" s="891" t="s">
        <v>152</v>
      </c>
      <c r="AA85" s="956">
        <v>0</v>
      </c>
      <c r="AB85" s="118"/>
      <c r="AC85" s="118"/>
      <c r="AD85" s="118"/>
      <c r="AE85" s="118"/>
      <c r="AF85" s="118"/>
      <c r="AG85" s="118"/>
      <c r="AH85" s="118"/>
      <c r="AI85" s="118"/>
      <c r="AJ85" s="118"/>
      <c r="AK85" s="118"/>
      <c r="AL85" s="118"/>
      <c r="AM85" s="118"/>
      <c r="AN85" s="118"/>
      <c r="AO85" s="118"/>
      <c r="AP85" s="118"/>
      <c r="AQ85" s="118"/>
      <c r="AR85" s="118"/>
      <c r="AS85" s="118"/>
      <c r="AT85" s="118"/>
      <c r="AU85" s="118"/>
      <c r="AV85" s="118"/>
      <c r="AW85" s="118"/>
      <c r="AX85" s="118"/>
      <c r="AY85" s="118"/>
      <c r="AZ85" s="118"/>
      <c r="BA85" s="118"/>
      <c r="BB85" s="118"/>
      <c r="BC85" s="118"/>
      <c r="BD85" s="118"/>
      <c r="BE85" s="118"/>
      <c r="BF85" s="118"/>
      <c r="BG85" s="118"/>
      <c r="BH85" s="118"/>
      <c r="BI85" s="118"/>
      <c r="BJ85" s="118"/>
      <c r="BK85" s="118"/>
      <c r="BL85" s="118"/>
      <c r="BM85" s="118"/>
      <c r="BN85" s="118"/>
      <c r="BO85" s="118"/>
      <c r="BP85" s="118"/>
      <c r="BQ85" s="118"/>
      <c r="BR85" s="118"/>
      <c r="BS85" s="118"/>
      <c r="BT85" s="118"/>
      <c r="BU85" s="118"/>
      <c r="BV85" s="118"/>
      <c r="BW85" s="118"/>
      <c r="BX85" s="118"/>
      <c r="BY85" s="118"/>
      <c r="BZ85" s="118"/>
      <c r="CA85" s="118"/>
      <c r="CB85" s="118"/>
      <c r="CC85" s="118"/>
      <c r="CD85" s="118"/>
      <c r="CE85" s="118"/>
      <c r="CF85" s="118"/>
      <c r="CG85" s="118"/>
      <c r="CH85" s="118"/>
      <c r="CI85" s="118"/>
      <c r="CJ85" s="118"/>
      <c r="CK85" s="118"/>
      <c r="CL85" s="118"/>
      <c r="CM85" s="118"/>
      <c r="CN85" s="118"/>
      <c r="CO85" s="118"/>
      <c r="CP85" s="118"/>
      <c r="CQ85" s="118"/>
      <c r="CR85" s="118"/>
      <c r="CS85" s="118"/>
      <c r="CT85" s="118"/>
      <c r="CU85" s="118"/>
      <c r="CV85" s="118"/>
      <c r="CW85" s="118"/>
      <c r="CX85" s="118"/>
      <c r="CY85" s="118"/>
      <c r="CZ85" s="118"/>
      <c r="DA85" s="118"/>
      <c r="DB85" s="118"/>
      <c r="DC85" s="118"/>
      <c r="DD85" s="118"/>
      <c r="DE85" s="118"/>
      <c r="DF85" s="118"/>
      <c r="DG85" s="118"/>
      <c r="DH85" s="118"/>
      <c r="DI85" s="118"/>
      <c r="DJ85" s="118"/>
      <c r="DK85" s="118"/>
    </row>
    <row r="86" spans="1:127" s="423" customFormat="1" ht="16.5" hidden="1" customHeight="1">
      <c r="A86" s="946" t="s">
        <v>1584</v>
      </c>
      <c r="B86" s="894"/>
      <c r="C86" s="891" t="s">
        <v>1583</v>
      </c>
      <c r="D86" s="871" t="s">
        <v>1349</v>
      </c>
      <c r="E86" s="894" t="s">
        <v>800</v>
      </c>
      <c r="F86" s="891" t="s">
        <v>152</v>
      </c>
      <c r="G86" s="891" t="s">
        <v>53</v>
      </c>
      <c r="H86" s="891">
        <v>230</v>
      </c>
      <c r="I86" s="874">
        <v>0</v>
      </c>
      <c r="J86" s="895">
        <v>1</v>
      </c>
      <c r="K86" s="874">
        <v>1</v>
      </c>
      <c r="L86" s="874">
        <f t="shared" si="9"/>
        <v>0</v>
      </c>
      <c r="M86" s="891">
        <v>1</v>
      </c>
      <c r="N86" s="874">
        <v>1</v>
      </c>
      <c r="O86" s="874">
        <f>L86*M86*N86</f>
        <v>0</v>
      </c>
      <c r="P86" s="891">
        <v>1</v>
      </c>
      <c r="Q86" s="874">
        <v>1</v>
      </c>
      <c r="R86" s="905">
        <f>L86*P86*Q86</f>
        <v>0</v>
      </c>
      <c r="S86" s="896" t="s">
        <v>1602</v>
      </c>
      <c r="T86" s="896" t="s">
        <v>1612</v>
      </c>
      <c r="U86" s="896">
        <v>0</v>
      </c>
      <c r="V86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86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86" s="891" t="s">
        <v>152</v>
      </c>
      <c r="Y86" s="891" t="s">
        <v>152</v>
      </c>
      <c r="Z86" s="891" t="s">
        <v>152</v>
      </c>
      <c r="AA86" s="956">
        <v>0</v>
      </c>
      <c r="AB86" s="118"/>
      <c r="AC86" s="121"/>
      <c r="AD86" s="118"/>
      <c r="AE86" s="118"/>
      <c r="AF86" s="118"/>
      <c r="AG86" s="118"/>
      <c r="AH86" s="118"/>
      <c r="AI86" s="118"/>
      <c r="AJ86" s="118"/>
      <c r="AK86" s="118"/>
      <c r="AL86" s="118"/>
      <c r="AM86" s="118"/>
      <c r="AN86" s="118"/>
      <c r="AO86" s="118"/>
      <c r="AP86" s="118"/>
      <c r="AQ86" s="118"/>
      <c r="AR86" s="118"/>
      <c r="AS86" s="118"/>
      <c r="AT86" s="118"/>
      <c r="AU86" s="118"/>
      <c r="AV86" s="118"/>
      <c r="AW86" s="118"/>
      <c r="AX86" s="118"/>
      <c r="AY86" s="118"/>
      <c r="AZ86" s="118"/>
      <c r="BA86" s="118"/>
      <c r="BB86" s="118"/>
      <c r="BC86" s="118"/>
      <c r="BD86" s="118"/>
      <c r="BE86" s="118"/>
      <c r="BF86" s="118"/>
      <c r="BG86" s="118"/>
      <c r="BH86" s="118"/>
      <c r="BI86" s="118"/>
      <c r="BJ86" s="118"/>
      <c r="BK86" s="118"/>
      <c r="BL86" s="118"/>
      <c r="BM86" s="118"/>
      <c r="BN86" s="118"/>
      <c r="BO86" s="118"/>
      <c r="BP86" s="118"/>
      <c r="BQ86" s="118"/>
      <c r="BR86" s="118"/>
      <c r="BS86" s="118"/>
      <c r="BT86" s="118"/>
      <c r="BU86" s="118"/>
      <c r="BV86" s="118"/>
      <c r="BW86" s="118"/>
      <c r="BX86" s="118"/>
      <c r="BY86" s="118"/>
      <c r="BZ86" s="118"/>
      <c r="CA86" s="118"/>
      <c r="CB86" s="118"/>
      <c r="CC86" s="118"/>
      <c r="CD86" s="118"/>
      <c r="CE86" s="118"/>
      <c r="CF86" s="118"/>
      <c r="CG86" s="118"/>
      <c r="CH86" s="118"/>
      <c r="CI86" s="118"/>
      <c r="CJ86" s="118"/>
      <c r="CK86" s="118"/>
      <c r="CL86" s="118"/>
      <c r="CM86" s="118"/>
      <c r="CN86" s="118"/>
      <c r="CO86" s="118"/>
      <c r="CP86" s="118"/>
      <c r="CQ86" s="118"/>
      <c r="CR86" s="118"/>
      <c r="CS86" s="118"/>
      <c r="CT86" s="118"/>
      <c r="CU86" s="118"/>
      <c r="CV86" s="118"/>
      <c r="CW86" s="118"/>
      <c r="CX86" s="118"/>
      <c r="CY86" s="118"/>
      <c r="CZ86" s="118"/>
      <c r="DA86" s="118"/>
      <c r="DB86" s="118"/>
      <c r="DC86" s="118"/>
      <c r="DD86" s="118"/>
      <c r="DE86" s="118"/>
      <c r="DF86" s="118"/>
      <c r="DG86" s="118"/>
      <c r="DH86" s="118"/>
      <c r="DI86" s="118"/>
      <c r="DJ86" s="118"/>
      <c r="DK86" s="118"/>
      <c r="DL86" s="118"/>
      <c r="DM86" s="118"/>
      <c r="DN86" s="118"/>
      <c r="DO86" s="118"/>
      <c r="DP86" s="118"/>
      <c r="DQ86" s="118"/>
      <c r="DR86" s="118"/>
      <c r="DS86" s="118"/>
      <c r="DT86" s="118"/>
      <c r="DU86" s="118"/>
      <c r="DV86" s="118"/>
      <c r="DW86" s="118"/>
    </row>
    <row r="87" spans="1:127" s="423" customFormat="1" ht="16.5" hidden="1" customHeight="1">
      <c r="A87" s="954" t="s">
        <v>1584</v>
      </c>
      <c r="B87" s="920"/>
      <c r="C87" s="982" t="s">
        <v>1583</v>
      </c>
      <c r="D87" s="871" t="s">
        <v>1349</v>
      </c>
      <c r="E87" s="920" t="s">
        <v>802</v>
      </c>
      <c r="F87" s="891" t="s">
        <v>152</v>
      </c>
      <c r="G87" s="891" t="s">
        <v>53</v>
      </c>
      <c r="H87" s="891">
        <v>230</v>
      </c>
      <c r="I87" s="874">
        <v>0</v>
      </c>
      <c r="J87" s="895">
        <v>1</v>
      </c>
      <c r="K87" s="874">
        <v>1</v>
      </c>
      <c r="L87" s="874">
        <f t="shared" si="9"/>
        <v>0</v>
      </c>
      <c r="M87" s="891">
        <v>1</v>
      </c>
      <c r="N87" s="874">
        <v>1</v>
      </c>
      <c r="O87" s="874">
        <f>L87*M87*N87</f>
        <v>0</v>
      </c>
      <c r="P87" s="891">
        <v>1</v>
      </c>
      <c r="Q87" s="874">
        <v>1</v>
      </c>
      <c r="R87" s="905">
        <f>L87*P87*Q87</f>
        <v>0</v>
      </c>
      <c r="S87" s="896" t="s">
        <v>1602</v>
      </c>
      <c r="T87" s="896" t="s">
        <v>1612</v>
      </c>
      <c r="U87" s="896">
        <v>0</v>
      </c>
      <c r="V87" s="896">
        <f>+IFERROR(Tableau1[[#This Row],[Puissance nominale kW]]/Tableau1[[#This Row],[Rendement électrique]],0)*Tableau1[[#This Row],[Facteur de simultanéité en mode normal maximal]]*Tableau1[[#This Row],[Facteur de charge]]</f>
        <v>0</v>
      </c>
      <c r="W87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87" s="891" t="s">
        <v>152</v>
      </c>
      <c r="Y87" s="891" t="s">
        <v>152</v>
      </c>
      <c r="Z87" s="891" t="s">
        <v>152</v>
      </c>
      <c r="AA87" s="956">
        <v>0</v>
      </c>
      <c r="AB87" s="118"/>
      <c r="AC87" s="121"/>
      <c r="AD87" s="118"/>
      <c r="AE87" s="118"/>
      <c r="AF87" s="118"/>
      <c r="AG87" s="118"/>
      <c r="AH87" s="118"/>
      <c r="AI87" s="118"/>
      <c r="AJ87" s="118"/>
      <c r="AK87" s="118"/>
      <c r="AL87" s="118"/>
      <c r="AM87" s="118"/>
      <c r="AN87" s="118"/>
      <c r="AO87" s="118"/>
      <c r="AP87" s="118"/>
      <c r="AQ87" s="118"/>
      <c r="AR87" s="118"/>
      <c r="AS87" s="118"/>
      <c r="AT87" s="118"/>
      <c r="AU87" s="118"/>
      <c r="AV87" s="118"/>
      <c r="AW87" s="118"/>
      <c r="AX87" s="118"/>
      <c r="AY87" s="118"/>
      <c r="AZ87" s="118"/>
      <c r="BA87" s="118"/>
      <c r="BB87" s="118"/>
      <c r="BC87" s="118"/>
      <c r="BD87" s="118"/>
      <c r="BE87" s="118"/>
      <c r="BF87" s="118"/>
      <c r="BG87" s="118"/>
      <c r="BH87" s="118"/>
      <c r="BI87" s="118"/>
      <c r="BJ87" s="118"/>
      <c r="BK87" s="118"/>
      <c r="BL87" s="118"/>
      <c r="BM87" s="118"/>
      <c r="BN87" s="118"/>
      <c r="BO87" s="118"/>
      <c r="BP87" s="118"/>
      <c r="BQ87" s="118"/>
      <c r="BR87" s="118"/>
      <c r="BS87" s="118"/>
      <c r="BT87" s="118"/>
      <c r="BU87" s="118"/>
      <c r="BV87" s="118"/>
      <c r="BW87" s="118"/>
      <c r="BX87" s="118"/>
      <c r="BY87" s="118"/>
      <c r="BZ87" s="118"/>
      <c r="CA87" s="118"/>
      <c r="CB87" s="118"/>
      <c r="CC87" s="118"/>
      <c r="CD87" s="118"/>
      <c r="CE87" s="118"/>
      <c r="CF87" s="118"/>
      <c r="CG87" s="118"/>
      <c r="CH87" s="118"/>
      <c r="CI87" s="118"/>
      <c r="CJ87" s="118"/>
      <c r="CK87" s="118"/>
      <c r="CL87" s="118"/>
      <c r="CM87" s="118"/>
      <c r="CN87" s="118"/>
      <c r="CO87" s="118"/>
      <c r="CP87" s="118"/>
      <c r="CQ87" s="118"/>
      <c r="CR87" s="118"/>
      <c r="CS87" s="118"/>
      <c r="CT87" s="118"/>
      <c r="CU87" s="118"/>
      <c r="CV87" s="118"/>
      <c r="CW87" s="118"/>
      <c r="CX87" s="118"/>
      <c r="CY87" s="118"/>
      <c r="CZ87" s="118"/>
      <c r="DA87" s="118"/>
      <c r="DB87" s="118"/>
      <c r="DC87" s="118"/>
      <c r="DD87" s="118"/>
      <c r="DE87" s="118"/>
      <c r="DF87" s="118"/>
      <c r="DG87" s="118"/>
      <c r="DH87" s="118"/>
      <c r="DI87" s="118"/>
      <c r="DJ87" s="118"/>
      <c r="DK87" s="118"/>
      <c r="DL87" s="118"/>
      <c r="DM87" s="118"/>
      <c r="DN87" s="118"/>
      <c r="DO87" s="118"/>
      <c r="DP87" s="118"/>
      <c r="DQ87" s="118"/>
      <c r="DR87" s="118"/>
      <c r="DS87" s="118"/>
      <c r="DT87" s="118"/>
      <c r="DU87" s="118"/>
      <c r="DV87" s="118"/>
      <c r="DW87" s="118"/>
    </row>
    <row r="88" spans="1:127" s="423" customFormat="1" ht="16.5" hidden="1" customHeight="1">
      <c r="A88" s="946" t="s">
        <v>1584</v>
      </c>
      <c r="B88" s="894"/>
      <c r="C88" s="891" t="s">
        <v>1583</v>
      </c>
      <c r="D88" s="871" t="s">
        <v>1349</v>
      </c>
      <c r="E88" s="894" t="s">
        <v>1028</v>
      </c>
      <c r="F88" s="891" t="s">
        <v>714</v>
      </c>
      <c r="G88" s="891" t="s">
        <v>53</v>
      </c>
      <c r="H88" s="891">
        <v>230</v>
      </c>
      <c r="I88" s="874">
        <v>30</v>
      </c>
      <c r="J88" s="895">
        <v>1</v>
      </c>
      <c r="K88" s="874">
        <v>1</v>
      </c>
      <c r="L88" s="874">
        <f t="shared" si="9"/>
        <v>30</v>
      </c>
      <c r="M88" s="891">
        <v>1</v>
      </c>
      <c r="N88" s="874">
        <v>1</v>
      </c>
      <c r="O88" s="874">
        <v>0</v>
      </c>
      <c r="P88" s="891">
        <v>1</v>
      </c>
      <c r="Q88" s="874">
        <v>1</v>
      </c>
      <c r="R88" s="905">
        <v>0</v>
      </c>
      <c r="S88" s="896" t="s">
        <v>1602</v>
      </c>
      <c r="T88" s="896" t="s">
        <v>1612</v>
      </c>
      <c r="U88" s="896">
        <v>0</v>
      </c>
      <c r="V88" s="896">
        <f>+IFERROR(Tableau1[[#This Row],[Puissance nominale kW]]/Tableau1[[#This Row],[Rendement électrique]],0)*Tableau1[[#This Row],[Facteur de simultanéité en mode normal maximal]]*Tableau1[[#This Row],[Facteur de charge]]</f>
        <v>30</v>
      </c>
      <c r="W88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30</v>
      </c>
      <c r="X88" s="891" t="s">
        <v>192</v>
      </c>
      <c r="Y88" s="891">
        <v>0</v>
      </c>
      <c r="Z88" s="891">
        <v>0</v>
      </c>
      <c r="AA88" s="956">
        <v>0</v>
      </c>
      <c r="AB88" s="118"/>
      <c r="AC88" s="121"/>
      <c r="AD88" s="118"/>
      <c r="AE88" s="118"/>
      <c r="AF88" s="118"/>
      <c r="AG88" s="118"/>
      <c r="AH88" s="118"/>
      <c r="AI88" s="118"/>
      <c r="AJ88" s="118"/>
      <c r="AK88" s="118"/>
      <c r="AL88" s="118"/>
      <c r="AM88" s="118"/>
      <c r="AN88" s="118"/>
      <c r="AO88" s="118"/>
      <c r="AP88" s="118"/>
      <c r="AQ88" s="118"/>
      <c r="AR88" s="118"/>
      <c r="AS88" s="118"/>
      <c r="AT88" s="118"/>
      <c r="AU88" s="118"/>
      <c r="AV88" s="118"/>
      <c r="AW88" s="118"/>
      <c r="AX88" s="118"/>
      <c r="AY88" s="118"/>
      <c r="AZ88" s="118"/>
      <c r="BA88" s="118"/>
      <c r="BB88" s="118"/>
      <c r="BC88" s="118"/>
      <c r="BD88" s="118"/>
      <c r="BE88" s="118"/>
      <c r="BF88" s="118"/>
      <c r="BG88" s="118"/>
      <c r="BH88" s="118"/>
      <c r="BI88" s="118"/>
      <c r="BJ88" s="118"/>
      <c r="BK88" s="118"/>
      <c r="BL88" s="118"/>
      <c r="BM88" s="118"/>
      <c r="BN88" s="118"/>
      <c r="BO88" s="118"/>
      <c r="BP88" s="118"/>
      <c r="BQ88" s="118"/>
      <c r="BR88" s="118"/>
      <c r="BS88" s="118"/>
      <c r="BT88" s="118"/>
      <c r="BU88" s="118"/>
      <c r="BV88" s="118"/>
      <c r="BW88" s="118"/>
      <c r="BX88" s="118"/>
      <c r="BY88" s="118"/>
      <c r="BZ88" s="118"/>
      <c r="CA88" s="118"/>
      <c r="CB88" s="118"/>
      <c r="CC88" s="118"/>
      <c r="CD88" s="118"/>
      <c r="CE88" s="118"/>
      <c r="CF88" s="118"/>
      <c r="CG88" s="118"/>
      <c r="CH88" s="118"/>
      <c r="CI88" s="118"/>
      <c r="CJ88" s="118"/>
      <c r="CK88" s="118"/>
      <c r="CL88" s="118"/>
      <c r="CM88" s="118"/>
      <c r="CN88" s="118"/>
      <c r="CO88" s="118"/>
      <c r="CP88" s="118"/>
      <c r="CQ88" s="118"/>
      <c r="CR88" s="118"/>
      <c r="CS88" s="118"/>
      <c r="CT88" s="118"/>
      <c r="CU88" s="118"/>
      <c r="CV88" s="118"/>
      <c r="CW88" s="118"/>
      <c r="CX88" s="118"/>
      <c r="CY88" s="118"/>
      <c r="CZ88" s="118"/>
      <c r="DA88" s="118"/>
      <c r="DB88" s="118"/>
      <c r="DC88" s="118"/>
      <c r="DD88" s="118"/>
      <c r="DE88" s="118"/>
      <c r="DF88" s="118"/>
      <c r="DG88" s="118"/>
      <c r="DH88" s="118"/>
      <c r="DI88" s="118"/>
      <c r="DJ88" s="118"/>
      <c r="DK88" s="118"/>
      <c r="DL88" s="118"/>
      <c r="DM88" s="118"/>
      <c r="DN88" s="118"/>
      <c r="DO88" s="118"/>
      <c r="DP88" s="118"/>
      <c r="DQ88" s="118"/>
      <c r="DR88" s="118"/>
      <c r="DS88" s="118"/>
      <c r="DT88" s="118"/>
      <c r="DU88" s="118"/>
      <c r="DV88" s="118"/>
      <c r="DW88" s="118"/>
    </row>
    <row r="89" spans="1:127" s="423" customFormat="1" ht="16.5" customHeight="1">
      <c r="A89" s="939" t="s">
        <v>40</v>
      </c>
      <c r="B89" s="843" t="s">
        <v>216</v>
      </c>
      <c r="C89" s="849"/>
      <c r="D89" s="844" t="s">
        <v>1349</v>
      </c>
      <c r="E89" s="843" t="s">
        <v>315</v>
      </c>
      <c r="F89" s="849" t="s">
        <v>956</v>
      </c>
      <c r="G89" s="849" t="s">
        <v>55</v>
      </c>
      <c r="H89" s="849">
        <v>400</v>
      </c>
      <c r="I89" s="849">
        <v>1.5</v>
      </c>
      <c r="J89" s="849">
        <v>0.83</v>
      </c>
      <c r="K89" s="849">
        <v>0.75</v>
      </c>
      <c r="L89" s="850">
        <f t="shared" si="9"/>
        <v>2.4096385542168677</v>
      </c>
      <c r="M89" s="849">
        <v>1</v>
      </c>
      <c r="N89" s="851">
        <v>0.8</v>
      </c>
      <c r="O89" s="851">
        <f>L89*M89*N89</f>
        <v>1.9277108433734942</v>
      </c>
      <c r="P89" s="849">
        <v>0</v>
      </c>
      <c r="Q89" s="849">
        <v>0</v>
      </c>
      <c r="R89" s="852">
        <f>L89*P89*Q89</f>
        <v>0</v>
      </c>
      <c r="S89" s="918" t="s">
        <v>1603</v>
      </c>
      <c r="T89" s="863" t="s">
        <v>1612</v>
      </c>
      <c r="U89" s="918">
        <v>3</v>
      </c>
      <c r="V89" s="918">
        <f>+IFERROR(Tableau1[[#This Row],[Puissance nominale kW]]/Tableau1[[#This Row],[Rendement électrique]],0)*Tableau1[[#This Row],[Facteur de simultanéité en mode normal maximal]]*Tableau1[[#This Row],[Facteur de charge]]</f>
        <v>1.4457831325301207</v>
      </c>
      <c r="W89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1.9277108433734942</v>
      </c>
      <c r="X89" s="849" t="s">
        <v>194</v>
      </c>
      <c r="Y89" s="849">
        <v>0</v>
      </c>
      <c r="Z89" s="849">
        <v>1</v>
      </c>
      <c r="AA89" s="957">
        <v>1</v>
      </c>
      <c r="AB89" s="118"/>
      <c r="AC89" s="121"/>
      <c r="AD89" s="118"/>
      <c r="AE89" s="118"/>
      <c r="AF89" s="118"/>
      <c r="AG89" s="118"/>
      <c r="AH89" s="118"/>
      <c r="AI89" s="118"/>
      <c r="AJ89" s="118"/>
      <c r="AK89" s="118"/>
      <c r="AL89" s="118"/>
      <c r="AM89" s="118"/>
      <c r="AN89" s="118"/>
      <c r="AO89" s="118"/>
      <c r="AP89" s="118"/>
      <c r="AQ89" s="118"/>
      <c r="AR89" s="118"/>
      <c r="AS89" s="118"/>
      <c r="AT89" s="118"/>
      <c r="AU89" s="118"/>
      <c r="AV89" s="118"/>
      <c r="AW89" s="118"/>
      <c r="AX89" s="118"/>
      <c r="AY89" s="118"/>
      <c r="AZ89" s="118"/>
      <c r="BA89" s="118"/>
      <c r="BB89" s="118"/>
      <c r="BC89" s="118"/>
      <c r="BD89" s="118"/>
      <c r="BE89" s="118"/>
      <c r="BF89" s="118"/>
      <c r="BG89" s="118"/>
      <c r="BH89" s="118"/>
      <c r="BI89" s="118"/>
      <c r="BJ89" s="118"/>
      <c r="BK89" s="118"/>
      <c r="BL89" s="118"/>
      <c r="BM89" s="118"/>
      <c r="BN89" s="118"/>
      <c r="BO89" s="118"/>
      <c r="BP89" s="118"/>
      <c r="BQ89" s="118"/>
      <c r="BR89" s="118"/>
      <c r="BS89" s="118"/>
      <c r="BT89" s="118"/>
      <c r="BU89" s="118"/>
      <c r="BV89" s="118"/>
      <c r="BW89" s="118"/>
      <c r="BX89" s="118"/>
      <c r="BY89" s="118"/>
      <c r="BZ89" s="118"/>
      <c r="CA89" s="118"/>
      <c r="CB89" s="118"/>
      <c r="CC89" s="118"/>
      <c r="CD89" s="118"/>
      <c r="CE89" s="118"/>
      <c r="CF89" s="118"/>
      <c r="CG89" s="118"/>
      <c r="CH89" s="118"/>
      <c r="CI89" s="118"/>
      <c r="CJ89" s="118"/>
      <c r="CK89" s="118"/>
      <c r="CL89" s="118"/>
      <c r="CM89" s="118"/>
      <c r="CN89" s="118"/>
      <c r="CO89" s="118"/>
      <c r="CP89" s="118"/>
      <c r="CQ89" s="118"/>
      <c r="CR89" s="118"/>
      <c r="CS89" s="118"/>
      <c r="CT89" s="118"/>
      <c r="CU89" s="118"/>
      <c r="CV89" s="118"/>
      <c r="CW89" s="118"/>
      <c r="CX89" s="118"/>
      <c r="CY89" s="118"/>
      <c r="CZ89" s="118"/>
      <c r="DA89" s="118"/>
      <c r="DB89" s="118"/>
      <c r="DC89" s="118"/>
      <c r="DD89" s="118"/>
      <c r="DE89" s="118"/>
      <c r="DF89" s="118"/>
      <c r="DG89" s="118"/>
      <c r="DH89" s="118"/>
      <c r="DI89" s="118"/>
      <c r="DJ89" s="118"/>
      <c r="DK89" s="118"/>
      <c r="DL89" s="118"/>
      <c r="DM89" s="118"/>
      <c r="DN89" s="118"/>
      <c r="DO89" s="118"/>
      <c r="DP89" s="118"/>
      <c r="DQ89" s="118"/>
      <c r="DR89" s="118"/>
      <c r="DS89" s="118"/>
      <c r="DT89" s="118"/>
      <c r="DU89" s="118"/>
      <c r="DV89" s="118"/>
      <c r="DW89" s="118"/>
    </row>
    <row r="90" spans="1:127" s="423" customFormat="1" ht="16.5" customHeight="1">
      <c r="A90" s="944" t="s">
        <v>40</v>
      </c>
      <c r="B90" s="887" t="s">
        <v>216</v>
      </c>
      <c r="C90" s="857"/>
      <c r="D90" s="844" t="s">
        <v>1349</v>
      </c>
      <c r="E90" s="887" t="s">
        <v>1137</v>
      </c>
      <c r="F90" s="849" t="s">
        <v>946</v>
      </c>
      <c r="G90" s="849" t="s">
        <v>55</v>
      </c>
      <c r="H90" s="849">
        <v>400</v>
      </c>
      <c r="I90" s="850">
        <v>2.2000000000000002</v>
      </c>
      <c r="J90" s="849">
        <v>0.87</v>
      </c>
      <c r="K90" s="849">
        <v>0.81</v>
      </c>
      <c r="L90" s="850">
        <f t="shared" si="9"/>
        <v>3.1218958422023553</v>
      </c>
      <c r="M90" s="849">
        <v>1</v>
      </c>
      <c r="N90" s="850">
        <v>0.8</v>
      </c>
      <c r="O90" s="851">
        <f>L90*M90*N90</f>
        <v>2.4975166737618846</v>
      </c>
      <c r="P90" s="849">
        <v>0</v>
      </c>
      <c r="Q90" s="849">
        <v>0</v>
      </c>
      <c r="R90" s="852">
        <f>L90*P90*Q90</f>
        <v>0</v>
      </c>
      <c r="S90" s="863" t="s">
        <v>1603</v>
      </c>
      <c r="T90" s="863" t="s">
        <v>1612</v>
      </c>
      <c r="U90" s="863">
        <v>3</v>
      </c>
      <c r="V90" s="863">
        <f>+IFERROR(Tableau1[[#This Row],[Puissance nominale kW]]/Tableau1[[#This Row],[Rendement électrique]],0)*Tableau1[[#This Row],[Facteur de simultanéité en mode normal maximal]]*Tableau1[[#This Row],[Facteur de charge]]</f>
        <v>2.0229885057471266</v>
      </c>
      <c r="W9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2.4975166737618846</v>
      </c>
      <c r="X90" s="849" t="s">
        <v>194</v>
      </c>
      <c r="Y90" s="849">
        <v>0</v>
      </c>
      <c r="Z90" s="849">
        <v>1</v>
      </c>
      <c r="AA90" s="957">
        <v>1</v>
      </c>
      <c r="AB90" s="118"/>
      <c r="AC90" s="121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  <c r="AP90" s="118"/>
      <c r="AQ90" s="118"/>
      <c r="AR90" s="118"/>
      <c r="AS90" s="118"/>
      <c r="AT90" s="118"/>
      <c r="AU90" s="118"/>
      <c r="AV90" s="118"/>
      <c r="AW90" s="118"/>
      <c r="AX90" s="118"/>
      <c r="AY90" s="118"/>
      <c r="AZ90" s="118"/>
      <c r="BA90" s="118"/>
      <c r="BB90" s="118"/>
      <c r="BC90" s="118"/>
      <c r="BD90" s="118"/>
      <c r="BE90" s="118"/>
      <c r="BF90" s="118"/>
      <c r="BG90" s="118"/>
      <c r="BH90" s="118"/>
      <c r="BI90" s="118"/>
      <c r="BJ90" s="118"/>
      <c r="BK90" s="118"/>
      <c r="BL90" s="118"/>
      <c r="BM90" s="118"/>
      <c r="BN90" s="118"/>
      <c r="BO90" s="118"/>
      <c r="BP90" s="118"/>
      <c r="BQ90" s="118"/>
      <c r="BR90" s="118"/>
      <c r="BS90" s="118"/>
      <c r="BT90" s="118"/>
      <c r="BU90" s="118"/>
      <c r="BV90" s="118"/>
      <c r="BW90" s="118"/>
      <c r="BX90" s="118"/>
      <c r="BY90" s="118"/>
      <c r="BZ90" s="118"/>
      <c r="CA90" s="118"/>
      <c r="CB90" s="118"/>
      <c r="CC90" s="118"/>
      <c r="CD90" s="118"/>
      <c r="CE90" s="118"/>
      <c r="CF90" s="118"/>
      <c r="CG90" s="118"/>
      <c r="CH90" s="118"/>
      <c r="CI90" s="118"/>
      <c r="CJ90" s="118"/>
      <c r="CK90" s="118"/>
      <c r="CL90" s="118"/>
      <c r="CM90" s="118"/>
      <c r="CN90" s="118"/>
      <c r="CO90" s="118"/>
      <c r="CP90" s="118"/>
      <c r="CQ90" s="118"/>
      <c r="CR90" s="118"/>
      <c r="CS90" s="118"/>
      <c r="CT90" s="118"/>
      <c r="CU90" s="118"/>
      <c r="CV90" s="118"/>
      <c r="CW90" s="118"/>
      <c r="CX90" s="118"/>
      <c r="CY90" s="118"/>
      <c r="CZ90" s="118"/>
      <c r="DA90" s="118"/>
      <c r="DB90" s="118"/>
      <c r="DC90" s="118"/>
      <c r="DD90" s="118"/>
      <c r="DE90" s="118"/>
      <c r="DF90" s="118"/>
      <c r="DG90" s="118"/>
      <c r="DH90" s="118"/>
      <c r="DI90" s="118"/>
      <c r="DJ90" s="118"/>
      <c r="DK90" s="118"/>
      <c r="DL90" s="118"/>
      <c r="DM90" s="118"/>
      <c r="DN90" s="118"/>
      <c r="DO90" s="118"/>
      <c r="DP90" s="118"/>
      <c r="DQ90" s="118"/>
      <c r="DR90" s="118"/>
      <c r="DS90" s="118"/>
      <c r="DT90" s="118"/>
      <c r="DU90" s="118"/>
      <c r="DV90" s="118"/>
      <c r="DW90" s="118"/>
    </row>
    <row r="91" spans="1:127" s="423" customFormat="1" ht="16.5" hidden="1" customHeight="1">
      <c r="A91" s="952" t="s">
        <v>1584</v>
      </c>
      <c r="B91" s="910"/>
      <c r="C91" s="872" t="s">
        <v>1583</v>
      </c>
      <c r="D91" s="871" t="s">
        <v>1349</v>
      </c>
      <c r="E91" s="910" t="s">
        <v>815</v>
      </c>
      <c r="F91" s="872" t="s">
        <v>816</v>
      </c>
      <c r="G91" s="872" t="s">
        <v>53</v>
      </c>
      <c r="H91" s="872">
        <v>230</v>
      </c>
      <c r="I91" s="873">
        <v>0.2</v>
      </c>
      <c r="J91" s="872">
        <v>0.85</v>
      </c>
      <c r="K91" s="872">
        <v>1</v>
      </c>
      <c r="L91" s="873">
        <f t="shared" si="9"/>
        <v>0.23529411764705885</v>
      </c>
      <c r="M91" s="872">
        <v>1</v>
      </c>
      <c r="N91" s="872">
        <v>1</v>
      </c>
      <c r="O91" s="873">
        <v>0</v>
      </c>
      <c r="P91" s="911">
        <v>0</v>
      </c>
      <c r="Q91" s="913">
        <v>0</v>
      </c>
      <c r="R91" s="921">
        <v>0</v>
      </c>
      <c r="S91" s="880" t="s">
        <v>1603</v>
      </c>
      <c r="T91" s="853" t="s">
        <v>1612</v>
      </c>
      <c r="U91" s="880">
        <v>0</v>
      </c>
      <c r="V91" s="880">
        <f>+IFERROR(Tableau1[[#This Row],[Puissance nominale kW]]/Tableau1[[#This Row],[Rendement électrique]],0)*Tableau1[[#This Row],[Facteur de simultanéité en mode normal maximal]]*Tableau1[[#This Row],[Facteur de charge]]</f>
        <v>0.23529411764705885</v>
      </c>
      <c r="W9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0.23529411764705885</v>
      </c>
      <c r="X91" s="872" t="s">
        <v>54</v>
      </c>
      <c r="Y91" s="872">
        <v>0</v>
      </c>
      <c r="Z91" s="872">
        <v>0</v>
      </c>
      <c r="AA91" s="956">
        <v>0</v>
      </c>
      <c r="AB91" s="118"/>
      <c r="AC91" s="118"/>
      <c r="AD91" s="118"/>
      <c r="AE91" s="118"/>
      <c r="AF91" s="118"/>
      <c r="AG91" s="118"/>
      <c r="AH91" s="118"/>
      <c r="AI91" s="118"/>
      <c r="AJ91" s="118"/>
      <c r="AK91" s="118"/>
      <c r="AL91" s="118"/>
      <c r="AM91" s="118"/>
      <c r="AN91" s="118"/>
      <c r="AO91" s="118"/>
      <c r="AP91" s="118"/>
      <c r="AQ91" s="118"/>
      <c r="AR91" s="118"/>
      <c r="AS91" s="118"/>
      <c r="AT91" s="118"/>
      <c r="AU91" s="118"/>
      <c r="AV91" s="118"/>
      <c r="AW91" s="118"/>
      <c r="AX91" s="118"/>
      <c r="AY91" s="118"/>
      <c r="AZ91" s="118"/>
      <c r="BA91" s="118"/>
      <c r="BB91" s="118"/>
      <c r="BC91" s="118"/>
      <c r="BD91" s="118"/>
      <c r="BE91" s="118"/>
      <c r="BF91" s="118"/>
      <c r="BG91" s="118"/>
      <c r="BH91" s="118"/>
      <c r="BI91" s="118"/>
      <c r="BJ91" s="118"/>
      <c r="BK91" s="118"/>
      <c r="BL91" s="118"/>
      <c r="BM91" s="118"/>
      <c r="BN91" s="118"/>
      <c r="BO91" s="118"/>
      <c r="BP91" s="118"/>
      <c r="BQ91" s="118"/>
      <c r="BR91" s="118"/>
      <c r="BS91" s="118"/>
      <c r="BT91" s="118"/>
      <c r="BU91" s="118"/>
      <c r="BV91" s="118"/>
      <c r="BW91" s="118"/>
      <c r="BX91" s="118"/>
      <c r="BY91" s="118"/>
      <c r="BZ91" s="118"/>
      <c r="CA91" s="118"/>
      <c r="CB91" s="118"/>
      <c r="CC91" s="118"/>
      <c r="CD91" s="118"/>
      <c r="CE91" s="118"/>
      <c r="CF91" s="118"/>
      <c r="CG91" s="118"/>
      <c r="CH91" s="118"/>
      <c r="CI91" s="118"/>
      <c r="CJ91" s="118"/>
      <c r="CK91" s="118"/>
      <c r="CL91" s="118"/>
      <c r="CM91" s="118"/>
      <c r="CN91" s="118"/>
      <c r="CO91" s="118"/>
      <c r="CP91" s="118"/>
      <c r="CQ91" s="118"/>
      <c r="CR91" s="118"/>
      <c r="CS91" s="118"/>
      <c r="CT91" s="118"/>
      <c r="CU91" s="118"/>
      <c r="CV91" s="118"/>
      <c r="CW91" s="118"/>
      <c r="CX91" s="118"/>
      <c r="CY91" s="118"/>
      <c r="CZ91" s="118"/>
      <c r="DA91" s="118"/>
      <c r="DB91" s="118"/>
      <c r="DC91" s="118"/>
      <c r="DD91" s="118"/>
      <c r="DE91" s="118"/>
      <c r="DF91" s="118"/>
      <c r="DG91" s="118"/>
      <c r="DH91" s="118"/>
      <c r="DI91" s="118"/>
      <c r="DJ91" s="118"/>
      <c r="DK91" s="118"/>
      <c r="DL91" s="118"/>
      <c r="DM91" s="118"/>
      <c r="DN91" s="118"/>
      <c r="DO91" s="118"/>
      <c r="DP91" s="118"/>
      <c r="DQ91" s="118"/>
      <c r="DR91" s="118"/>
      <c r="DS91" s="118"/>
      <c r="DT91" s="118"/>
      <c r="DU91" s="118"/>
      <c r="DV91" s="118"/>
      <c r="DW91" s="118"/>
    </row>
    <row r="92" spans="1:127" s="118" customFormat="1" ht="16.5" hidden="1" customHeight="1">
      <c r="A92" s="942" t="s">
        <v>1584</v>
      </c>
      <c r="B92" s="878"/>
      <c r="C92" s="871" t="s">
        <v>1583</v>
      </c>
      <c r="D92" s="871" t="s">
        <v>1349</v>
      </c>
      <c r="E92" s="878" t="s">
        <v>982</v>
      </c>
      <c r="F92" s="922" t="s">
        <v>981</v>
      </c>
      <c r="G92" s="872" t="s">
        <v>974</v>
      </c>
      <c r="H92" s="871">
        <v>400</v>
      </c>
      <c r="I92" s="912">
        <v>1.8</v>
      </c>
      <c r="J92" s="871">
        <v>1</v>
      </c>
      <c r="K92" s="871">
        <v>1</v>
      </c>
      <c r="L92" s="912">
        <f t="shared" si="9"/>
        <v>1.8</v>
      </c>
      <c r="M92" s="871">
        <v>1</v>
      </c>
      <c r="N92" s="871">
        <v>1</v>
      </c>
      <c r="O92" s="912">
        <v>0</v>
      </c>
      <c r="P92" s="871">
        <v>1</v>
      </c>
      <c r="Q92" s="871">
        <v>1</v>
      </c>
      <c r="R92" s="912">
        <v>0</v>
      </c>
      <c r="S92" s="923" t="s">
        <v>1603</v>
      </c>
      <c r="T92" s="923" t="s">
        <v>1612</v>
      </c>
      <c r="U92" s="923">
        <v>0</v>
      </c>
      <c r="V92" s="923">
        <f>+IFERROR(Tableau1[[#This Row],[Puissance nominale kW]]/Tableau1[[#This Row],[Rendement électrique]],0)*Tableau1[[#This Row],[Facteur de simultanéité en mode normal maximal]]*Tableau1[[#This Row],[Facteur de charge]]</f>
        <v>1.8</v>
      </c>
      <c r="W92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1.8</v>
      </c>
      <c r="X92" s="871" t="s">
        <v>192</v>
      </c>
      <c r="Y92" s="871">
        <v>0</v>
      </c>
      <c r="Z92" s="871">
        <v>0</v>
      </c>
      <c r="AA92" s="966">
        <v>0</v>
      </c>
      <c r="AC92" s="121"/>
    </row>
    <row r="93" spans="1:127" s="118" customFormat="1" ht="16.5" customHeight="1">
      <c r="A93" s="944" t="s">
        <v>40</v>
      </c>
      <c r="B93" s="887" t="s">
        <v>216</v>
      </c>
      <c r="C93" s="857"/>
      <c r="D93" s="844" t="s">
        <v>1349</v>
      </c>
      <c r="E93" s="887" t="s">
        <v>1137</v>
      </c>
      <c r="F93" s="849" t="s">
        <v>950</v>
      </c>
      <c r="G93" s="849" t="s">
        <v>55</v>
      </c>
      <c r="H93" s="849">
        <v>400</v>
      </c>
      <c r="I93" s="850">
        <v>2.2000000000000002</v>
      </c>
      <c r="J93" s="849">
        <v>0.87</v>
      </c>
      <c r="K93" s="849">
        <v>0.81</v>
      </c>
      <c r="L93" s="850">
        <f t="shared" si="9"/>
        <v>3.1218958422023553</v>
      </c>
      <c r="M93" s="849">
        <v>1</v>
      </c>
      <c r="N93" s="850">
        <v>0.8</v>
      </c>
      <c r="O93" s="851">
        <f t="shared" ref="O93:O103" si="10">L93*M93*N93</f>
        <v>2.4975166737618846</v>
      </c>
      <c r="P93" s="849">
        <v>0</v>
      </c>
      <c r="Q93" s="849">
        <v>0</v>
      </c>
      <c r="R93" s="852">
        <f>L93*P93*Q93</f>
        <v>0</v>
      </c>
      <c r="S93" s="863" t="s">
        <v>1603</v>
      </c>
      <c r="T93" s="863" t="s">
        <v>1612</v>
      </c>
      <c r="U93" s="863">
        <v>3</v>
      </c>
      <c r="V93" s="863">
        <f>+IFERROR(Tableau1[[#This Row],[Puissance nominale kW]]/Tableau1[[#This Row],[Rendement électrique]],0)*Tableau1[[#This Row],[Facteur de simultanéité en mode normal maximal]]*Tableau1[[#This Row],[Facteur de charge]]</f>
        <v>2.0229885057471266</v>
      </c>
      <c r="W9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2.4975166737618846</v>
      </c>
      <c r="X93" s="849" t="s">
        <v>194</v>
      </c>
      <c r="Y93" s="849">
        <v>0</v>
      </c>
      <c r="Z93" s="849">
        <v>1</v>
      </c>
      <c r="AA93" s="957">
        <v>1</v>
      </c>
      <c r="AC93" s="121"/>
    </row>
    <row r="94" spans="1:127" s="423" customFormat="1" ht="16.5" customHeight="1">
      <c r="A94" s="944" t="s">
        <v>40</v>
      </c>
      <c r="B94" s="887" t="s">
        <v>216</v>
      </c>
      <c r="C94" s="857"/>
      <c r="D94" s="844" t="s">
        <v>1349</v>
      </c>
      <c r="E94" s="887" t="s">
        <v>1137</v>
      </c>
      <c r="F94" s="849" t="s">
        <v>952</v>
      </c>
      <c r="G94" s="849" t="s">
        <v>55</v>
      </c>
      <c r="H94" s="849">
        <v>400</v>
      </c>
      <c r="I94" s="850">
        <v>2.2000000000000002</v>
      </c>
      <c r="J94" s="849">
        <v>0.87</v>
      </c>
      <c r="K94" s="849">
        <v>0.81</v>
      </c>
      <c r="L94" s="850">
        <f t="shared" si="9"/>
        <v>3.1218958422023553</v>
      </c>
      <c r="M94" s="849">
        <v>1</v>
      </c>
      <c r="N94" s="850">
        <v>0.8</v>
      </c>
      <c r="O94" s="851">
        <f t="shared" si="10"/>
        <v>2.4975166737618846</v>
      </c>
      <c r="P94" s="849">
        <v>0</v>
      </c>
      <c r="Q94" s="849">
        <v>0</v>
      </c>
      <c r="R94" s="852">
        <f>L94*P94*Q94</f>
        <v>0</v>
      </c>
      <c r="S94" s="863" t="s">
        <v>1603</v>
      </c>
      <c r="T94" s="863" t="s">
        <v>1612</v>
      </c>
      <c r="U94" s="863">
        <v>3</v>
      </c>
      <c r="V94" s="863">
        <f>+IFERROR(Tableau1[[#This Row],[Puissance nominale kW]]/Tableau1[[#This Row],[Rendement électrique]],0)*Tableau1[[#This Row],[Facteur de simultanéité en mode normal maximal]]*Tableau1[[#This Row],[Facteur de charge]]</f>
        <v>2.0229885057471266</v>
      </c>
      <c r="W9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2.4975166737618846</v>
      </c>
      <c r="X94" s="849" t="s">
        <v>194</v>
      </c>
      <c r="Y94" s="849">
        <v>0</v>
      </c>
      <c r="Z94" s="849">
        <v>1</v>
      </c>
      <c r="AA94" s="957">
        <v>1</v>
      </c>
      <c r="AB94" s="118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8"/>
      <c r="BC94" s="118"/>
      <c r="BD94" s="118"/>
      <c r="BE94" s="118"/>
      <c r="BF94" s="118"/>
      <c r="BG94" s="118"/>
      <c r="BH94" s="118"/>
      <c r="BI94" s="118"/>
      <c r="BJ94" s="118"/>
      <c r="BK94" s="118"/>
      <c r="BL94" s="118"/>
      <c r="BM94" s="118"/>
      <c r="BN94" s="118"/>
      <c r="BO94" s="118"/>
      <c r="BP94" s="118"/>
      <c r="BQ94" s="118"/>
      <c r="BR94" s="118"/>
      <c r="BS94" s="118"/>
      <c r="BT94" s="118"/>
      <c r="BU94" s="118"/>
      <c r="BV94" s="118"/>
      <c r="BW94" s="118"/>
      <c r="BX94" s="118"/>
      <c r="BY94" s="118"/>
      <c r="BZ94" s="118"/>
      <c r="CA94" s="118"/>
      <c r="CB94" s="118"/>
      <c r="CC94" s="118"/>
      <c r="CD94" s="118"/>
      <c r="CE94" s="118"/>
      <c r="CF94" s="118"/>
      <c r="CG94" s="118"/>
      <c r="CH94" s="118"/>
      <c r="CI94" s="118"/>
      <c r="CJ94" s="118"/>
      <c r="CK94" s="118"/>
      <c r="CL94" s="118"/>
      <c r="CM94" s="118"/>
      <c r="CN94" s="118"/>
      <c r="CO94" s="118"/>
      <c r="CP94" s="118"/>
      <c r="CQ94" s="118"/>
      <c r="CR94" s="118"/>
      <c r="CS94" s="118"/>
      <c r="CT94" s="118"/>
      <c r="CU94" s="118"/>
      <c r="CV94" s="118"/>
      <c r="CW94" s="118"/>
      <c r="CX94" s="118"/>
      <c r="CY94" s="118"/>
      <c r="CZ94" s="118"/>
      <c r="DA94" s="118"/>
      <c r="DB94" s="118"/>
      <c r="DC94" s="118"/>
      <c r="DD94" s="118"/>
      <c r="DE94" s="118"/>
      <c r="DF94" s="118"/>
      <c r="DG94" s="118"/>
      <c r="DH94" s="118"/>
      <c r="DI94" s="118"/>
      <c r="DJ94" s="118"/>
      <c r="DK94" s="118"/>
      <c r="DL94" s="118"/>
      <c r="DM94" s="118"/>
      <c r="DN94" s="118"/>
      <c r="DO94" s="118"/>
      <c r="DP94" s="118"/>
      <c r="DQ94" s="118"/>
      <c r="DR94" s="118"/>
      <c r="DS94" s="118"/>
      <c r="DT94" s="118"/>
      <c r="DU94" s="118"/>
      <c r="DV94" s="118"/>
      <c r="DW94" s="118"/>
    </row>
    <row r="95" spans="1:127" s="423" customFormat="1" ht="16.5" customHeight="1">
      <c r="A95" s="944" t="s">
        <v>40</v>
      </c>
      <c r="B95" s="887" t="s">
        <v>216</v>
      </c>
      <c r="C95" s="857"/>
      <c r="D95" s="844" t="s">
        <v>1349</v>
      </c>
      <c r="E95" s="887" t="s">
        <v>307</v>
      </c>
      <c r="F95" s="849" t="s">
        <v>947</v>
      </c>
      <c r="G95" s="849" t="s">
        <v>55</v>
      </c>
      <c r="H95" s="849">
        <v>400</v>
      </c>
      <c r="I95" s="850">
        <v>1.1000000000000001</v>
      </c>
      <c r="J95" s="849">
        <v>0.81</v>
      </c>
      <c r="K95" s="849">
        <v>0.73</v>
      </c>
      <c r="L95" s="850">
        <f t="shared" si="9"/>
        <v>1.8603077963808559</v>
      </c>
      <c r="M95" s="849">
        <v>1</v>
      </c>
      <c r="N95" s="850">
        <v>0.8</v>
      </c>
      <c r="O95" s="851">
        <f t="shared" si="10"/>
        <v>1.4882462371046847</v>
      </c>
      <c r="P95" s="849">
        <v>0</v>
      </c>
      <c r="Q95" s="849">
        <v>0</v>
      </c>
      <c r="R95" s="852">
        <f>L95*P95*Q95</f>
        <v>0</v>
      </c>
      <c r="S95" s="863" t="s">
        <v>1603</v>
      </c>
      <c r="T95" s="863" t="s">
        <v>1612</v>
      </c>
      <c r="U95" s="863">
        <v>3</v>
      </c>
      <c r="V95" s="863">
        <f>+IFERROR(Tableau1[[#This Row],[Puissance nominale kW]]/Tableau1[[#This Row],[Rendement électrique]],0)*Tableau1[[#This Row],[Facteur de simultanéité en mode normal maximal]]*Tableau1[[#This Row],[Facteur de charge]]</f>
        <v>1.0864197530864199</v>
      </c>
      <c r="W9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1.4882462371046847</v>
      </c>
      <c r="X95" s="849" t="s">
        <v>193</v>
      </c>
      <c r="Y95" s="849">
        <v>0</v>
      </c>
      <c r="Z95" s="849">
        <v>1</v>
      </c>
      <c r="AA95" s="957">
        <v>1</v>
      </c>
      <c r="AB95" s="118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  <c r="AP95" s="118"/>
      <c r="AQ95" s="118"/>
      <c r="AR95" s="118"/>
      <c r="AS95" s="118"/>
      <c r="AT95" s="118"/>
      <c r="AU95" s="118"/>
      <c r="AV95" s="118"/>
      <c r="AW95" s="118"/>
      <c r="AX95" s="118"/>
      <c r="AY95" s="118"/>
      <c r="AZ95" s="118"/>
      <c r="BA95" s="118"/>
      <c r="BB95" s="118"/>
      <c r="BC95" s="118"/>
      <c r="BD95" s="118"/>
      <c r="BE95" s="118"/>
      <c r="BF95" s="118"/>
      <c r="BG95" s="118"/>
      <c r="BH95" s="118"/>
      <c r="BI95" s="118"/>
      <c r="BJ95" s="118"/>
      <c r="BK95" s="118"/>
      <c r="BL95" s="118"/>
      <c r="BM95" s="118"/>
      <c r="BN95" s="118"/>
      <c r="BO95" s="118"/>
      <c r="BP95" s="118"/>
      <c r="BQ95" s="118"/>
      <c r="BR95" s="118"/>
      <c r="BS95" s="118"/>
      <c r="BT95" s="118"/>
      <c r="BU95" s="118"/>
      <c r="BV95" s="118"/>
      <c r="BW95" s="118"/>
      <c r="BX95" s="118"/>
      <c r="BY95" s="118"/>
      <c r="BZ95" s="118"/>
      <c r="CA95" s="118"/>
      <c r="CB95" s="118"/>
      <c r="CC95" s="118"/>
      <c r="CD95" s="118"/>
      <c r="CE95" s="118"/>
      <c r="CF95" s="118"/>
      <c r="CG95" s="118"/>
      <c r="CH95" s="118"/>
      <c r="CI95" s="118"/>
      <c r="CJ95" s="118"/>
      <c r="CK95" s="118"/>
      <c r="CL95" s="118"/>
      <c r="CM95" s="118"/>
      <c r="CN95" s="118"/>
      <c r="CO95" s="118"/>
      <c r="CP95" s="118"/>
      <c r="CQ95" s="118"/>
      <c r="CR95" s="118"/>
      <c r="CS95" s="118"/>
      <c r="CT95" s="118"/>
      <c r="CU95" s="118"/>
      <c r="CV95" s="118"/>
      <c r="CW95" s="118"/>
      <c r="CX95" s="118"/>
      <c r="CY95" s="118"/>
      <c r="CZ95" s="118"/>
      <c r="DA95" s="118"/>
      <c r="DB95" s="118"/>
      <c r="DC95" s="118"/>
      <c r="DD95" s="118"/>
      <c r="DE95" s="118"/>
      <c r="DF95" s="118"/>
      <c r="DG95" s="118"/>
      <c r="DH95" s="118"/>
      <c r="DI95" s="118"/>
      <c r="DJ95" s="118"/>
      <c r="DK95" s="118"/>
      <c r="DL95" s="118"/>
      <c r="DM95" s="118"/>
      <c r="DN95" s="118"/>
      <c r="DO95" s="118"/>
      <c r="DP95" s="118"/>
      <c r="DQ95" s="118"/>
      <c r="DR95" s="118"/>
      <c r="DS95" s="118"/>
      <c r="DT95" s="118"/>
      <c r="DU95" s="118"/>
      <c r="DV95" s="118"/>
      <c r="DW95" s="118"/>
    </row>
    <row r="96" spans="1:127" s="439" customFormat="1" ht="16.5" customHeight="1">
      <c r="A96" s="939" t="s">
        <v>40</v>
      </c>
      <c r="B96" s="843" t="s">
        <v>216</v>
      </c>
      <c r="C96" s="849"/>
      <c r="D96" s="844" t="s">
        <v>1407</v>
      </c>
      <c r="E96" s="843" t="s">
        <v>314</v>
      </c>
      <c r="F96" s="849" t="s">
        <v>955</v>
      </c>
      <c r="G96" s="849" t="s">
        <v>55</v>
      </c>
      <c r="H96" s="849">
        <v>400</v>
      </c>
      <c r="I96" s="849">
        <v>2.2000000000000002</v>
      </c>
      <c r="J96" s="849">
        <v>0.85</v>
      </c>
      <c r="K96" s="849">
        <v>0.88</v>
      </c>
      <c r="L96" s="850">
        <f t="shared" si="9"/>
        <v>2.9411764705882355</v>
      </c>
      <c r="M96" s="849">
        <v>1</v>
      </c>
      <c r="N96" s="849">
        <v>0.8</v>
      </c>
      <c r="O96" s="851">
        <f t="shared" si="10"/>
        <v>2.3529411764705883</v>
      </c>
      <c r="P96" s="849">
        <v>0</v>
      </c>
      <c r="Q96" s="849">
        <v>0</v>
      </c>
      <c r="R96" s="852">
        <f>L96*P96*Q96</f>
        <v>0</v>
      </c>
      <c r="S96" s="918" t="s">
        <v>1603</v>
      </c>
      <c r="T96" s="863" t="s">
        <v>1612</v>
      </c>
      <c r="U96" s="918">
        <v>3</v>
      </c>
      <c r="V96" s="918">
        <f>+IFERROR(Tableau1[[#This Row],[Puissance nominale kW]]/Tableau1[[#This Row],[Rendement électrique]],0)*Tableau1[[#This Row],[Facteur de simultanéité en mode normal maximal]]*Tableau1[[#This Row],[Facteur de charge]]</f>
        <v>2.0705882352941178</v>
      </c>
      <c r="W96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2.3529411764705883</v>
      </c>
      <c r="X96" s="849" t="s">
        <v>194</v>
      </c>
      <c r="Y96" s="849">
        <v>0</v>
      </c>
      <c r="Z96" s="855">
        <v>1</v>
      </c>
      <c r="AA96" s="957">
        <v>1</v>
      </c>
      <c r="AC96" s="440"/>
      <c r="DK96" s="199"/>
      <c r="DL96" s="199"/>
      <c r="DM96" s="199"/>
      <c r="DN96" s="199"/>
      <c r="DO96" s="199"/>
      <c r="DP96" s="199"/>
      <c r="DQ96" s="199"/>
      <c r="DR96" s="199"/>
      <c r="DS96" s="199"/>
      <c r="DT96" s="199"/>
      <c r="DU96" s="199"/>
      <c r="DV96" s="199"/>
      <c r="DW96" s="199"/>
    </row>
    <row r="97" spans="1:127" s="423" customFormat="1" ht="16.5" hidden="1" customHeight="1">
      <c r="A97" s="942" t="s">
        <v>1584</v>
      </c>
      <c r="B97" s="878"/>
      <c r="C97" s="871" t="s">
        <v>1583</v>
      </c>
      <c r="D97" s="844" t="s">
        <v>1407</v>
      </c>
      <c r="E97" s="878" t="s">
        <v>1233</v>
      </c>
      <c r="F97" s="872" t="s">
        <v>1358</v>
      </c>
      <c r="G97" s="872" t="s">
        <v>974</v>
      </c>
      <c r="H97" s="872">
        <v>400</v>
      </c>
      <c r="I97" s="872">
        <v>2.31</v>
      </c>
      <c r="J97" s="872">
        <v>1</v>
      </c>
      <c r="K97" s="872">
        <v>1</v>
      </c>
      <c r="L97" s="873">
        <f t="shared" si="9"/>
        <v>2.31</v>
      </c>
      <c r="M97" s="872">
        <v>0</v>
      </c>
      <c r="N97" s="874">
        <v>1</v>
      </c>
      <c r="O97" s="874">
        <f t="shared" si="10"/>
        <v>0</v>
      </c>
      <c r="P97" s="872">
        <v>0</v>
      </c>
      <c r="Q97" s="872">
        <v>1</v>
      </c>
      <c r="R97" s="874">
        <f>L97*P97*Q97</f>
        <v>0</v>
      </c>
      <c r="S97" s="876" t="s">
        <v>1603</v>
      </c>
      <c r="T97" s="876" t="s">
        <v>1612</v>
      </c>
      <c r="U97" s="876">
        <v>0</v>
      </c>
      <c r="V97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97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97" s="872" t="s">
        <v>192</v>
      </c>
      <c r="Y97" s="877">
        <v>0</v>
      </c>
      <c r="Z97" s="877">
        <v>0</v>
      </c>
      <c r="AA97" s="966">
        <v>0</v>
      </c>
      <c r="AB97" s="118"/>
      <c r="AC97" s="118"/>
      <c r="AD97" s="118"/>
      <c r="AE97" s="118"/>
      <c r="AF97" s="118"/>
      <c r="AG97" s="118"/>
      <c r="AH97" s="118"/>
      <c r="AI97" s="118"/>
      <c r="AJ97" s="118"/>
      <c r="AK97" s="118"/>
      <c r="AL97" s="118"/>
      <c r="AM97" s="118"/>
      <c r="AN97" s="118"/>
      <c r="AO97" s="118"/>
      <c r="AP97" s="118"/>
      <c r="AQ97" s="118"/>
      <c r="AR97" s="118"/>
      <c r="AS97" s="118"/>
      <c r="AT97" s="118"/>
      <c r="AU97" s="118"/>
      <c r="AV97" s="118"/>
      <c r="AW97" s="118"/>
      <c r="AX97" s="118"/>
      <c r="AY97" s="118"/>
      <c r="AZ97" s="118"/>
      <c r="BA97" s="118"/>
      <c r="BB97" s="118"/>
      <c r="BC97" s="118"/>
      <c r="BD97" s="118"/>
      <c r="BE97" s="118"/>
      <c r="BF97" s="118"/>
      <c r="BG97" s="118"/>
      <c r="BH97" s="118"/>
      <c r="BI97" s="118"/>
      <c r="BJ97" s="118"/>
      <c r="BK97" s="118"/>
      <c r="BL97" s="118"/>
      <c r="BM97" s="118"/>
      <c r="BN97" s="118"/>
      <c r="BO97" s="118"/>
      <c r="BP97" s="118"/>
      <c r="BQ97" s="118"/>
      <c r="BR97" s="118"/>
      <c r="BS97" s="118"/>
      <c r="BT97" s="118"/>
      <c r="BU97" s="118"/>
      <c r="BV97" s="118"/>
      <c r="BW97" s="118"/>
      <c r="BX97" s="118"/>
      <c r="BY97" s="118"/>
      <c r="BZ97" s="118"/>
      <c r="CA97" s="118"/>
      <c r="CB97" s="118"/>
      <c r="CC97" s="118"/>
      <c r="CD97" s="118"/>
      <c r="CE97" s="118"/>
      <c r="CF97" s="118"/>
      <c r="CG97" s="118"/>
      <c r="CH97" s="118"/>
      <c r="CI97" s="118"/>
      <c r="CJ97" s="118"/>
      <c r="CK97" s="118"/>
      <c r="CL97" s="118"/>
      <c r="CM97" s="118"/>
      <c r="CN97" s="118"/>
      <c r="CO97" s="118"/>
      <c r="CP97" s="118"/>
      <c r="CQ97" s="118"/>
      <c r="CR97" s="118"/>
      <c r="CS97" s="118"/>
      <c r="CT97" s="118"/>
      <c r="CU97" s="118"/>
      <c r="CV97" s="118"/>
      <c r="CW97" s="118"/>
      <c r="CX97" s="118"/>
      <c r="CY97" s="118"/>
      <c r="CZ97" s="118"/>
      <c r="DA97" s="118"/>
      <c r="DB97" s="118"/>
      <c r="DC97" s="118"/>
      <c r="DD97" s="118"/>
      <c r="DE97" s="118"/>
      <c r="DF97" s="118"/>
      <c r="DG97" s="118"/>
      <c r="DH97" s="118"/>
      <c r="DI97" s="118"/>
      <c r="DJ97" s="118"/>
      <c r="DK97" s="118"/>
      <c r="DL97" s="118"/>
      <c r="DM97" s="118"/>
      <c r="DN97" s="118"/>
      <c r="DO97" s="118"/>
      <c r="DP97" s="118"/>
      <c r="DQ97" s="118"/>
      <c r="DR97" s="118"/>
      <c r="DS97" s="118"/>
      <c r="DT97" s="118"/>
      <c r="DU97" s="118"/>
      <c r="DV97" s="118"/>
      <c r="DW97" s="118"/>
    </row>
    <row r="98" spans="1:127" s="391" customFormat="1" ht="16.5" hidden="1" customHeight="1">
      <c r="A98" s="941" t="s">
        <v>1584</v>
      </c>
      <c r="B98" s="870"/>
      <c r="C98" s="872" t="s">
        <v>1583</v>
      </c>
      <c r="D98" s="871" t="s">
        <v>1349</v>
      </c>
      <c r="E98" s="870" t="s">
        <v>908</v>
      </c>
      <c r="F98" s="872" t="s">
        <v>909</v>
      </c>
      <c r="G98" s="872" t="s">
        <v>55</v>
      </c>
      <c r="H98" s="872">
        <v>400</v>
      </c>
      <c r="I98" s="873">
        <v>0.75</v>
      </c>
      <c r="J98" s="872">
        <v>0.8</v>
      </c>
      <c r="K98" s="872">
        <v>0.7</v>
      </c>
      <c r="L98" s="925">
        <f t="shared" si="9"/>
        <v>1.3392857142857144</v>
      </c>
      <c r="M98" s="872">
        <v>1</v>
      </c>
      <c r="N98" s="872">
        <v>0</v>
      </c>
      <c r="O98" s="874">
        <f t="shared" si="10"/>
        <v>0</v>
      </c>
      <c r="P98" s="872">
        <v>1</v>
      </c>
      <c r="Q98" s="872">
        <v>0.8</v>
      </c>
      <c r="R98" s="874">
        <v>0</v>
      </c>
      <c r="S98" s="876" t="s">
        <v>1603</v>
      </c>
      <c r="T98" s="876" t="s">
        <v>1612</v>
      </c>
      <c r="U98" s="876">
        <v>0</v>
      </c>
      <c r="V98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98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98" s="872" t="s">
        <v>54</v>
      </c>
      <c r="Y98" s="872">
        <v>0</v>
      </c>
      <c r="Z98" s="872">
        <v>1</v>
      </c>
      <c r="AA98" s="956">
        <v>0</v>
      </c>
    </row>
    <row r="99" spans="1:127" s="391" customFormat="1" ht="16.5" customHeight="1">
      <c r="A99" s="939" t="s">
        <v>40</v>
      </c>
      <c r="B99" s="843" t="s">
        <v>216</v>
      </c>
      <c r="C99" s="849"/>
      <c r="D99" s="844" t="s">
        <v>1407</v>
      </c>
      <c r="E99" s="843" t="s">
        <v>1394</v>
      </c>
      <c r="F99" s="849" t="s">
        <v>958</v>
      </c>
      <c r="G99" s="849" t="s">
        <v>55</v>
      </c>
      <c r="H99" s="849">
        <v>400</v>
      </c>
      <c r="I99" s="849">
        <v>0.37</v>
      </c>
      <c r="J99" s="849">
        <v>0.81</v>
      </c>
      <c r="K99" s="849">
        <v>0.57999999999999996</v>
      </c>
      <c r="L99" s="850">
        <f t="shared" si="9"/>
        <v>0.78756917837377605</v>
      </c>
      <c r="M99" s="849">
        <v>1</v>
      </c>
      <c r="N99" s="851">
        <v>0.8</v>
      </c>
      <c r="O99" s="851">
        <f t="shared" si="10"/>
        <v>0.63005534269902086</v>
      </c>
      <c r="P99" s="849">
        <v>0</v>
      </c>
      <c r="Q99" s="849">
        <v>0</v>
      </c>
      <c r="R99" s="852">
        <f>L99*P99*Q99</f>
        <v>0</v>
      </c>
      <c r="S99" s="918" t="s">
        <v>1603</v>
      </c>
      <c r="T99" s="863" t="s">
        <v>1612</v>
      </c>
      <c r="U99" s="918">
        <v>3</v>
      </c>
      <c r="V99" s="918">
        <f>+IFERROR(Tableau1[[#This Row],[Puissance nominale kW]]/Tableau1[[#This Row],[Rendement électrique]],0)*Tableau1[[#This Row],[Facteur de simultanéité en mode normal maximal]]*Tableau1[[#This Row],[Facteur de charge]]</f>
        <v>0.36543209876543209</v>
      </c>
      <c r="W99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0.63005534269902086</v>
      </c>
      <c r="X99" s="849" t="s">
        <v>195</v>
      </c>
      <c r="Y99" s="862">
        <v>0</v>
      </c>
      <c r="Z99" s="862">
        <v>1</v>
      </c>
      <c r="AA99" s="957">
        <v>1</v>
      </c>
      <c r="AB99" s="435"/>
    </row>
    <row r="100" spans="1:127" s="391" customFormat="1" ht="16.5" customHeight="1">
      <c r="A100" s="939" t="s">
        <v>40</v>
      </c>
      <c r="B100" s="843" t="s">
        <v>216</v>
      </c>
      <c r="C100" s="849"/>
      <c r="D100" s="844" t="s">
        <v>1407</v>
      </c>
      <c r="E100" s="843" t="s">
        <v>1395</v>
      </c>
      <c r="F100" s="849" t="s">
        <v>957</v>
      </c>
      <c r="G100" s="849" t="s">
        <v>55</v>
      </c>
      <c r="H100" s="849">
        <v>400</v>
      </c>
      <c r="I100" s="849">
        <v>0.55000000000000004</v>
      </c>
      <c r="J100" s="849">
        <v>0.8</v>
      </c>
      <c r="K100" s="849">
        <v>0.7</v>
      </c>
      <c r="L100" s="850">
        <f t="shared" si="9"/>
        <v>0.98214285714285721</v>
      </c>
      <c r="M100" s="849">
        <v>1</v>
      </c>
      <c r="N100" s="851">
        <v>0.8</v>
      </c>
      <c r="O100" s="851">
        <f t="shared" si="10"/>
        <v>0.78571428571428581</v>
      </c>
      <c r="P100" s="849">
        <v>0</v>
      </c>
      <c r="Q100" s="849">
        <v>0</v>
      </c>
      <c r="R100" s="852">
        <f>L100*P100*Q100</f>
        <v>0</v>
      </c>
      <c r="S100" s="918" t="s">
        <v>1603</v>
      </c>
      <c r="T100" s="863" t="s">
        <v>1612</v>
      </c>
      <c r="U100" s="918">
        <v>3</v>
      </c>
      <c r="V100" s="918">
        <f>+IFERROR(Tableau1[[#This Row],[Puissance nominale kW]]/Tableau1[[#This Row],[Rendement électrique]],0)*Tableau1[[#This Row],[Facteur de simultanéité en mode normal maximal]]*Tableau1[[#This Row],[Facteur de charge]]</f>
        <v>0.55000000000000004</v>
      </c>
      <c r="W10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0.78571428571428581</v>
      </c>
      <c r="X100" s="849" t="s">
        <v>193</v>
      </c>
      <c r="Y100" s="849">
        <v>0</v>
      </c>
      <c r="Z100" s="849">
        <v>1</v>
      </c>
      <c r="AA100" s="957">
        <v>1</v>
      </c>
    </row>
    <row r="101" spans="1:127" s="391" customFormat="1" ht="16.5" hidden="1" customHeight="1">
      <c r="A101" s="941" t="s">
        <v>1584</v>
      </c>
      <c r="B101" s="870"/>
      <c r="C101" s="872" t="s">
        <v>1583</v>
      </c>
      <c r="D101" s="844" t="s">
        <v>1479</v>
      </c>
      <c r="E101" s="870" t="s">
        <v>1265</v>
      </c>
      <c r="F101" s="872" t="s">
        <v>1264</v>
      </c>
      <c r="G101" s="872" t="s">
        <v>53</v>
      </c>
      <c r="H101" s="872">
        <v>230</v>
      </c>
      <c r="I101" s="872">
        <v>0.05</v>
      </c>
      <c r="J101" s="872">
        <v>1</v>
      </c>
      <c r="K101" s="872">
        <v>1</v>
      </c>
      <c r="L101" s="873">
        <f t="shared" si="9"/>
        <v>0.05</v>
      </c>
      <c r="M101" s="872">
        <v>1</v>
      </c>
      <c r="N101" s="874">
        <v>1</v>
      </c>
      <c r="O101" s="874">
        <f t="shared" si="10"/>
        <v>0.05</v>
      </c>
      <c r="P101" s="872">
        <v>1</v>
      </c>
      <c r="Q101" s="872">
        <v>1</v>
      </c>
      <c r="R101" s="874">
        <v>0</v>
      </c>
      <c r="S101" s="876" t="s">
        <v>1603</v>
      </c>
      <c r="T101" s="876" t="s">
        <v>1612</v>
      </c>
      <c r="U101" s="876">
        <v>0</v>
      </c>
      <c r="V101" s="876">
        <f>+IFERROR(Tableau1[[#This Row],[Puissance nominale kW]]/Tableau1[[#This Row],[Rendement électrique]],0)*Tableau1[[#This Row],[Facteur de simultanéité en mode normal maximal]]*Tableau1[[#This Row],[Facteur de charge]]</f>
        <v>0.05</v>
      </c>
      <c r="W101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0.05</v>
      </c>
      <c r="X101" s="872" t="s">
        <v>192</v>
      </c>
      <c r="Y101" s="872">
        <v>0</v>
      </c>
      <c r="Z101" s="872">
        <v>0</v>
      </c>
      <c r="AA101" s="962">
        <v>0</v>
      </c>
    </row>
    <row r="102" spans="1:127" s="391" customFormat="1" ht="16.5" customHeight="1">
      <c r="A102" s="939" t="s">
        <v>40</v>
      </c>
      <c r="B102" s="843" t="s">
        <v>216</v>
      </c>
      <c r="C102" s="849"/>
      <c r="D102" s="844" t="s">
        <v>1407</v>
      </c>
      <c r="E102" s="843" t="s">
        <v>1393</v>
      </c>
      <c r="F102" s="849" t="s">
        <v>959</v>
      </c>
      <c r="G102" s="849" t="s">
        <v>55</v>
      </c>
      <c r="H102" s="849">
        <v>400</v>
      </c>
      <c r="I102" s="849">
        <v>0.04</v>
      </c>
      <c r="J102" s="849">
        <v>0.65</v>
      </c>
      <c r="K102" s="849">
        <v>0.65</v>
      </c>
      <c r="L102" s="850">
        <f t="shared" si="9"/>
        <v>9.4674556213017749E-2</v>
      </c>
      <c r="M102" s="849">
        <v>1</v>
      </c>
      <c r="N102" s="851">
        <v>0.8</v>
      </c>
      <c r="O102" s="851">
        <f t="shared" si="10"/>
        <v>7.5739644970414202E-2</v>
      </c>
      <c r="P102" s="849">
        <v>0</v>
      </c>
      <c r="Q102" s="849">
        <v>0</v>
      </c>
      <c r="R102" s="852">
        <f t="shared" ref="R102:R147" si="11">L102*P102*Q102</f>
        <v>0</v>
      </c>
      <c r="S102" s="918" t="s">
        <v>1603</v>
      </c>
      <c r="T102" s="863" t="s">
        <v>1612</v>
      </c>
      <c r="U102" s="918">
        <v>3</v>
      </c>
      <c r="V102" s="918">
        <f>+IFERROR(Tableau1[[#This Row],[Puissance nominale kW]]/Tableau1[[#This Row],[Rendement électrique]],0)*Tableau1[[#This Row],[Facteur de simultanéité en mode normal maximal]]*Tableau1[[#This Row],[Facteur de charge]]</f>
        <v>4.9230769230769231E-2</v>
      </c>
      <c r="W102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7.5739644970414202E-2</v>
      </c>
      <c r="X102" s="849" t="s">
        <v>193</v>
      </c>
      <c r="Y102" s="862">
        <v>0</v>
      </c>
      <c r="Z102" s="862">
        <v>1</v>
      </c>
      <c r="AA102" s="957">
        <v>1</v>
      </c>
    </row>
    <row r="103" spans="1:127" s="391" customFormat="1" ht="16.5" customHeight="1">
      <c r="A103" s="92" t="s">
        <v>40</v>
      </c>
      <c r="B103" s="908" t="s">
        <v>215</v>
      </c>
      <c r="C103" s="849"/>
      <c r="D103" s="844" t="s">
        <v>1349</v>
      </c>
      <c r="E103" s="908" t="s">
        <v>299</v>
      </c>
      <c r="F103" s="849" t="s">
        <v>102</v>
      </c>
      <c r="G103" s="849" t="s">
        <v>55</v>
      </c>
      <c r="H103" s="849">
        <v>400</v>
      </c>
      <c r="I103" s="850">
        <v>3</v>
      </c>
      <c r="J103" s="849">
        <v>1</v>
      </c>
      <c r="K103" s="849">
        <v>1</v>
      </c>
      <c r="L103" s="850">
        <f t="shared" si="9"/>
        <v>3</v>
      </c>
      <c r="M103" s="849">
        <v>1</v>
      </c>
      <c r="N103" s="850">
        <v>1</v>
      </c>
      <c r="O103" s="851">
        <f t="shared" si="10"/>
        <v>3</v>
      </c>
      <c r="P103" s="849">
        <v>0</v>
      </c>
      <c r="Q103" s="849">
        <v>0</v>
      </c>
      <c r="R103" s="852">
        <f t="shared" si="11"/>
        <v>0</v>
      </c>
      <c r="S103" s="863" t="s">
        <v>1603</v>
      </c>
      <c r="T103" s="863" t="s">
        <v>1612</v>
      </c>
      <c r="U103" s="863">
        <v>0</v>
      </c>
      <c r="V103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0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</v>
      </c>
      <c r="X103" s="849" t="s">
        <v>930</v>
      </c>
      <c r="Y103" s="864">
        <v>0</v>
      </c>
      <c r="Z103" s="864">
        <v>0</v>
      </c>
      <c r="AA103" s="959">
        <v>0</v>
      </c>
    </row>
    <row r="104" spans="1:127" s="391" customFormat="1" ht="16.5" hidden="1" customHeight="1">
      <c r="A104" s="953" t="s">
        <v>1584</v>
      </c>
      <c r="B104" s="915"/>
      <c r="C104" s="891" t="s">
        <v>1583</v>
      </c>
      <c r="D104" s="871" t="s">
        <v>1349</v>
      </c>
      <c r="E104" s="915" t="s">
        <v>771</v>
      </c>
      <c r="F104" s="916" t="s">
        <v>586</v>
      </c>
      <c r="G104" s="872" t="s">
        <v>53</v>
      </c>
      <c r="H104" s="872">
        <v>230</v>
      </c>
      <c r="I104" s="873">
        <v>0.1</v>
      </c>
      <c r="J104" s="873">
        <v>1</v>
      </c>
      <c r="K104" s="872">
        <v>0.85</v>
      </c>
      <c r="L104" s="873">
        <f t="shared" si="9"/>
        <v>0.11764705882352942</v>
      </c>
      <c r="M104" s="872">
        <v>1</v>
      </c>
      <c r="N104" s="873">
        <v>1</v>
      </c>
      <c r="O104" s="895">
        <v>0</v>
      </c>
      <c r="P104" s="872">
        <v>1</v>
      </c>
      <c r="Q104" s="872">
        <v>0</v>
      </c>
      <c r="R104" s="911">
        <f t="shared" si="11"/>
        <v>0</v>
      </c>
      <c r="S104" s="917" t="s">
        <v>1603</v>
      </c>
      <c r="T104" s="917" t="s">
        <v>1612</v>
      </c>
      <c r="U104" s="917">
        <v>0</v>
      </c>
      <c r="V104" s="917">
        <f>+IFERROR(Tableau1[[#This Row],[Puissance nominale kW]]/Tableau1[[#This Row],[Rendement électrique]],0)*Tableau1[[#This Row],[Facteur de simultanéité en mode normal maximal]]*Tableau1[[#This Row],[Facteur de charge]]</f>
        <v>0.1</v>
      </c>
      <c r="W104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0.11764705882352942</v>
      </c>
      <c r="X104" s="911" t="s">
        <v>291</v>
      </c>
      <c r="Y104" s="911">
        <v>0</v>
      </c>
      <c r="Z104" s="911">
        <v>0</v>
      </c>
      <c r="AA104" s="956">
        <v>0</v>
      </c>
    </row>
    <row r="105" spans="1:127" s="391" customFormat="1" ht="16.5" customHeight="1">
      <c r="A105" s="92" t="s">
        <v>40</v>
      </c>
      <c r="B105" s="908" t="s">
        <v>215</v>
      </c>
      <c r="C105" s="849"/>
      <c r="D105" s="844" t="s">
        <v>1349</v>
      </c>
      <c r="E105" s="908" t="s">
        <v>300</v>
      </c>
      <c r="F105" s="849" t="s">
        <v>103</v>
      </c>
      <c r="G105" s="849" t="s">
        <v>55</v>
      </c>
      <c r="H105" s="849">
        <v>400</v>
      </c>
      <c r="I105" s="850">
        <v>3</v>
      </c>
      <c r="J105" s="849">
        <v>1</v>
      </c>
      <c r="K105" s="849">
        <v>1</v>
      </c>
      <c r="L105" s="850">
        <f t="shared" si="9"/>
        <v>3</v>
      </c>
      <c r="M105" s="849">
        <v>1</v>
      </c>
      <c r="N105" s="850">
        <v>1</v>
      </c>
      <c r="O105" s="851">
        <f t="shared" ref="O105:O146" si="12">L105*M105*N105</f>
        <v>3</v>
      </c>
      <c r="P105" s="849">
        <v>0</v>
      </c>
      <c r="Q105" s="849">
        <v>0</v>
      </c>
      <c r="R105" s="852">
        <f t="shared" si="11"/>
        <v>0</v>
      </c>
      <c r="S105" s="863" t="s">
        <v>1603</v>
      </c>
      <c r="T105" s="863" t="s">
        <v>1612</v>
      </c>
      <c r="U105" s="863">
        <v>0</v>
      </c>
      <c r="V105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0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</v>
      </c>
      <c r="X105" s="849" t="s">
        <v>930</v>
      </c>
      <c r="Y105" s="864">
        <v>0</v>
      </c>
      <c r="Z105" s="864">
        <v>0</v>
      </c>
      <c r="AA105" s="959">
        <v>0</v>
      </c>
    </row>
    <row r="106" spans="1:127" s="391" customFormat="1" ht="16.5" customHeight="1">
      <c r="A106" s="92" t="s">
        <v>40</v>
      </c>
      <c r="B106" s="908" t="s">
        <v>215</v>
      </c>
      <c r="C106" s="849"/>
      <c r="D106" s="844" t="s">
        <v>1349</v>
      </c>
      <c r="E106" s="908" t="s">
        <v>301</v>
      </c>
      <c r="F106" s="849" t="s">
        <v>104</v>
      </c>
      <c r="G106" s="849" t="s">
        <v>55</v>
      </c>
      <c r="H106" s="849">
        <v>400</v>
      </c>
      <c r="I106" s="850">
        <v>3</v>
      </c>
      <c r="J106" s="849">
        <v>1</v>
      </c>
      <c r="K106" s="849">
        <v>1</v>
      </c>
      <c r="L106" s="850">
        <f t="shared" si="9"/>
        <v>3</v>
      </c>
      <c r="M106" s="849">
        <v>1</v>
      </c>
      <c r="N106" s="850">
        <v>1</v>
      </c>
      <c r="O106" s="851">
        <f t="shared" si="12"/>
        <v>3</v>
      </c>
      <c r="P106" s="849">
        <v>0</v>
      </c>
      <c r="Q106" s="849">
        <v>0</v>
      </c>
      <c r="R106" s="852">
        <f t="shared" si="11"/>
        <v>0</v>
      </c>
      <c r="S106" s="863" t="s">
        <v>1603</v>
      </c>
      <c r="T106" s="863" t="s">
        <v>1612</v>
      </c>
      <c r="U106" s="863">
        <v>0</v>
      </c>
      <c r="V106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0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</v>
      </c>
      <c r="X106" s="849" t="s">
        <v>930</v>
      </c>
      <c r="Y106" s="864">
        <v>0</v>
      </c>
      <c r="Z106" s="864">
        <v>0</v>
      </c>
      <c r="AA106" s="959">
        <v>0</v>
      </c>
    </row>
    <row r="107" spans="1:127" s="391" customFormat="1" ht="16.5" customHeight="1">
      <c r="A107" s="92" t="s">
        <v>40</v>
      </c>
      <c r="B107" s="908" t="s">
        <v>215</v>
      </c>
      <c r="C107" s="849"/>
      <c r="D107" s="844" t="s">
        <v>1349</v>
      </c>
      <c r="E107" s="908" t="s">
        <v>302</v>
      </c>
      <c r="F107" s="849" t="s">
        <v>105</v>
      </c>
      <c r="G107" s="849" t="s">
        <v>55</v>
      </c>
      <c r="H107" s="849">
        <v>400</v>
      </c>
      <c r="I107" s="850">
        <v>3</v>
      </c>
      <c r="J107" s="849">
        <v>1</v>
      </c>
      <c r="K107" s="849">
        <v>1</v>
      </c>
      <c r="L107" s="850">
        <f t="shared" si="9"/>
        <v>3</v>
      </c>
      <c r="M107" s="849">
        <v>1</v>
      </c>
      <c r="N107" s="850">
        <v>1</v>
      </c>
      <c r="O107" s="851">
        <f t="shared" si="12"/>
        <v>3</v>
      </c>
      <c r="P107" s="849">
        <v>0</v>
      </c>
      <c r="Q107" s="849">
        <v>0</v>
      </c>
      <c r="R107" s="852">
        <f t="shared" si="11"/>
        <v>0</v>
      </c>
      <c r="S107" s="863" t="s">
        <v>1603</v>
      </c>
      <c r="T107" s="863" t="s">
        <v>1612</v>
      </c>
      <c r="U107" s="863">
        <v>0</v>
      </c>
      <c r="V107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0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</v>
      </c>
      <c r="X107" s="849" t="s">
        <v>930</v>
      </c>
      <c r="Y107" s="864">
        <v>0</v>
      </c>
      <c r="Z107" s="864">
        <v>0</v>
      </c>
      <c r="AA107" s="959">
        <v>0</v>
      </c>
    </row>
    <row r="108" spans="1:127" s="391" customFormat="1" ht="16.5" customHeight="1">
      <c r="A108" s="92" t="s">
        <v>40</v>
      </c>
      <c r="B108" s="908" t="s">
        <v>215</v>
      </c>
      <c r="C108" s="849"/>
      <c r="D108" s="844" t="s">
        <v>1349</v>
      </c>
      <c r="E108" s="908" t="s">
        <v>1169</v>
      </c>
      <c r="F108" s="849" t="s">
        <v>274</v>
      </c>
      <c r="G108" s="849" t="s">
        <v>978</v>
      </c>
      <c r="H108" s="849">
        <v>400</v>
      </c>
      <c r="I108" s="850">
        <v>2.0499999999999998</v>
      </c>
      <c r="J108" s="849">
        <v>1</v>
      </c>
      <c r="K108" s="849">
        <v>1</v>
      </c>
      <c r="L108" s="850">
        <f t="shared" si="9"/>
        <v>2.0499999999999998</v>
      </c>
      <c r="M108" s="849">
        <v>1</v>
      </c>
      <c r="N108" s="850">
        <v>1</v>
      </c>
      <c r="O108" s="851">
        <f t="shared" si="12"/>
        <v>2.0499999999999998</v>
      </c>
      <c r="P108" s="849">
        <v>0</v>
      </c>
      <c r="Q108" s="849">
        <v>0</v>
      </c>
      <c r="R108" s="852">
        <f t="shared" si="11"/>
        <v>0</v>
      </c>
      <c r="S108" s="863" t="s">
        <v>1603</v>
      </c>
      <c r="T108" s="863" t="s">
        <v>1612</v>
      </c>
      <c r="U108" s="863">
        <v>0</v>
      </c>
      <c r="V108" s="863">
        <f>+IFERROR(Tableau1[[#This Row],[Puissance nominale kW]]/Tableau1[[#This Row],[Rendement électrique]],0)*Tableau1[[#This Row],[Facteur de simultanéité en mode normal maximal]]*Tableau1[[#This Row],[Facteur de charge]]</f>
        <v>2.0499999999999998</v>
      </c>
      <c r="W10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2.0499999999999998</v>
      </c>
      <c r="X108" s="849" t="s">
        <v>930</v>
      </c>
      <c r="Y108" s="864">
        <v>0</v>
      </c>
      <c r="Z108" s="864">
        <v>0</v>
      </c>
      <c r="AA108" s="959">
        <v>0</v>
      </c>
    </row>
    <row r="109" spans="1:127" s="214" customFormat="1" ht="16.5" customHeight="1">
      <c r="A109" s="92" t="s">
        <v>40</v>
      </c>
      <c r="B109" s="908" t="s">
        <v>215</v>
      </c>
      <c r="C109" s="849"/>
      <c r="D109" s="844" t="s">
        <v>1407</v>
      </c>
      <c r="E109" s="908" t="s">
        <v>1170</v>
      </c>
      <c r="F109" s="849" t="s">
        <v>273</v>
      </c>
      <c r="G109" s="849" t="s">
        <v>978</v>
      </c>
      <c r="H109" s="849">
        <v>400</v>
      </c>
      <c r="I109" s="850">
        <v>4.5599999999999996</v>
      </c>
      <c r="J109" s="849">
        <v>1</v>
      </c>
      <c r="K109" s="849">
        <v>1</v>
      </c>
      <c r="L109" s="850">
        <f t="shared" si="9"/>
        <v>4.5599999999999996</v>
      </c>
      <c r="M109" s="849">
        <v>1</v>
      </c>
      <c r="N109" s="850">
        <v>1</v>
      </c>
      <c r="O109" s="851">
        <f t="shared" si="12"/>
        <v>4.5599999999999996</v>
      </c>
      <c r="P109" s="849">
        <v>0</v>
      </c>
      <c r="Q109" s="849">
        <v>0</v>
      </c>
      <c r="R109" s="852">
        <f t="shared" si="11"/>
        <v>0</v>
      </c>
      <c r="S109" s="863" t="s">
        <v>1603</v>
      </c>
      <c r="T109" s="863" t="s">
        <v>1612</v>
      </c>
      <c r="U109" s="863">
        <v>0</v>
      </c>
      <c r="V109" s="863">
        <f>+IFERROR(Tableau1[[#This Row],[Puissance nominale kW]]/Tableau1[[#This Row],[Rendement électrique]],0)*Tableau1[[#This Row],[Facteur de simultanéité en mode normal maximal]]*Tableau1[[#This Row],[Facteur de charge]]</f>
        <v>4.5599999999999996</v>
      </c>
      <c r="W10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4.5599999999999996</v>
      </c>
      <c r="X109" s="849" t="s">
        <v>930</v>
      </c>
      <c r="Y109" s="864">
        <v>0</v>
      </c>
      <c r="Z109" s="864">
        <v>0</v>
      </c>
      <c r="AA109" s="959">
        <v>0</v>
      </c>
      <c r="AC109" s="215"/>
    </row>
    <row r="110" spans="1:127" s="413" customFormat="1" ht="16.5" customHeight="1">
      <c r="A110" s="92" t="s">
        <v>40</v>
      </c>
      <c r="B110" s="908" t="s">
        <v>215</v>
      </c>
      <c r="C110" s="849"/>
      <c r="D110" s="844" t="s">
        <v>1349</v>
      </c>
      <c r="E110" s="908" t="s">
        <v>304</v>
      </c>
      <c r="F110" s="849" t="s">
        <v>107</v>
      </c>
      <c r="G110" s="849" t="s">
        <v>55</v>
      </c>
      <c r="H110" s="849">
        <v>400</v>
      </c>
      <c r="I110" s="850">
        <v>67</v>
      </c>
      <c r="J110" s="849">
        <v>1</v>
      </c>
      <c r="K110" s="849">
        <v>1</v>
      </c>
      <c r="L110" s="850">
        <f t="shared" si="9"/>
        <v>67</v>
      </c>
      <c r="M110" s="849">
        <v>0</v>
      </c>
      <c r="N110" s="850">
        <v>1</v>
      </c>
      <c r="O110" s="851">
        <f t="shared" si="12"/>
        <v>0</v>
      </c>
      <c r="P110" s="849">
        <v>0</v>
      </c>
      <c r="Q110" s="849">
        <v>0</v>
      </c>
      <c r="R110" s="852">
        <f t="shared" si="11"/>
        <v>0</v>
      </c>
      <c r="S110" s="863" t="s">
        <v>1603</v>
      </c>
      <c r="T110" s="863" t="s">
        <v>1612</v>
      </c>
      <c r="U110" s="863">
        <v>0</v>
      </c>
      <c r="V110" s="863">
        <f>+IFERROR(Tableau1[[#This Row],[Puissance nominale kW]]/Tableau1[[#This Row],[Rendement électrique]],0)*Tableau1[[#This Row],[Facteur de simultanéité en mode normal maximal]]*Tableau1[[#This Row],[Facteur de charge]]</f>
        <v>0</v>
      </c>
      <c r="W11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10" s="849" t="s">
        <v>930</v>
      </c>
      <c r="Y110" s="864">
        <v>0</v>
      </c>
      <c r="Z110" s="864">
        <v>0</v>
      </c>
      <c r="AA110" s="959">
        <v>0</v>
      </c>
      <c r="AB110" s="2"/>
      <c r="AC110" s="2"/>
    </row>
    <row r="111" spans="1:127" s="118" customFormat="1" ht="16.5" customHeight="1">
      <c r="A111" s="92" t="s">
        <v>40</v>
      </c>
      <c r="B111" s="908" t="s">
        <v>215</v>
      </c>
      <c r="C111" s="849"/>
      <c r="D111" s="844" t="s">
        <v>1349</v>
      </c>
      <c r="E111" s="908" t="s">
        <v>305</v>
      </c>
      <c r="F111" s="849" t="s">
        <v>108</v>
      </c>
      <c r="G111" s="849" t="s">
        <v>55</v>
      </c>
      <c r="H111" s="849">
        <v>400</v>
      </c>
      <c r="I111" s="850">
        <v>67</v>
      </c>
      <c r="J111" s="849">
        <v>1</v>
      </c>
      <c r="K111" s="849">
        <v>1</v>
      </c>
      <c r="L111" s="850">
        <f t="shared" si="9"/>
        <v>67</v>
      </c>
      <c r="M111" s="849">
        <v>0</v>
      </c>
      <c r="N111" s="850">
        <v>1</v>
      </c>
      <c r="O111" s="851">
        <f t="shared" si="12"/>
        <v>0</v>
      </c>
      <c r="P111" s="849">
        <v>0</v>
      </c>
      <c r="Q111" s="849">
        <v>0</v>
      </c>
      <c r="R111" s="852">
        <f t="shared" si="11"/>
        <v>0</v>
      </c>
      <c r="S111" s="863" t="s">
        <v>1603</v>
      </c>
      <c r="T111" s="863" t="s">
        <v>1612</v>
      </c>
      <c r="U111" s="863">
        <v>0</v>
      </c>
      <c r="V111" s="863">
        <f>+IFERROR(Tableau1[[#This Row],[Puissance nominale kW]]/Tableau1[[#This Row],[Rendement électrique]],0)*Tableau1[[#This Row],[Facteur de simultanéité en mode normal maximal]]*Tableau1[[#This Row],[Facteur de charge]]</f>
        <v>0</v>
      </c>
      <c r="W11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11" s="849" t="s">
        <v>930</v>
      </c>
      <c r="Y111" s="864">
        <v>0</v>
      </c>
      <c r="Z111" s="864">
        <v>0</v>
      </c>
      <c r="AA111" s="959">
        <v>0</v>
      </c>
      <c r="AC111" s="162"/>
    </row>
    <row r="112" spans="1:127" s="118" customFormat="1" ht="16.5" customHeight="1">
      <c r="A112" s="92" t="s">
        <v>40</v>
      </c>
      <c r="B112" s="908" t="s">
        <v>215</v>
      </c>
      <c r="C112" s="849"/>
      <c r="D112" s="844" t="s">
        <v>1349</v>
      </c>
      <c r="E112" s="908" t="s">
        <v>1175</v>
      </c>
      <c r="F112" s="849" t="s">
        <v>109</v>
      </c>
      <c r="G112" s="849" t="s">
        <v>978</v>
      </c>
      <c r="H112" s="849">
        <v>400</v>
      </c>
      <c r="I112" s="850">
        <v>3.0569999999999999</v>
      </c>
      <c r="J112" s="849">
        <v>1</v>
      </c>
      <c r="K112" s="849">
        <v>1</v>
      </c>
      <c r="L112" s="850">
        <f t="shared" si="9"/>
        <v>3.0569999999999999</v>
      </c>
      <c r="M112" s="849">
        <v>1</v>
      </c>
      <c r="N112" s="850">
        <v>1</v>
      </c>
      <c r="O112" s="851">
        <f t="shared" si="12"/>
        <v>3.0569999999999999</v>
      </c>
      <c r="P112" s="849">
        <v>0</v>
      </c>
      <c r="Q112" s="849">
        <v>0</v>
      </c>
      <c r="R112" s="852">
        <f t="shared" si="11"/>
        <v>0</v>
      </c>
      <c r="S112" s="863" t="s">
        <v>1603</v>
      </c>
      <c r="T112" s="863" t="s">
        <v>1612</v>
      </c>
      <c r="U112" s="863">
        <v>0</v>
      </c>
      <c r="V112" s="863">
        <f>+IFERROR(Tableau1[[#This Row],[Puissance nominale kW]]/Tableau1[[#This Row],[Rendement électrique]],0)*Tableau1[[#This Row],[Facteur de simultanéité en mode normal maximal]]*Tableau1[[#This Row],[Facteur de charge]]</f>
        <v>3.0569999999999999</v>
      </c>
      <c r="W11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3.0569999999999999</v>
      </c>
      <c r="X112" s="849" t="s">
        <v>930</v>
      </c>
      <c r="Y112" s="864">
        <v>0</v>
      </c>
      <c r="Z112" s="864">
        <v>0</v>
      </c>
      <c r="AA112" s="959">
        <v>0</v>
      </c>
      <c r="AC112" s="162"/>
    </row>
    <row r="113" spans="1:129" s="118" customFormat="1" ht="16.5" customHeight="1">
      <c r="A113" s="92" t="s">
        <v>40</v>
      </c>
      <c r="B113" s="908" t="s">
        <v>215</v>
      </c>
      <c r="C113" s="849"/>
      <c r="D113" s="844" t="s">
        <v>1407</v>
      </c>
      <c r="E113" s="908" t="s">
        <v>1171</v>
      </c>
      <c r="F113" s="849" t="s">
        <v>110</v>
      </c>
      <c r="G113" s="849" t="s">
        <v>978</v>
      </c>
      <c r="H113" s="849">
        <v>400</v>
      </c>
      <c r="I113" s="850">
        <v>10.210000000000001</v>
      </c>
      <c r="J113" s="849">
        <v>1</v>
      </c>
      <c r="K113" s="849">
        <v>1</v>
      </c>
      <c r="L113" s="850">
        <f t="shared" si="9"/>
        <v>10.210000000000001</v>
      </c>
      <c r="M113" s="849">
        <v>1</v>
      </c>
      <c r="N113" s="850">
        <v>1</v>
      </c>
      <c r="O113" s="851">
        <f t="shared" si="12"/>
        <v>10.210000000000001</v>
      </c>
      <c r="P113" s="849">
        <v>0</v>
      </c>
      <c r="Q113" s="849">
        <v>0</v>
      </c>
      <c r="R113" s="852">
        <f t="shared" si="11"/>
        <v>0</v>
      </c>
      <c r="S113" s="863" t="s">
        <v>1603</v>
      </c>
      <c r="T113" s="863" t="s">
        <v>1612</v>
      </c>
      <c r="U113" s="863">
        <v>0</v>
      </c>
      <c r="V113" s="863">
        <f>+IFERROR(Tableau1[[#This Row],[Puissance nominale kW]]/Tableau1[[#This Row],[Rendement électrique]],0)*Tableau1[[#This Row],[Facteur de simultanéité en mode normal maximal]]*Tableau1[[#This Row],[Facteur de charge]]</f>
        <v>10.210000000000001</v>
      </c>
      <c r="W11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10.210000000000001</v>
      </c>
      <c r="X113" s="849" t="s">
        <v>930</v>
      </c>
      <c r="Y113" s="864">
        <v>0</v>
      </c>
      <c r="Z113" s="864">
        <v>0</v>
      </c>
      <c r="AA113" s="959">
        <v>0</v>
      </c>
      <c r="AC113" s="162"/>
    </row>
    <row r="114" spans="1:129" s="118" customFormat="1" ht="16.5" customHeight="1">
      <c r="A114" s="92" t="s">
        <v>40</v>
      </c>
      <c r="B114" s="908" t="s">
        <v>215</v>
      </c>
      <c r="C114" s="849"/>
      <c r="D114" s="844" t="s">
        <v>1349</v>
      </c>
      <c r="E114" s="908" t="s">
        <v>1172</v>
      </c>
      <c r="F114" s="849" t="s">
        <v>112</v>
      </c>
      <c r="G114" s="849" t="s">
        <v>978</v>
      </c>
      <c r="H114" s="849">
        <v>400</v>
      </c>
      <c r="I114" s="850">
        <v>5.0590000000000002</v>
      </c>
      <c r="J114" s="849">
        <v>1</v>
      </c>
      <c r="K114" s="849">
        <v>1</v>
      </c>
      <c r="L114" s="850">
        <f t="shared" si="9"/>
        <v>5.0590000000000002</v>
      </c>
      <c r="M114" s="849">
        <v>1</v>
      </c>
      <c r="N114" s="850">
        <v>1</v>
      </c>
      <c r="O114" s="851">
        <f t="shared" si="12"/>
        <v>5.0590000000000002</v>
      </c>
      <c r="P114" s="849">
        <v>0</v>
      </c>
      <c r="Q114" s="849">
        <v>0</v>
      </c>
      <c r="R114" s="852">
        <f t="shared" si="11"/>
        <v>0</v>
      </c>
      <c r="S114" s="863" t="s">
        <v>1603</v>
      </c>
      <c r="T114" s="863" t="s">
        <v>1612</v>
      </c>
      <c r="U114" s="863">
        <v>0</v>
      </c>
      <c r="V114" s="863">
        <f>+IFERROR(Tableau1[[#This Row],[Puissance nominale kW]]/Tableau1[[#This Row],[Rendement électrique]],0)*Tableau1[[#This Row],[Facteur de simultanéité en mode normal maximal]]*Tableau1[[#This Row],[Facteur de charge]]</f>
        <v>5.0590000000000002</v>
      </c>
      <c r="W11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5.0590000000000002</v>
      </c>
      <c r="X114" s="849" t="s">
        <v>930</v>
      </c>
      <c r="Y114" s="864">
        <v>0</v>
      </c>
      <c r="Z114" s="864">
        <v>0</v>
      </c>
      <c r="AA114" s="959">
        <v>0</v>
      </c>
      <c r="AC114" s="162"/>
    </row>
    <row r="115" spans="1:129" s="118" customFormat="1" ht="16.5" customHeight="1">
      <c r="A115" s="939" t="s">
        <v>40</v>
      </c>
      <c r="B115" s="843" t="s">
        <v>215</v>
      </c>
      <c r="C115" s="849"/>
      <c r="D115" s="844" t="s">
        <v>1407</v>
      </c>
      <c r="E115" s="843" t="s">
        <v>1173</v>
      </c>
      <c r="F115" s="849" t="s">
        <v>197</v>
      </c>
      <c r="G115" s="849" t="s">
        <v>978</v>
      </c>
      <c r="H115" s="849">
        <v>400</v>
      </c>
      <c r="I115" s="849">
        <v>6.41</v>
      </c>
      <c r="J115" s="849">
        <v>1</v>
      </c>
      <c r="K115" s="849">
        <v>1</v>
      </c>
      <c r="L115" s="850">
        <f t="shared" si="9"/>
        <v>6.41</v>
      </c>
      <c r="M115" s="849">
        <v>1</v>
      </c>
      <c r="N115" s="851">
        <v>1</v>
      </c>
      <c r="O115" s="851">
        <f t="shared" si="12"/>
        <v>6.41</v>
      </c>
      <c r="P115" s="849">
        <v>0</v>
      </c>
      <c r="Q115" s="849">
        <v>0</v>
      </c>
      <c r="R115" s="852">
        <f t="shared" si="11"/>
        <v>0</v>
      </c>
      <c r="S115" s="918" t="s">
        <v>1603</v>
      </c>
      <c r="T115" s="863" t="s">
        <v>1612</v>
      </c>
      <c r="U115" s="918">
        <v>0</v>
      </c>
      <c r="V115" s="918">
        <f>+IFERROR(Tableau1[[#This Row],[Puissance nominale kW]]/Tableau1[[#This Row],[Rendement électrique]],0)*Tableau1[[#This Row],[Facteur de simultanéité en mode normal maximal]]*Tableau1[[#This Row],[Facteur de charge]]</f>
        <v>6.41</v>
      </c>
      <c r="W115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6.41</v>
      </c>
      <c r="X115" s="849" t="s">
        <v>930</v>
      </c>
      <c r="Y115" s="854">
        <v>0</v>
      </c>
      <c r="Z115" s="854">
        <v>0</v>
      </c>
      <c r="AA115" s="967">
        <v>0</v>
      </c>
      <c r="AC115" s="162"/>
    </row>
    <row r="116" spans="1:129" s="118" customFormat="1" ht="16.5" customHeight="1">
      <c r="A116" s="939" t="s">
        <v>40</v>
      </c>
      <c r="B116" s="843" t="s">
        <v>215</v>
      </c>
      <c r="C116" s="849"/>
      <c r="D116" s="844" t="s">
        <v>1349</v>
      </c>
      <c r="E116" s="843" t="s">
        <v>1174</v>
      </c>
      <c r="F116" s="849" t="s">
        <v>199</v>
      </c>
      <c r="G116" s="849" t="s">
        <v>978</v>
      </c>
      <c r="H116" s="849">
        <v>400</v>
      </c>
      <c r="I116" s="849">
        <v>1</v>
      </c>
      <c r="J116" s="849">
        <v>1</v>
      </c>
      <c r="K116" s="849">
        <v>1</v>
      </c>
      <c r="L116" s="850">
        <f t="shared" si="9"/>
        <v>1</v>
      </c>
      <c r="M116" s="849">
        <v>1</v>
      </c>
      <c r="N116" s="851">
        <v>1</v>
      </c>
      <c r="O116" s="851">
        <f t="shared" si="12"/>
        <v>1</v>
      </c>
      <c r="P116" s="849">
        <v>0</v>
      </c>
      <c r="Q116" s="849">
        <v>0</v>
      </c>
      <c r="R116" s="852">
        <f t="shared" si="11"/>
        <v>0</v>
      </c>
      <c r="S116" s="918" t="s">
        <v>1603</v>
      </c>
      <c r="T116" s="863" t="s">
        <v>1612</v>
      </c>
      <c r="U116" s="918">
        <v>0</v>
      </c>
      <c r="V116" s="918">
        <f>+IFERROR(Tableau1[[#This Row],[Puissance nominale kW]]/Tableau1[[#This Row],[Rendement électrique]],0)*Tableau1[[#This Row],[Facteur de simultanéité en mode normal maximal]]*Tableau1[[#This Row],[Facteur de charge]]</f>
        <v>1</v>
      </c>
      <c r="W116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</v>
      </c>
      <c r="X116" s="849" t="s">
        <v>930</v>
      </c>
      <c r="Y116" s="854">
        <v>0</v>
      </c>
      <c r="Z116" s="854">
        <v>0</v>
      </c>
      <c r="AA116" s="967">
        <v>0</v>
      </c>
      <c r="AC116" s="162"/>
    </row>
    <row r="117" spans="1:129" s="118" customFormat="1" ht="16.5" customHeight="1">
      <c r="A117" s="939" t="s">
        <v>40</v>
      </c>
      <c r="B117" s="843" t="s">
        <v>215</v>
      </c>
      <c r="C117" s="849"/>
      <c r="D117" s="844" t="s">
        <v>1349</v>
      </c>
      <c r="E117" s="843" t="s">
        <v>1166</v>
      </c>
      <c r="F117" s="849" t="s">
        <v>200</v>
      </c>
      <c r="G117" s="849" t="s">
        <v>55</v>
      </c>
      <c r="H117" s="849">
        <v>400</v>
      </c>
      <c r="I117" s="849">
        <v>2.41</v>
      </c>
      <c r="J117" s="849">
        <v>1</v>
      </c>
      <c r="K117" s="849">
        <v>1</v>
      </c>
      <c r="L117" s="850">
        <f t="shared" ref="L117:L148" si="13">I117/J117/K117</f>
        <v>2.41</v>
      </c>
      <c r="M117" s="849">
        <v>0.25</v>
      </c>
      <c r="N117" s="851">
        <v>1</v>
      </c>
      <c r="O117" s="851">
        <f t="shared" si="12"/>
        <v>0.60250000000000004</v>
      </c>
      <c r="P117" s="849">
        <v>0</v>
      </c>
      <c r="Q117" s="849">
        <v>0</v>
      </c>
      <c r="R117" s="852">
        <f t="shared" si="11"/>
        <v>0</v>
      </c>
      <c r="S117" s="918" t="s">
        <v>1603</v>
      </c>
      <c r="T117" s="863" t="s">
        <v>1612</v>
      </c>
      <c r="U117" s="918">
        <v>0</v>
      </c>
      <c r="V117" s="918">
        <f>+IFERROR(Tableau1[[#This Row],[Puissance nominale kW]]/Tableau1[[#This Row],[Rendement électrique]],0)*Tableau1[[#This Row],[Facteur de simultanéité en mode normal maximal]]*Tableau1[[#This Row],[Facteur de charge]]</f>
        <v>0.60250000000000004</v>
      </c>
      <c r="W117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0.60250000000000004</v>
      </c>
      <c r="X117" s="849" t="s">
        <v>192</v>
      </c>
      <c r="Y117" s="854">
        <v>0</v>
      </c>
      <c r="Z117" s="854">
        <v>0</v>
      </c>
      <c r="AA117" s="967">
        <v>0</v>
      </c>
      <c r="AC117" s="162"/>
    </row>
    <row r="118" spans="1:129" s="118" customFormat="1" ht="16.5" customHeight="1">
      <c r="A118" s="943" t="s">
        <v>40</v>
      </c>
      <c r="B118" s="881" t="s">
        <v>215</v>
      </c>
      <c r="C118" s="844"/>
      <c r="D118" s="844" t="s">
        <v>1479</v>
      </c>
      <c r="E118" s="881" t="s">
        <v>835</v>
      </c>
      <c r="F118" s="849" t="s">
        <v>842</v>
      </c>
      <c r="G118" s="849" t="s">
        <v>55</v>
      </c>
      <c r="H118" s="849">
        <v>400</v>
      </c>
      <c r="I118" s="849">
        <v>0.6</v>
      </c>
      <c r="J118" s="849">
        <v>0.6</v>
      </c>
      <c r="K118" s="849">
        <v>0.85</v>
      </c>
      <c r="L118" s="850">
        <f t="shared" si="13"/>
        <v>1.1764705882352942</v>
      </c>
      <c r="M118" s="1070">
        <f>1*0+0</f>
        <v>0</v>
      </c>
      <c r="N118" s="851">
        <v>1</v>
      </c>
      <c r="O118" s="851">
        <f t="shared" si="12"/>
        <v>0</v>
      </c>
      <c r="P118" s="849">
        <v>0</v>
      </c>
      <c r="Q118" s="849">
        <v>0</v>
      </c>
      <c r="R118" s="852">
        <f t="shared" si="11"/>
        <v>0</v>
      </c>
      <c r="S118" s="918" t="s">
        <v>1603</v>
      </c>
      <c r="T118" s="863" t="s">
        <v>1612</v>
      </c>
      <c r="U118" s="918">
        <v>4</v>
      </c>
      <c r="V118" s="918">
        <f>+IFERROR(Tableau1[[#This Row],[Puissance nominale kW]]/Tableau1[[#This Row],[Rendement électrique]],0)*Tableau1[[#This Row],[Facteur de simultanéité en mode normal maximal]]*Tableau1[[#This Row],[Facteur de charge]]</f>
        <v>0</v>
      </c>
      <c r="W118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18" s="849" t="s">
        <v>192</v>
      </c>
      <c r="Y118" s="854">
        <v>0</v>
      </c>
      <c r="Z118" s="854">
        <v>0</v>
      </c>
      <c r="AA118" s="967">
        <v>1</v>
      </c>
      <c r="AC118" s="162"/>
    </row>
    <row r="119" spans="1:129" s="118" customFormat="1" ht="16.5" customHeight="1">
      <c r="A119" s="943" t="s">
        <v>40</v>
      </c>
      <c r="B119" s="881" t="s">
        <v>215</v>
      </c>
      <c r="C119" s="844"/>
      <c r="D119" s="844" t="s">
        <v>1479</v>
      </c>
      <c r="E119" s="881" t="s">
        <v>836</v>
      </c>
      <c r="F119" s="849" t="s">
        <v>843</v>
      </c>
      <c r="G119" s="849" t="s">
        <v>55</v>
      </c>
      <c r="H119" s="849">
        <v>400</v>
      </c>
      <c r="I119" s="849">
        <v>2.6</v>
      </c>
      <c r="J119" s="849">
        <v>0.6</v>
      </c>
      <c r="K119" s="849">
        <v>0.85</v>
      </c>
      <c r="L119" s="850">
        <f t="shared" si="13"/>
        <v>5.098039215686275</v>
      </c>
      <c r="M119" s="1070">
        <f>1*0+0</f>
        <v>0</v>
      </c>
      <c r="N119" s="851">
        <v>1</v>
      </c>
      <c r="O119" s="851">
        <f t="shared" si="12"/>
        <v>0</v>
      </c>
      <c r="P119" s="849">
        <v>0</v>
      </c>
      <c r="Q119" s="849">
        <v>0</v>
      </c>
      <c r="R119" s="852">
        <f t="shared" si="11"/>
        <v>0</v>
      </c>
      <c r="S119" s="918" t="s">
        <v>1603</v>
      </c>
      <c r="T119" s="863" t="s">
        <v>1612</v>
      </c>
      <c r="U119" s="918">
        <v>4</v>
      </c>
      <c r="V119" s="918">
        <f>+IFERROR(Tableau1[[#This Row],[Puissance nominale kW]]/Tableau1[[#This Row],[Rendement électrique]],0)*Tableau1[[#This Row],[Facteur de simultanéité en mode normal maximal]]*Tableau1[[#This Row],[Facteur de charge]]</f>
        <v>0</v>
      </c>
      <c r="W119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19" s="849" t="s">
        <v>192</v>
      </c>
      <c r="Y119" s="854">
        <v>0</v>
      </c>
      <c r="Z119" s="854">
        <v>0</v>
      </c>
      <c r="AA119" s="967">
        <v>1</v>
      </c>
      <c r="AC119" s="162"/>
      <c r="AD119" s="221"/>
    </row>
    <row r="120" spans="1:129" s="118" customFormat="1" ht="16.5" customHeight="1">
      <c r="A120" s="92" t="s">
        <v>79</v>
      </c>
      <c r="B120" s="908" t="s">
        <v>605</v>
      </c>
      <c r="C120" s="849"/>
      <c r="D120" s="844" t="s">
        <v>1349</v>
      </c>
      <c r="E120" s="908" t="s">
        <v>153</v>
      </c>
      <c r="F120" s="928" t="s">
        <v>461</v>
      </c>
      <c r="G120" s="857" t="s">
        <v>55</v>
      </c>
      <c r="H120" s="857">
        <v>400</v>
      </c>
      <c r="I120" s="849">
        <v>55</v>
      </c>
      <c r="J120" s="857">
        <v>0.95</v>
      </c>
      <c r="K120" s="857">
        <v>0.86</v>
      </c>
      <c r="L120" s="850">
        <f t="shared" si="13"/>
        <v>67.319461444308445</v>
      </c>
      <c r="M120" s="857">
        <v>1</v>
      </c>
      <c r="N120" s="882">
        <v>1</v>
      </c>
      <c r="O120" s="851">
        <f t="shared" si="12"/>
        <v>67.319461444308445</v>
      </c>
      <c r="P120" s="857">
        <v>0</v>
      </c>
      <c r="Q120" s="857">
        <v>0</v>
      </c>
      <c r="R120" s="859">
        <f t="shared" si="11"/>
        <v>0</v>
      </c>
      <c r="S120" s="852" t="s">
        <v>1602</v>
      </c>
      <c r="T120" s="863" t="s">
        <v>1612</v>
      </c>
      <c r="U120" s="852">
        <v>3</v>
      </c>
      <c r="V120" s="852">
        <f>+IFERROR(Tableau1[[#This Row],[Puissance nominale kW]]/Tableau1[[#This Row],[Rendement électrique]],0)*Tableau1[[#This Row],[Facteur de simultanéité en mode normal maximal]]*Tableau1[[#This Row],[Facteur de charge]]</f>
        <v>57.894736842105267</v>
      </c>
      <c r="W12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67.319461444308445</v>
      </c>
      <c r="X120" s="857" t="s">
        <v>83</v>
      </c>
      <c r="Y120" s="846" t="s">
        <v>927</v>
      </c>
      <c r="Z120" s="846">
        <v>1</v>
      </c>
      <c r="AA120" s="956">
        <v>1</v>
      </c>
      <c r="AC120" s="162"/>
    </row>
    <row r="121" spans="1:129" s="118" customFormat="1" ht="16.5" customHeight="1">
      <c r="A121" s="92" t="s">
        <v>79</v>
      </c>
      <c r="B121" s="908" t="s">
        <v>602</v>
      </c>
      <c r="C121" s="849"/>
      <c r="D121" s="844" t="s">
        <v>1349</v>
      </c>
      <c r="E121" s="908" t="s">
        <v>146</v>
      </c>
      <c r="F121" s="928" t="s">
        <v>455</v>
      </c>
      <c r="G121" s="857" t="s">
        <v>55</v>
      </c>
      <c r="H121" s="857">
        <v>400</v>
      </c>
      <c r="I121" s="849">
        <v>37</v>
      </c>
      <c r="J121" s="857">
        <v>0.94</v>
      </c>
      <c r="K121" s="851">
        <v>0.86</v>
      </c>
      <c r="L121" s="850">
        <f t="shared" si="13"/>
        <v>45.769421078673929</v>
      </c>
      <c r="M121" s="857">
        <v>1</v>
      </c>
      <c r="N121" s="882">
        <v>0.8</v>
      </c>
      <c r="O121" s="851">
        <f t="shared" si="12"/>
        <v>36.615536862939145</v>
      </c>
      <c r="P121" s="857">
        <v>1</v>
      </c>
      <c r="Q121" s="882">
        <v>0.8</v>
      </c>
      <c r="R121" s="851">
        <f t="shared" si="11"/>
        <v>36.615536862939145</v>
      </c>
      <c r="S121" s="852" t="s">
        <v>1603</v>
      </c>
      <c r="T121" s="863" t="s">
        <v>1612</v>
      </c>
      <c r="U121" s="852">
        <v>3</v>
      </c>
      <c r="V121" s="852">
        <f>+IFERROR(Tableau1[[#This Row],[Puissance nominale kW]]/Tableau1[[#This Row],[Rendement électrique]],0)*Tableau1[[#This Row],[Facteur de simultanéité en mode normal maximal]]*Tableau1[[#This Row],[Facteur de charge]]</f>
        <v>31.489361702127663</v>
      </c>
      <c r="W12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36.615536862939145</v>
      </c>
      <c r="X121" s="930" t="s">
        <v>195</v>
      </c>
      <c r="Y121" s="846" t="s">
        <v>927</v>
      </c>
      <c r="Z121" s="846">
        <v>1</v>
      </c>
      <c r="AA121" s="956">
        <v>1</v>
      </c>
      <c r="AC121" s="162"/>
    </row>
    <row r="122" spans="1:129" s="118" customFormat="1" ht="16.5" customHeight="1">
      <c r="A122" s="92" t="s">
        <v>79</v>
      </c>
      <c r="B122" s="908" t="s">
        <v>602</v>
      </c>
      <c r="C122" s="849"/>
      <c r="D122" s="844" t="s">
        <v>1349</v>
      </c>
      <c r="E122" s="908" t="s">
        <v>147</v>
      </c>
      <c r="F122" s="928" t="s">
        <v>456</v>
      </c>
      <c r="G122" s="857" t="s">
        <v>55</v>
      </c>
      <c r="H122" s="857">
        <v>400</v>
      </c>
      <c r="I122" s="849">
        <v>30</v>
      </c>
      <c r="J122" s="857">
        <v>0.94</v>
      </c>
      <c r="K122" s="851">
        <v>0.84</v>
      </c>
      <c r="L122" s="850">
        <f t="shared" si="13"/>
        <v>37.993920972644382</v>
      </c>
      <c r="M122" s="857">
        <v>1</v>
      </c>
      <c r="N122" s="882">
        <v>0.78</v>
      </c>
      <c r="O122" s="851">
        <f t="shared" si="12"/>
        <v>29.635258358662618</v>
      </c>
      <c r="P122" s="857">
        <v>1</v>
      </c>
      <c r="Q122" s="882">
        <v>0.78</v>
      </c>
      <c r="R122" s="851">
        <f t="shared" si="11"/>
        <v>29.635258358662618</v>
      </c>
      <c r="S122" s="852" t="s">
        <v>1603</v>
      </c>
      <c r="T122" s="863" t="s">
        <v>1612</v>
      </c>
      <c r="U122" s="852">
        <v>3</v>
      </c>
      <c r="V122" s="852">
        <f>+IFERROR(Tableau1[[#This Row],[Puissance nominale kW]]/Tableau1[[#This Row],[Rendement électrique]],0)*Tableau1[[#This Row],[Facteur de simultanéité en mode normal maximal]]*Tableau1[[#This Row],[Facteur de charge]]</f>
        <v>24.893617021276597</v>
      </c>
      <c r="W12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29.635258358662618</v>
      </c>
      <c r="X122" s="930" t="s">
        <v>195</v>
      </c>
      <c r="Y122" s="846" t="s">
        <v>927</v>
      </c>
      <c r="Z122" s="846">
        <v>1</v>
      </c>
      <c r="AA122" s="956">
        <v>1</v>
      </c>
      <c r="AC122" s="162"/>
    </row>
    <row r="123" spans="1:129" s="118" customFormat="1" ht="16.5" customHeight="1">
      <c r="A123" s="92" t="s">
        <v>79</v>
      </c>
      <c r="B123" s="908" t="s">
        <v>602</v>
      </c>
      <c r="C123" s="849"/>
      <c r="D123" s="844" t="s">
        <v>1349</v>
      </c>
      <c r="E123" s="908" t="s">
        <v>143</v>
      </c>
      <c r="F123" s="928" t="s">
        <v>1047</v>
      </c>
      <c r="G123" s="857" t="s">
        <v>55</v>
      </c>
      <c r="H123" s="857">
        <v>400</v>
      </c>
      <c r="I123" s="849">
        <v>30</v>
      </c>
      <c r="J123" s="857">
        <v>0.94</v>
      </c>
      <c r="K123" s="851">
        <v>0.84</v>
      </c>
      <c r="L123" s="850">
        <f t="shared" si="13"/>
        <v>37.993920972644382</v>
      </c>
      <c r="M123" s="857">
        <v>1</v>
      </c>
      <c r="N123" s="844">
        <v>0.77</v>
      </c>
      <c r="O123" s="851">
        <f t="shared" si="12"/>
        <v>29.255319148936174</v>
      </c>
      <c r="P123" s="857">
        <v>1</v>
      </c>
      <c r="Q123" s="844">
        <v>0.77</v>
      </c>
      <c r="R123" s="851">
        <f t="shared" si="11"/>
        <v>29.255319148936174</v>
      </c>
      <c r="S123" s="852" t="s">
        <v>1603</v>
      </c>
      <c r="T123" s="863" t="s">
        <v>1612</v>
      </c>
      <c r="U123" s="852">
        <v>3</v>
      </c>
      <c r="V123" s="852">
        <f>+IFERROR(Tableau1[[#This Row],[Puissance nominale kW]]/Tableau1[[#This Row],[Rendement électrique]],0)*Tableau1[[#This Row],[Facteur de simultanéité en mode normal maximal]]*Tableau1[[#This Row],[Facteur de charge]]</f>
        <v>24.574468085106385</v>
      </c>
      <c r="W12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29.255319148936174</v>
      </c>
      <c r="X123" s="930" t="s">
        <v>195</v>
      </c>
      <c r="Y123" s="846" t="s">
        <v>927</v>
      </c>
      <c r="Z123" s="846">
        <v>1</v>
      </c>
      <c r="AA123" s="956">
        <v>1</v>
      </c>
      <c r="AC123" s="162"/>
    </row>
    <row r="124" spans="1:129" s="118" customFormat="1" ht="16.5" customHeight="1">
      <c r="A124" s="92" t="s">
        <v>79</v>
      </c>
      <c r="B124" s="908" t="s">
        <v>602</v>
      </c>
      <c r="C124" s="849"/>
      <c r="D124" s="844" t="s">
        <v>1349</v>
      </c>
      <c r="E124" s="908" t="s">
        <v>142</v>
      </c>
      <c r="F124" s="928" t="s">
        <v>452</v>
      </c>
      <c r="G124" s="857" t="s">
        <v>55</v>
      </c>
      <c r="H124" s="857">
        <v>400</v>
      </c>
      <c r="I124" s="849">
        <v>30</v>
      </c>
      <c r="J124" s="857">
        <v>0.94</v>
      </c>
      <c r="K124" s="851">
        <v>0.84</v>
      </c>
      <c r="L124" s="850">
        <f t="shared" si="13"/>
        <v>37.993920972644382</v>
      </c>
      <c r="M124" s="857">
        <v>1</v>
      </c>
      <c r="N124" s="844">
        <v>0.69</v>
      </c>
      <c r="O124" s="851">
        <f t="shared" si="12"/>
        <v>26.215805471124622</v>
      </c>
      <c r="P124" s="857">
        <v>1</v>
      </c>
      <c r="Q124" s="844">
        <v>0.69</v>
      </c>
      <c r="R124" s="851">
        <f t="shared" si="11"/>
        <v>26.215805471124622</v>
      </c>
      <c r="S124" s="852" t="s">
        <v>1603</v>
      </c>
      <c r="T124" s="863" t="s">
        <v>1612</v>
      </c>
      <c r="U124" s="852">
        <v>3</v>
      </c>
      <c r="V124" s="852">
        <f>+IFERROR(Tableau1[[#This Row],[Puissance nominale kW]]/Tableau1[[#This Row],[Rendement électrique]],0)*Tableau1[[#This Row],[Facteur de simultanéité en mode normal maximal]]*Tableau1[[#This Row],[Facteur de charge]]</f>
        <v>22.021276595744681</v>
      </c>
      <c r="W12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26.215805471124622</v>
      </c>
      <c r="X124" s="930" t="s">
        <v>195</v>
      </c>
      <c r="Y124" s="846" t="s">
        <v>927</v>
      </c>
      <c r="Z124" s="846">
        <v>1</v>
      </c>
      <c r="AA124" s="956">
        <v>1</v>
      </c>
      <c r="AC124" s="121"/>
    </row>
    <row r="125" spans="1:129" s="118" customFormat="1" ht="16.5" customHeight="1">
      <c r="A125" s="92" t="s">
        <v>79</v>
      </c>
      <c r="B125" s="908" t="s">
        <v>602</v>
      </c>
      <c r="C125" s="849"/>
      <c r="D125" s="844" t="s">
        <v>1349</v>
      </c>
      <c r="E125" s="908" t="s">
        <v>144</v>
      </c>
      <c r="F125" s="928" t="s">
        <v>453</v>
      </c>
      <c r="G125" s="857" t="s">
        <v>55</v>
      </c>
      <c r="H125" s="857">
        <v>400</v>
      </c>
      <c r="I125" s="849">
        <v>30</v>
      </c>
      <c r="J125" s="857">
        <v>0.94</v>
      </c>
      <c r="K125" s="851">
        <v>0.84</v>
      </c>
      <c r="L125" s="850">
        <f t="shared" si="13"/>
        <v>37.993920972644382</v>
      </c>
      <c r="M125" s="857">
        <v>1</v>
      </c>
      <c r="N125" s="844">
        <v>0.69</v>
      </c>
      <c r="O125" s="851">
        <f t="shared" si="12"/>
        <v>26.215805471124622</v>
      </c>
      <c r="P125" s="857">
        <v>1</v>
      </c>
      <c r="Q125" s="844">
        <v>0.69</v>
      </c>
      <c r="R125" s="851">
        <f t="shared" si="11"/>
        <v>26.215805471124622</v>
      </c>
      <c r="S125" s="852" t="s">
        <v>1603</v>
      </c>
      <c r="T125" s="863" t="s">
        <v>1612</v>
      </c>
      <c r="U125" s="852">
        <v>3</v>
      </c>
      <c r="V125" s="852">
        <f>+IFERROR(Tableau1[[#This Row],[Puissance nominale kW]]/Tableau1[[#This Row],[Rendement électrique]],0)*Tableau1[[#This Row],[Facteur de simultanéité en mode normal maximal]]*Tableau1[[#This Row],[Facteur de charge]]</f>
        <v>22.021276595744681</v>
      </c>
      <c r="W12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26.215805471124622</v>
      </c>
      <c r="X125" s="930" t="s">
        <v>195</v>
      </c>
      <c r="Y125" s="846" t="s">
        <v>927</v>
      </c>
      <c r="Z125" s="846">
        <v>1</v>
      </c>
      <c r="AA125" s="956">
        <v>1</v>
      </c>
      <c r="AC125" s="121"/>
    </row>
    <row r="126" spans="1:129" s="118" customFormat="1" ht="16.5" customHeight="1">
      <c r="A126" s="92" t="s">
        <v>79</v>
      </c>
      <c r="B126" s="908" t="s">
        <v>601</v>
      </c>
      <c r="C126" s="849"/>
      <c r="D126" s="844" t="s">
        <v>1349</v>
      </c>
      <c r="E126" s="908" t="s">
        <v>1302</v>
      </c>
      <c r="F126" s="928" t="s">
        <v>1121</v>
      </c>
      <c r="G126" s="857" t="s">
        <v>55</v>
      </c>
      <c r="H126" s="857">
        <v>400</v>
      </c>
      <c r="I126" s="849">
        <v>15</v>
      </c>
      <c r="J126" s="857">
        <v>0.91</v>
      </c>
      <c r="K126" s="857">
        <v>0.83</v>
      </c>
      <c r="L126" s="850">
        <f t="shared" si="13"/>
        <v>19.85965841387528</v>
      </c>
      <c r="M126" s="857">
        <v>1</v>
      </c>
      <c r="N126" s="844">
        <v>0.85</v>
      </c>
      <c r="O126" s="851">
        <f t="shared" si="12"/>
        <v>16.880709651793989</v>
      </c>
      <c r="P126" s="857">
        <v>0.1</v>
      </c>
      <c r="Q126" s="857">
        <v>0</v>
      </c>
      <c r="R126" s="857">
        <f t="shared" si="11"/>
        <v>0</v>
      </c>
      <c r="S126" s="852" t="s">
        <v>1603</v>
      </c>
      <c r="T126" s="863" t="s">
        <v>1612</v>
      </c>
      <c r="U126" s="852">
        <v>3</v>
      </c>
      <c r="V126" s="852">
        <f>+IFERROR(Tableau1[[#This Row],[Puissance nominale kW]]/Tableau1[[#This Row],[Rendement électrique]],0)*Tableau1[[#This Row],[Facteur de simultanéité en mode normal maximal]]*Tableau1[[#This Row],[Facteur de charge]]</f>
        <v>14.010989010989009</v>
      </c>
      <c r="W12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16.880709651793989</v>
      </c>
      <c r="X126" s="930" t="s">
        <v>83</v>
      </c>
      <c r="Y126" s="846" t="s">
        <v>927</v>
      </c>
      <c r="Z126" s="846">
        <v>1</v>
      </c>
      <c r="AA126" s="956">
        <v>1</v>
      </c>
      <c r="AC126" s="121"/>
    </row>
    <row r="127" spans="1:129" s="118" customFormat="1" ht="16.5" customHeight="1">
      <c r="A127" s="92" t="s">
        <v>79</v>
      </c>
      <c r="B127" s="908" t="s">
        <v>602</v>
      </c>
      <c r="C127" s="849"/>
      <c r="D127" s="844" t="s">
        <v>1349</v>
      </c>
      <c r="E127" s="908" t="s">
        <v>141</v>
      </c>
      <c r="F127" s="928" t="s">
        <v>451</v>
      </c>
      <c r="G127" s="857" t="s">
        <v>55</v>
      </c>
      <c r="H127" s="857">
        <v>400</v>
      </c>
      <c r="I127" s="849">
        <v>22</v>
      </c>
      <c r="J127" s="857">
        <v>0.93</v>
      </c>
      <c r="K127" s="851">
        <v>0.86</v>
      </c>
      <c r="L127" s="850">
        <f t="shared" si="13"/>
        <v>27.506876719179797</v>
      </c>
      <c r="M127" s="857">
        <v>1</v>
      </c>
      <c r="N127" s="844">
        <v>0.72</v>
      </c>
      <c r="O127" s="851">
        <f t="shared" si="12"/>
        <v>19.804951237809451</v>
      </c>
      <c r="P127" s="857">
        <v>1</v>
      </c>
      <c r="Q127" s="844">
        <v>0.72</v>
      </c>
      <c r="R127" s="851">
        <f t="shared" si="11"/>
        <v>19.804951237809451</v>
      </c>
      <c r="S127" s="852" t="s">
        <v>1603</v>
      </c>
      <c r="T127" s="863" t="s">
        <v>1612</v>
      </c>
      <c r="U127" s="852">
        <v>3</v>
      </c>
      <c r="V127" s="852">
        <f>+IFERROR(Tableau1[[#This Row],[Puissance nominale kW]]/Tableau1[[#This Row],[Rendement électrique]],0)*Tableau1[[#This Row],[Facteur de simultanéité en mode normal maximal]]*Tableau1[[#This Row],[Facteur de charge]]</f>
        <v>17.032258064516128</v>
      </c>
      <c r="W12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19.804951237809451</v>
      </c>
      <c r="X127" s="930" t="s">
        <v>195</v>
      </c>
      <c r="Y127" s="846" t="s">
        <v>927</v>
      </c>
      <c r="Z127" s="846">
        <v>1</v>
      </c>
      <c r="AA127" s="956">
        <v>1</v>
      </c>
      <c r="AC127" s="121"/>
    </row>
    <row r="128" spans="1:129" s="430" customFormat="1" ht="16.5" customHeight="1">
      <c r="A128" s="92" t="s">
        <v>79</v>
      </c>
      <c r="B128" s="908" t="s">
        <v>602</v>
      </c>
      <c r="C128" s="849"/>
      <c r="D128" s="844" t="s">
        <v>1349</v>
      </c>
      <c r="E128" s="908" t="s">
        <v>145</v>
      </c>
      <c r="F128" s="928" t="s">
        <v>454</v>
      </c>
      <c r="G128" s="857" t="s">
        <v>55</v>
      </c>
      <c r="H128" s="857">
        <v>400</v>
      </c>
      <c r="I128" s="849">
        <v>22</v>
      </c>
      <c r="J128" s="857">
        <v>0.93</v>
      </c>
      <c r="K128" s="851">
        <v>0.86</v>
      </c>
      <c r="L128" s="850">
        <f t="shared" si="13"/>
        <v>27.506876719179797</v>
      </c>
      <c r="M128" s="857">
        <v>1</v>
      </c>
      <c r="N128" s="844">
        <v>0.7</v>
      </c>
      <c r="O128" s="851">
        <f t="shared" si="12"/>
        <v>19.254813703425857</v>
      </c>
      <c r="P128" s="857">
        <v>1</v>
      </c>
      <c r="Q128" s="844">
        <v>0.7</v>
      </c>
      <c r="R128" s="851">
        <f t="shared" si="11"/>
        <v>19.254813703425857</v>
      </c>
      <c r="S128" s="852" t="s">
        <v>1603</v>
      </c>
      <c r="T128" s="863" t="s">
        <v>1612</v>
      </c>
      <c r="U128" s="852">
        <v>3</v>
      </c>
      <c r="V128" s="852">
        <f>+IFERROR(Tableau1[[#This Row],[Puissance nominale kW]]/Tableau1[[#This Row],[Rendement électrique]],0)*Tableau1[[#This Row],[Facteur de simultanéité en mode normal maximal]]*Tableau1[[#This Row],[Facteur de charge]]</f>
        <v>16.559139784946236</v>
      </c>
      <c r="W12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19.254813703425857</v>
      </c>
      <c r="X128" s="930" t="s">
        <v>195</v>
      </c>
      <c r="Y128" s="846" t="s">
        <v>927</v>
      </c>
      <c r="Z128" s="846">
        <v>1</v>
      </c>
      <c r="AA128" s="956">
        <v>1</v>
      </c>
      <c r="AB128" s="311"/>
      <c r="AC128" s="214"/>
      <c r="AD128" s="311"/>
      <c r="AE128" s="311"/>
      <c r="AF128" s="311"/>
      <c r="AG128" s="311"/>
      <c r="AH128" s="311"/>
      <c r="AI128" s="311"/>
      <c r="AJ128" s="311"/>
      <c r="AK128" s="311"/>
      <c r="AL128" s="311"/>
      <c r="AM128" s="311"/>
      <c r="AN128" s="311"/>
      <c r="AO128" s="311"/>
      <c r="AP128" s="311"/>
      <c r="AQ128" s="311"/>
      <c r="AR128" s="311"/>
      <c r="AS128" s="311"/>
      <c r="AT128" s="311"/>
      <c r="AU128" s="311"/>
      <c r="AV128" s="311"/>
      <c r="AW128" s="311"/>
      <c r="AX128" s="311"/>
      <c r="AY128" s="311"/>
      <c r="AZ128" s="311"/>
      <c r="BA128" s="311"/>
      <c r="BB128" s="311"/>
      <c r="BC128" s="311"/>
      <c r="BD128" s="311"/>
      <c r="BE128" s="311"/>
      <c r="BF128" s="311"/>
      <c r="BG128" s="311"/>
      <c r="BH128" s="311"/>
      <c r="BI128" s="311"/>
      <c r="BJ128" s="311"/>
      <c r="BK128" s="311"/>
      <c r="BL128" s="311"/>
      <c r="BM128" s="311"/>
      <c r="BN128" s="311"/>
      <c r="BO128" s="311"/>
      <c r="BP128" s="311"/>
      <c r="BQ128" s="311"/>
      <c r="BR128" s="311"/>
      <c r="BS128" s="311"/>
      <c r="BT128" s="311"/>
      <c r="BU128" s="311"/>
      <c r="BV128" s="311"/>
      <c r="BW128" s="311"/>
      <c r="BX128" s="311"/>
      <c r="BY128" s="311"/>
      <c r="BZ128" s="311"/>
      <c r="CA128" s="311"/>
      <c r="CB128" s="311"/>
      <c r="CW128" s="311"/>
      <c r="CX128" s="311"/>
      <c r="CY128" s="311"/>
      <c r="CZ128" s="311"/>
      <c r="DA128" s="311"/>
      <c r="DB128" s="311"/>
      <c r="DC128" s="311"/>
      <c r="DD128" s="311"/>
      <c r="DE128" s="311"/>
      <c r="DF128" s="311"/>
      <c r="DG128" s="311"/>
      <c r="DH128" s="311"/>
      <c r="DI128" s="311"/>
      <c r="DJ128" s="311"/>
      <c r="DK128" s="311"/>
      <c r="DL128" s="311"/>
      <c r="DM128" s="311"/>
      <c r="DN128" s="311"/>
      <c r="DO128" s="311"/>
      <c r="DP128" s="311"/>
      <c r="DQ128" s="311"/>
      <c r="DR128" s="311"/>
      <c r="DS128" s="311"/>
      <c r="DT128" s="311"/>
      <c r="DU128" s="311"/>
      <c r="DV128" s="311"/>
      <c r="DW128" s="311"/>
      <c r="DX128" s="311"/>
      <c r="DY128" s="311"/>
    </row>
    <row r="129" spans="1:138" s="423" customFormat="1" ht="16.5" customHeight="1">
      <c r="A129" s="944" t="s">
        <v>79</v>
      </c>
      <c r="B129" s="887" t="s">
        <v>1585</v>
      </c>
      <c r="C129" s="857"/>
      <c r="D129" s="844" t="s">
        <v>1349</v>
      </c>
      <c r="E129" s="887" t="s">
        <v>161</v>
      </c>
      <c r="F129" s="928" t="s">
        <v>556</v>
      </c>
      <c r="G129" s="849" t="s">
        <v>55</v>
      </c>
      <c r="H129" s="849">
        <v>400</v>
      </c>
      <c r="I129" s="850">
        <v>16</v>
      </c>
      <c r="J129" s="850">
        <v>1</v>
      </c>
      <c r="K129" s="849">
        <v>0.85</v>
      </c>
      <c r="L129" s="850">
        <f t="shared" si="13"/>
        <v>18.823529411764707</v>
      </c>
      <c r="M129" s="849">
        <v>1</v>
      </c>
      <c r="N129" s="850">
        <v>0.9</v>
      </c>
      <c r="O129" s="851">
        <f t="shared" si="12"/>
        <v>16.941176470588236</v>
      </c>
      <c r="P129" s="849">
        <v>1</v>
      </c>
      <c r="Q129" s="850">
        <v>0.9</v>
      </c>
      <c r="R129" s="427">
        <f t="shared" si="11"/>
        <v>16.941176470588236</v>
      </c>
      <c r="S129" s="863" t="s">
        <v>1603</v>
      </c>
      <c r="T129" s="863" t="s">
        <v>1612</v>
      </c>
      <c r="U129" s="863">
        <v>3</v>
      </c>
      <c r="V129" s="863">
        <f>+IFERROR(Tableau1[[#This Row],[Puissance nominale kW]]/Tableau1[[#This Row],[Rendement électrique]],0)*Tableau1[[#This Row],[Facteur de simultanéité en mode normal maximal]]*Tableau1[[#This Row],[Facteur de charge]]</f>
        <v>14.4</v>
      </c>
      <c r="W12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16.941176470588236</v>
      </c>
      <c r="X129" s="846" t="s">
        <v>192</v>
      </c>
      <c r="Y129" s="846">
        <v>0</v>
      </c>
      <c r="Z129" s="846">
        <v>0</v>
      </c>
      <c r="AA129" s="956">
        <v>0</v>
      </c>
      <c r="AB129" s="118"/>
      <c r="AC129" s="121"/>
      <c r="AD129" s="118"/>
      <c r="AE129" s="118"/>
      <c r="AF129" s="118"/>
      <c r="AG129" s="118"/>
      <c r="AH129" s="118"/>
      <c r="AI129" s="118"/>
      <c r="AJ129" s="118"/>
      <c r="AK129" s="118"/>
      <c r="AL129" s="118"/>
      <c r="AM129" s="118"/>
      <c r="AN129" s="118"/>
      <c r="AO129" s="118"/>
      <c r="AP129" s="118"/>
      <c r="AQ129" s="118"/>
      <c r="AR129" s="118"/>
      <c r="AS129" s="118"/>
      <c r="AT129" s="118"/>
      <c r="AU129" s="118"/>
      <c r="AV129" s="118"/>
      <c r="AW129" s="118"/>
      <c r="AX129" s="118"/>
      <c r="AY129" s="118"/>
      <c r="AZ129" s="118"/>
      <c r="BA129" s="118"/>
      <c r="BB129" s="118"/>
      <c r="BC129" s="118"/>
      <c r="BD129" s="118"/>
      <c r="BE129" s="118"/>
      <c r="BF129" s="118"/>
      <c r="BG129" s="118"/>
      <c r="BH129" s="118"/>
      <c r="BI129" s="118"/>
      <c r="BJ129" s="118"/>
      <c r="BK129" s="118"/>
      <c r="BL129" s="118"/>
      <c r="BM129" s="118"/>
      <c r="BN129" s="118"/>
      <c r="BO129" s="118"/>
      <c r="BP129" s="118"/>
      <c r="BQ129" s="118"/>
      <c r="BR129" s="118"/>
      <c r="BS129" s="118"/>
      <c r="BT129" s="118"/>
      <c r="BU129" s="118"/>
      <c r="BV129" s="118"/>
      <c r="BW129" s="118"/>
      <c r="BX129" s="118"/>
      <c r="BY129" s="118"/>
      <c r="BZ129" s="118"/>
      <c r="CA129" s="118"/>
      <c r="CB129" s="118"/>
      <c r="CW129" s="118"/>
      <c r="CX129" s="118"/>
      <c r="CY129" s="118"/>
      <c r="CZ129" s="118"/>
      <c r="DA129" s="118"/>
      <c r="DB129" s="118"/>
      <c r="DC129" s="118"/>
      <c r="DD129" s="118"/>
      <c r="DE129" s="118"/>
      <c r="DF129" s="118"/>
      <c r="DG129" s="118"/>
      <c r="DH129" s="118"/>
      <c r="DI129" s="118"/>
      <c r="DJ129" s="118"/>
      <c r="DK129" s="118"/>
      <c r="DL129" s="118"/>
      <c r="DM129" s="118"/>
      <c r="DN129" s="118"/>
      <c r="DO129" s="118"/>
      <c r="DP129" s="118"/>
      <c r="DQ129" s="118"/>
      <c r="DR129" s="118"/>
      <c r="DS129" s="118"/>
      <c r="DT129" s="118"/>
      <c r="DU129" s="118"/>
      <c r="DV129" s="118"/>
      <c r="DW129" s="118"/>
      <c r="DX129" s="118"/>
      <c r="DY129" s="118"/>
    </row>
    <row r="130" spans="1:138" s="423" customFormat="1" ht="16.5" customHeight="1">
      <c r="A130" s="944" t="s">
        <v>79</v>
      </c>
      <c r="B130" s="887" t="s">
        <v>1585</v>
      </c>
      <c r="C130" s="857"/>
      <c r="D130" s="844" t="s">
        <v>1349</v>
      </c>
      <c r="E130" s="887" t="s">
        <v>162</v>
      </c>
      <c r="F130" s="928" t="s">
        <v>558</v>
      </c>
      <c r="G130" s="849" t="s">
        <v>55</v>
      </c>
      <c r="H130" s="849">
        <v>400</v>
      </c>
      <c r="I130" s="850">
        <v>16</v>
      </c>
      <c r="J130" s="850">
        <v>1</v>
      </c>
      <c r="K130" s="849">
        <v>0.85</v>
      </c>
      <c r="L130" s="850">
        <f t="shared" si="13"/>
        <v>18.823529411764707</v>
      </c>
      <c r="M130" s="849">
        <v>1</v>
      </c>
      <c r="N130" s="850">
        <v>0.9</v>
      </c>
      <c r="O130" s="851">
        <f t="shared" si="12"/>
        <v>16.941176470588236</v>
      </c>
      <c r="P130" s="849">
        <v>1</v>
      </c>
      <c r="Q130" s="850">
        <v>0.9</v>
      </c>
      <c r="R130" s="427">
        <f t="shared" si="11"/>
        <v>16.941176470588236</v>
      </c>
      <c r="S130" s="863" t="s">
        <v>1603</v>
      </c>
      <c r="T130" s="863" t="s">
        <v>1612</v>
      </c>
      <c r="U130" s="863">
        <v>3</v>
      </c>
      <c r="V130" s="863">
        <f>+IFERROR(Tableau1[[#This Row],[Puissance nominale kW]]/Tableau1[[#This Row],[Rendement électrique]],0)*Tableau1[[#This Row],[Facteur de simultanéité en mode normal maximal]]*Tableau1[[#This Row],[Facteur de charge]]</f>
        <v>14.4</v>
      </c>
      <c r="W13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16.941176470588236</v>
      </c>
      <c r="X130" s="846" t="s">
        <v>192</v>
      </c>
      <c r="Y130" s="846">
        <v>0</v>
      </c>
      <c r="Z130" s="846">
        <v>0</v>
      </c>
      <c r="AA130" s="956">
        <v>0</v>
      </c>
      <c r="AB130" s="118"/>
      <c r="AC130" s="121"/>
      <c r="AD130" s="118"/>
      <c r="AE130" s="118"/>
      <c r="AF130" s="118"/>
      <c r="AG130" s="118"/>
      <c r="AH130" s="118"/>
      <c r="AI130" s="118"/>
      <c r="AJ130" s="118"/>
      <c r="AK130" s="118"/>
      <c r="AL130" s="118"/>
      <c r="AM130" s="118"/>
      <c r="AN130" s="118"/>
      <c r="AO130" s="118"/>
      <c r="AP130" s="118"/>
      <c r="AQ130" s="118"/>
      <c r="AR130" s="118"/>
      <c r="AS130" s="118"/>
      <c r="AT130" s="118"/>
      <c r="AU130" s="118"/>
      <c r="AV130" s="118"/>
      <c r="AW130" s="118"/>
      <c r="AX130" s="118"/>
      <c r="AY130" s="118"/>
      <c r="AZ130" s="118"/>
      <c r="BA130" s="118"/>
      <c r="BB130" s="118"/>
      <c r="BC130" s="118"/>
      <c r="BD130" s="118"/>
      <c r="BE130" s="118"/>
      <c r="BF130" s="118"/>
      <c r="BG130" s="118"/>
      <c r="BH130" s="118"/>
      <c r="BI130" s="118"/>
      <c r="BJ130" s="118"/>
      <c r="BK130" s="118"/>
      <c r="BL130" s="118"/>
      <c r="BM130" s="118"/>
      <c r="BN130" s="118"/>
      <c r="BO130" s="118"/>
      <c r="BP130" s="118"/>
      <c r="BQ130" s="118"/>
      <c r="BR130" s="118"/>
      <c r="BS130" s="118"/>
      <c r="BT130" s="118"/>
      <c r="BU130" s="118"/>
      <c r="BV130" s="118"/>
      <c r="BW130" s="118"/>
      <c r="BX130" s="118"/>
      <c r="BY130" s="118"/>
      <c r="BZ130" s="118"/>
      <c r="CA130" s="118"/>
      <c r="CB130" s="118"/>
      <c r="CW130" s="118"/>
      <c r="CX130" s="118"/>
      <c r="CY130" s="118"/>
      <c r="CZ130" s="118"/>
      <c r="DA130" s="118"/>
      <c r="DB130" s="118"/>
      <c r="DC130" s="118"/>
      <c r="DD130" s="118"/>
      <c r="DE130" s="118"/>
      <c r="DF130" s="118"/>
      <c r="DG130" s="118"/>
      <c r="DH130" s="118"/>
      <c r="DI130" s="118"/>
      <c r="DJ130" s="118"/>
      <c r="DK130" s="118"/>
      <c r="DL130" s="118"/>
      <c r="DM130" s="118"/>
      <c r="DN130" s="118"/>
      <c r="DO130" s="118"/>
      <c r="DP130" s="118"/>
      <c r="DQ130" s="118"/>
      <c r="DR130" s="118"/>
      <c r="DS130" s="118"/>
      <c r="DT130" s="118"/>
      <c r="DU130" s="118"/>
      <c r="DV130" s="118"/>
      <c r="DW130" s="118"/>
      <c r="DX130" s="118"/>
      <c r="DY130" s="118"/>
    </row>
    <row r="131" spans="1:138" s="118" customFormat="1" ht="16.5" customHeight="1">
      <c r="A131" s="955" t="s">
        <v>79</v>
      </c>
      <c r="B131" s="934" t="s">
        <v>605</v>
      </c>
      <c r="C131" s="924"/>
      <c r="D131" s="844" t="s">
        <v>1407</v>
      </c>
      <c r="E131" s="934" t="s">
        <v>157</v>
      </c>
      <c r="F131" s="845" t="s">
        <v>465</v>
      </c>
      <c r="G131" s="846" t="s">
        <v>55</v>
      </c>
      <c r="H131" s="846">
        <v>400</v>
      </c>
      <c r="I131" s="844">
        <v>5.5</v>
      </c>
      <c r="J131" s="857">
        <v>0.9</v>
      </c>
      <c r="K131" s="857">
        <v>0.8</v>
      </c>
      <c r="L131" s="850">
        <f t="shared" si="13"/>
        <v>7.6388888888888884</v>
      </c>
      <c r="M131" s="846">
        <v>1</v>
      </c>
      <c r="N131" s="882">
        <v>1.0001499999999999</v>
      </c>
      <c r="O131" s="427">
        <f t="shared" si="12"/>
        <v>7.6400347222222207</v>
      </c>
      <c r="P131" s="846">
        <v>0</v>
      </c>
      <c r="Q131" s="846">
        <v>0</v>
      </c>
      <c r="R131" s="935">
        <f t="shared" si="11"/>
        <v>0</v>
      </c>
      <c r="S131" s="936" t="s">
        <v>1602</v>
      </c>
      <c r="T131" s="863" t="s">
        <v>1612</v>
      </c>
      <c r="U131" s="936">
        <v>3</v>
      </c>
      <c r="V131" s="936">
        <f>+IFERROR(Tableau1[[#This Row],[Puissance nominale kW]]/Tableau1[[#This Row],[Rendement électrique]],0)*Tableau1[[#This Row],[Facteur de simultanéité en mode normal maximal]]*Tableau1[[#This Row],[Facteur de charge]]</f>
        <v>6.1120277777777767</v>
      </c>
      <c r="W131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7.6400347222222207</v>
      </c>
      <c r="X131" s="937" t="s">
        <v>193</v>
      </c>
      <c r="Y131" s="846" t="s">
        <v>927</v>
      </c>
      <c r="Z131" s="846">
        <v>1</v>
      </c>
      <c r="AA131" s="956">
        <v>1</v>
      </c>
      <c r="AC131" s="162"/>
    </row>
    <row r="132" spans="1:138" s="118" customFormat="1" ht="16.5" customHeight="1">
      <c r="A132" s="92" t="s">
        <v>79</v>
      </c>
      <c r="B132" s="908" t="s">
        <v>601</v>
      </c>
      <c r="C132" s="849"/>
      <c r="D132" s="844" t="s">
        <v>1407</v>
      </c>
      <c r="E132" s="908" t="s">
        <v>139</v>
      </c>
      <c r="F132" s="928" t="s">
        <v>448</v>
      </c>
      <c r="G132" s="857" t="s">
        <v>55</v>
      </c>
      <c r="H132" s="857">
        <v>400</v>
      </c>
      <c r="I132" s="849">
        <v>2.2000000000000002</v>
      </c>
      <c r="J132" s="857">
        <v>0.84</v>
      </c>
      <c r="K132" s="851">
        <v>0.75</v>
      </c>
      <c r="L132" s="850">
        <f t="shared" si="13"/>
        <v>3.4920634920634925</v>
      </c>
      <c r="M132" s="857">
        <v>1</v>
      </c>
      <c r="N132" s="850">
        <v>1</v>
      </c>
      <c r="O132" s="851">
        <f t="shared" si="12"/>
        <v>3.4920634920634925</v>
      </c>
      <c r="P132" s="857">
        <v>1</v>
      </c>
      <c r="Q132" s="857">
        <v>0</v>
      </c>
      <c r="R132" s="857">
        <f t="shared" si="11"/>
        <v>0</v>
      </c>
      <c r="S132" s="852" t="s">
        <v>1603</v>
      </c>
      <c r="T132" s="863" t="s">
        <v>1612</v>
      </c>
      <c r="U132" s="852">
        <v>3</v>
      </c>
      <c r="V132" s="852">
        <f>+IFERROR(Tableau1[[#This Row],[Puissance nominale kW]]/Tableau1[[#This Row],[Rendement électrique]],0)*Tableau1[[#This Row],[Facteur de simultanéité en mode normal maximal]]*Tableau1[[#This Row],[Facteur de charge]]</f>
        <v>2.6190476190476195</v>
      </c>
      <c r="W13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3.4920634920634925</v>
      </c>
      <c r="X132" s="930" t="s">
        <v>194</v>
      </c>
      <c r="Y132" s="846">
        <v>0</v>
      </c>
      <c r="Z132" s="846">
        <v>1</v>
      </c>
      <c r="AA132" s="956">
        <v>1</v>
      </c>
      <c r="AC132" s="162"/>
    </row>
    <row r="133" spans="1:138" s="118" customFormat="1" ht="16.5" customHeight="1">
      <c r="A133" s="92" t="s">
        <v>79</v>
      </c>
      <c r="B133" s="908" t="s">
        <v>601</v>
      </c>
      <c r="C133" s="849"/>
      <c r="D133" s="844" t="s">
        <v>1407</v>
      </c>
      <c r="E133" s="908" t="s">
        <v>140</v>
      </c>
      <c r="F133" s="928" t="s">
        <v>449</v>
      </c>
      <c r="G133" s="857" t="s">
        <v>55</v>
      </c>
      <c r="H133" s="857">
        <v>400</v>
      </c>
      <c r="I133" s="849">
        <v>2.2000000000000002</v>
      </c>
      <c r="J133" s="857">
        <v>0.84</v>
      </c>
      <c r="K133" s="851">
        <v>0.75</v>
      </c>
      <c r="L133" s="850">
        <f t="shared" si="13"/>
        <v>3.4920634920634925</v>
      </c>
      <c r="M133" s="857">
        <v>1</v>
      </c>
      <c r="N133" s="850">
        <v>1</v>
      </c>
      <c r="O133" s="851">
        <f t="shared" si="12"/>
        <v>3.4920634920634925</v>
      </c>
      <c r="P133" s="857">
        <v>1</v>
      </c>
      <c r="Q133" s="857">
        <v>0</v>
      </c>
      <c r="R133" s="857">
        <f t="shared" si="11"/>
        <v>0</v>
      </c>
      <c r="S133" s="852" t="s">
        <v>1603</v>
      </c>
      <c r="T133" s="863" t="s">
        <v>1612</v>
      </c>
      <c r="U133" s="852">
        <v>3</v>
      </c>
      <c r="V133" s="852">
        <f>+IFERROR(Tableau1[[#This Row],[Puissance nominale kW]]/Tableau1[[#This Row],[Rendement électrique]],0)*Tableau1[[#This Row],[Facteur de simultanéité en mode normal maximal]]*Tableau1[[#This Row],[Facteur de charge]]</f>
        <v>2.6190476190476195</v>
      </c>
      <c r="W13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3.4920634920634925</v>
      </c>
      <c r="X133" s="930" t="s">
        <v>194</v>
      </c>
      <c r="Y133" s="846">
        <v>0</v>
      </c>
      <c r="Z133" s="846">
        <v>1</v>
      </c>
      <c r="AA133" s="956">
        <v>1</v>
      </c>
      <c r="AC133" s="162"/>
    </row>
    <row r="134" spans="1:138" s="118" customFormat="1" ht="16.5" customHeight="1">
      <c r="A134" s="944" t="s">
        <v>79</v>
      </c>
      <c r="B134" s="887" t="s">
        <v>76</v>
      </c>
      <c r="C134" s="857"/>
      <c r="D134" s="844" t="s">
        <v>1349</v>
      </c>
      <c r="E134" s="887" t="s">
        <v>138</v>
      </c>
      <c r="F134" s="928" t="s">
        <v>447</v>
      </c>
      <c r="G134" s="857" t="s">
        <v>55</v>
      </c>
      <c r="H134" s="857">
        <v>400</v>
      </c>
      <c r="I134" s="857">
        <v>4</v>
      </c>
      <c r="J134" s="857">
        <v>0.89</v>
      </c>
      <c r="K134" s="851">
        <v>0.82</v>
      </c>
      <c r="L134" s="850">
        <f t="shared" si="13"/>
        <v>5.4809536859413548</v>
      </c>
      <c r="M134" s="857">
        <v>1</v>
      </c>
      <c r="N134" s="850">
        <v>0.8</v>
      </c>
      <c r="O134" s="851">
        <f t="shared" si="12"/>
        <v>4.3847629487530844</v>
      </c>
      <c r="P134" s="857">
        <v>0</v>
      </c>
      <c r="Q134" s="857">
        <v>0</v>
      </c>
      <c r="R134" s="857">
        <f t="shared" si="11"/>
        <v>0</v>
      </c>
      <c r="S134" s="852" t="s">
        <v>1603</v>
      </c>
      <c r="T134" s="863" t="s">
        <v>1612</v>
      </c>
      <c r="U134" s="852">
        <v>3</v>
      </c>
      <c r="V134" s="852">
        <f>+IFERROR(Tableau1[[#This Row],[Puissance nominale kW]]/Tableau1[[#This Row],[Rendement électrique]],0)*Tableau1[[#This Row],[Facteur de simultanéité en mode normal maximal]]*Tableau1[[#This Row],[Facteur de charge]]</f>
        <v>3.5955056179775284</v>
      </c>
      <c r="W13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4.3847629487530844</v>
      </c>
      <c r="X134" s="857" t="s">
        <v>194</v>
      </c>
      <c r="Y134" s="857">
        <v>0</v>
      </c>
      <c r="Z134" s="857">
        <v>1</v>
      </c>
      <c r="AA134" s="958">
        <v>1</v>
      </c>
      <c r="AC134" s="162"/>
    </row>
    <row r="135" spans="1:138" s="118" customFormat="1" ht="16.5" customHeight="1">
      <c r="A135" s="92" t="s">
        <v>79</v>
      </c>
      <c r="B135" s="908" t="s">
        <v>604</v>
      </c>
      <c r="C135" s="849"/>
      <c r="D135" s="844" t="s">
        <v>1349</v>
      </c>
      <c r="E135" s="908" t="s">
        <v>278</v>
      </c>
      <c r="F135" s="928" t="s">
        <v>407</v>
      </c>
      <c r="G135" s="857" t="s">
        <v>55</v>
      </c>
      <c r="H135" s="857">
        <v>400</v>
      </c>
      <c r="I135" s="850">
        <v>3.3</v>
      </c>
      <c r="J135" s="857">
        <v>0.91</v>
      </c>
      <c r="K135" s="849">
        <v>0.8</v>
      </c>
      <c r="L135" s="850">
        <f t="shared" si="13"/>
        <v>4.532967032967032</v>
      </c>
      <c r="M135" s="849">
        <v>1</v>
      </c>
      <c r="N135" s="882">
        <v>0.81</v>
      </c>
      <c r="O135" s="851">
        <f t="shared" si="12"/>
        <v>3.6717032967032961</v>
      </c>
      <c r="P135" s="849">
        <v>1</v>
      </c>
      <c r="Q135" s="882">
        <v>0.81</v>
      </c>
      <c r="R135" s="427">
        <f t="shared" si="11"/>
        <v>3.6717032967032961</v>
      </c>
      <c r="S135" s="863" t="s">
        <v>1602</v>
      </c>
      <c r="T135" s="863" t="s">
        <v>1612</v>
      </c>
      <c r="U135" s="863">
        <v>0</v>
      </c>
      <c r="V135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3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35" s="846" t="s">
        <v>193</v>
      </c>
      <c r="Y135" s="846" t="s">
        <v>929</v>
      </c>
      <c r="Z135" s="902"/>
      <c r="AA135" s="956">
        <v>1</v>
      </c>
      <c r="AC135" s="162"/>
    </row>
    <row r="136" spans="1:138" s="118" customFormat="1" ht="16.5" customHeight="1">
      <c r="A136" s="92" t="s">
        <v>79</v>
      </c>
      <c r="B136" s="908" t="s">
        <v>604</v>
      </c>
      <c r="C136" s="849"/>
      <c r="D136" s="844" t="s">
        <v>1349</v>
      </c>
      <c r="E136" s="908" t="s">
        <v>278</v>
      </c>
      <c r="F136" s="928" t="s">
        <v>408</v>
      </c>
      <c r="G136" s="857" t="s">
        <v>55</v>
      </c>
      <c r="H136" s="857">
        <v>400</v>
      </c>
      <c r="I136" s="850">
        <v>3.3</v>
      </c>
      <c r="J136" s="857">
        <v>0.91</v>
      </c>
      <c r="K136" s="849">
        <v>0.8</v>
      </c>
      <c r="L136" s="850">
        <f t="shared" si="13"/>
        <v>4.532967032967032</v>
      </c>
      <c r="M136" s="849">
        <v>1</v>
      </c>
      <c r="N136" s="882">
        <v>0.81</v>
      </c>
      <c r="O136" s="851">
        <f t="shared" si="12"/>
        <v>3.6717032967032961</v>
      </c>
      <c r="P136" s="849">
        <v>1</v>
      </c>
      <c r="Q136" s="882">
        <v>0.81</v>
      </c>
      <c r="R136" s="427">
        <f t="shared" si="11"/>
        <v>3.6717032967032961</v>
      </c>
      <c r="S136" s="863" t="s">
        <v>1602</v>
      </c>
      <c r="T136" s="863" t="s">
        <v>1612</v>
      </c>
      <c r="U136" s="863">
        <v>0</v>
      </c>
      <c r="V136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3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36" s="846" t="s">
        <v>193</v>
      </c>
      <c r="Y136" s="846" t="s">
        <v>929</v>
      </c>
      <c r="Z136" s="902"/>
      <c r="AA136" s="956">
        <v>1</v>
      </c>
      <c r="AC136" s="162"/>
    </row>
    <row r="137" spans="1:138" s="118" customFormat="1" ht="16.5" customHeight="1">
      <c r="A137" s="92" t="s">
        <v>79</v>
      </c>
      <c r="B137" s="908" t="s">
        <v>604</v>
      </c>
      <c r="C137" s="849"/>
      <c r="D137" s="844" t="s">
        <v>1349</v>
      </c>
      <c r="E137" s="908" t="s">
        <v>278</v>
      </c>
      <c r="F137" s="928" t="s">
        <v>409</v>
      </c>
      <c r="G137" s="857" t="s">
        <v>55</v>
      </c>
      <c r="H137" s="857">
        <v>400</v>
      </c>
      <c r="I137" s="850">
        <v>3.3</v>
      </c>
      <c r="J137" s="857">
        <v>0.91</v>
      </c>
      <c r="K137" s="849">
        <v>0.8</v>
      </c>
      <c r="L137" s="850">
        <f t="shared" si="13"/>
        <v>4.532967032967032</v>
      </c>
      <c r="M137" s="849">
        <v>1</v>
      </c>
      <c r="N137" s="882">
        <v>0.81</v>
      </c>
      <c r="O137" s="851">
        <f t="shared" si="12"/>
        <v>3.6717032967032961</v>
      </c>
      <c r="P137" s="849">
        <v>1</v>
      </c>
      <c r="Q137" s="882">
        <v>0.81</v>
      </c>
      <c r="R137" s="427">
        <f t="shared" si="11"/>
        <v>3.6717032967032961</v>
      </c>
      <c r="S137" s="863" t="s">
        <v>1602</v>
      </c>
      <c r="T137" s="863" t="s">
        <v>1612</v>
      </c>
      <c r="U137" s="863">
        <v>0</v>
      </c>
      <c r="V137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3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37" s="846" t="s">
        <v>193</v>
      </c>
      <c r="Y137" s="846" t="s">
        <v>929</v>
      </c>
      <c r="Z137" s="902"/>
      <c r="AA137" s="956">
        <v>1</v>
      </c>
      <c r="AC137" s="162"/>
    </row>
    <row r="138" spans="1:138" s="118" customFormat="1" ht="16.5" customHeight="1">
      <c r="A138" s="92" t="s">
        <v>79</v>
      </c>
      <c r="B138" s="908" t="s">
        <v>604</v>
      </c>
      <c r="C138" s="849"/>
      <c r="D138" s="844" t="s">
        <v>1349</v>
      </c>
      <c r="E138" s="908" t="s">
        <v>278</v>
      </c>
      <c r="F138" s="928" t="s">
        <v>410</v>
      </c>
      <c r="G138" s="857" t="s">
        <v>55</v>
      </c>
      <c r="H138" s="857">
        <v>400</v>
      </c>
      <c r="I138" s="850">
        <v>3.3</v>
      </c>
      <c r="J138" s="857">
        <v>0.91</v>
      </c>
      <c r="K138" s="849">
        <v>0.8</v>
      </c>
      <c r="L138" s="850">
        <f t="shared" si="13"/>
        <v>4.532967032967032</v>
      </c>
      <c r="M138" s="849">
        <v>1</v>
      </c>
      <c r="N138" s="882">
        <v>0.81</v>
      </c>
      <c r="O138" s="851">
        <f t="shared" si="12"/>
        <v>3.6717032967032961</v>
      </c>
      <c r="P138" s="849">
        <v>1</v>
      </c>
      <c r="Q138" s="882">
        <v>0.81</v>
      </c>
      <c r="R138" s="427">
        <f t="shared" si="11"/>
        <v>3.6717032967032961</v>
      </c>
      <c r="S138" s="863" t="s">
        <v>1602</v>
      </c>
      <c r="T138" s="863" t="s">
        <v>1612</v>
      </c>
      <c r="U138" s="863">
        <v>0</v>
      </c>
      <c r="V138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3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38" s="846" t="s">
        <v>193</v>
      </c>
      <c r="Y138" s="846" t="s">
        <v>929</v>
      </c>
      <c r="Z138" s="902"/>
      <c r="AA138" s="956">
        <v>1</v>
      </c>
      <c r="AC138" s="162"/>
    </row>
    <row r="139" spans="1:138" s="118" customFormat="1" ht="16.5" customHeight="1">
      <c r="A139" s="92" t="s">
        <v>79</v>
      </c>
      <c r="B139" s="908" t="s">
        <v>604</v>
      </c>
      <c r="C139" s="849"/>
      <c r="D139" s="844" t="s">
        <v>1349</v>
      </c>
      <c r="E139" s="908" t="s">
        <v>278</v>
      </c>
      <c r="F139" s="928" t="s">
        <v>411</v>
      </c>
      <c r="G139" s="857" t="s">
        <v>55</v>
      </c>
      <c r="H139" s="857">
        <v>400</v>
      </c>
      <c r="I139" s="850">
        <v>3.3</v>
      </c>
      <c r="J139" s="857">
        <v>0.91</v>
      </c>
      <c r="K139" s="849">
        <v>0.8</v>
      </c>
      <c r="L139" s="850">
        <f t="shared" si="13"/>
        <v>4.532967032967032</v>
      </c>
      <c r="M139" s="849">
        <v>1</v>
      </c>
      <c r="N139" s="882">
        <v>0.81</v>
      </c>
      <c r="O139" s="851">
        <f t="shared" si="12"/>
        <v>3.6717032967032961</v>
      </c>
      <c r="P139" s="849">
        <v>1</v>
      </c>
      <c r="Q139" s="882">
        <v>0.81</v>
      </c>
      <c r="R139" s="427">
        <f t="shared" si="11"/>
        <v>3.6717032967032961</v>
      </c>
      <c r="S139" s="863" t="s">
        <v>1602</v>
      </c>
      <c r="T139" s="863" t="s">
        <v>1612</v>
      </c>
      <c r="U139" s="863">
        <v>0</v>
      </c>
      <c r="V139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3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39" s="846" t="s">
        <v>193</v>
      </c>
      <c r="Y139" s="846" t="s">
        <v>929</v>
      </c>
      <c r="Z139" s="902"/>
      <c r="AA139" s="956">
        <v>1</v>
      </c>
      <c r="AC139" s="162"/>
    </row>
    <row r="140" spans="1:138" s="118" customFormat="1" ht="16.5" customHeight="1">
      <c r="A140" s="92" t="s">
        <v>79</v>
      </c>
      <c r="B140" s="908" t="s">
        <v>604</v>
      </c>
      <c r="C140" s="849"/>
      <c r="D140" s="844" t="s">
        <v>1349</v>
      </c>
      <c r="E140" s="908" t="s">
        <v>278</v>
      </c>
      <c r="F140" s="928" t="s">
        <v>412</v>
      </c>
      <c r="G140" s="857" t="s">
        <v>55</v>
      </c>
      <c r="H140" s="857">
        <v>400</v>
      </c>
      <c r="I140" s="850">
        <v>3.3</v>
      </c>
      <c r="J140" s="857">
        <v>0.91</v>
      </c>
      <c r="K140" s="849">
        <v>0.8</v>
      </c>
      <c r="L140" s="850">
        <f t="shared" si="13"/>
        <v>4.532967032967032</v>
      </c>
      <c r="M140" s="849">
        <v>1</v>
      </c>
      <c r="N140" s="882">
        <v>0.81</v>
      </c>
      <c r="O140" s="851">
        <f t="shared" si="12"/>
        <v>3.6717032967032961</v>
      </c>
      <c r="P140" s="849">
        <v>1</v>
      </c>
      <c r="Q140" s="882">
        <v>0.81</v>
      </c>
      <c r="R140" s="427">
        <f t="shared" si="11"/>
        <v>3.6717032967032961</v>
      </c>
      <c r="S140" s="863" t="s">
        <v>1602</v>
      </c>
      <c r="T140" s="863" t="s">
        <v>1612</v>
      </c>
      <c r="U140" s="863">
        <v>0</v>
      </c>
      <c r="V140" s="863">
        <f>+IFERROR(Tableau1[[#This Row],[Puissance nominale kW]]/Tableau1[[#This Row],[Rendement électrique]],0)*Tableau1[[#This Row],[Facteur de simultanéité en mode normal maximal]]*Tableau1[[#This Row],[Facteur de charge]]</f>
        <v>2.9373626373626371</v>
      </c>
      <c r="W14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3.6717032967032961</v>
      </c>
      <c r="X140" s="846" t="s">
        <v>193</v>
      </c>
      <c r="Y140" s="846" t="s">
        <v>929</v>
      </c>
      <c r="Z140" s="902"/>
      <c r="AA140" s="956">
        <v>1</v>
      </c>
      <c r="AC140" s="162"/>
    </row>
    <row r="141" spans="1:138" s="118" customFormat="1" ht="16.5" customHeight="1">
      <c r="A141" s="944" t="s">
        <v>79</v>
      </c>
      <c r="B141" s="887" t="s">
        <v>76</v>
      </c>
      <c r="C141" s="857"/>
      <c r="D141" s="844" t="s">
        <v>1349</v>
      </c>
      <c r="E141" s="887" t="s">
        <v>136</v>
      </c>
      <c r="F141" s="928" t="s">
        <v>436</v>
      </c>
      <c r="G141" s="857" t="s">
        <v>55</v>
      </c>
      <c r="H141" s="857">
        <v>400</v>
      </c>
      <c r="I141" s="857">
        <v>3</v>
      </c>
      <c r="J141" s="857">
        <v>0.88</v>
      </c>
      <c r="K141" s="851">
        <v>0.83</v>
      </c>
      <c r="L141" s="850">
        <f t="shared" si="13"/>
        <v>4.1073384446878425</v>
      </c>
      <c r="M141" s="857">
        <v>1</v>
      </c>
      <c r="N141" s="850">
        <v>0.8</v>
      </c>
      <c r="O141" s="851">
        <f t="shared" si="12"/>
        <v>3.285870755750274</v>
      </c>
      <c r="P141" s="857">
        <v>0</v>
      </c>
      <c r="Q141" s="857">
        <v>0</v>
      </c>
      <c r="R141" s="857">
        <f t="shared" si="11"/>
        <v>0</v>
      </c>
      <c r="S141" s="852" t="s">
        <v>1603</v>
      </c>
      <c r="T141" s="863" t="s">
        <v>1612</v>
      </c>
      <c r="U141" s="852">
        <v>3</v>
      </c>
      <c r="V141" s="852">
        <f>+IFERROR(Tableau1[[#This Row],[Puissance nominale kW]]/Tableau1[[#This Row],[Rendement électrique]],0)*Tableau1[[#This Row],[Facteur de simultanéité en mode normal maximal]]*Tableau1[[#This Row],[Facteur de charge]]</f>
        <v>2.7272727272727275</v>
      </c>
      <c r="W14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3.285870755750274</v>
      </c>
      <c r="X141" s="930" t="s">
        <v>194</v>
      </c>
      <c r="Y141" s="846">
        <v>0</v>
      </c>
      <c r="Z141" s="846">
        <v>1</v>
      </c>
      <c r="AA141" s="956">
        <v>1</v>
      </c>
      <c r="AC141" s="121"/>
    </row>
    <row r="142" spans="1:138" s="118" customFormat="1" ht="16.5" customHeight="1">
      <c r="A142" s="944" t="s">
        <v>79</v>
      </c>
      <c r="B142" s="887" t="s">
        <v>76</v>
      </c>
      <c r="C142" s="857"/>
      <c r="D142" s="844" t="s">
        <v>1349</v>
      </c>
      <c r="E142" s="887" t="s">
        <v>137</v>
      </c>
      <c r="F142" s="928" t="s">
        <v>437</v>
      </c>
      <c r="G142" s="857" t="s">
        <v>55</v>
      </c>
      <c r="H142" s="857">
        <v>400</v>
      </c>
      <c r="I142" s="857">
        <v>3</v>
      </c>
      <c r="J142" s="857">
        <v>0.88</v>
      </c>
      <c r="K142" s="851">
        <v>0.83</v>
      </c>
      <c r="L142" s="850">
        <f t="shared" si="13"/>
        <v>4.1073384446878425</v>
      </c>
      <c r="M142" s="857">
        <v>1</v>
      </c>
      <c r="N142" s="850">
        <v>0.8</v>
      </c>
      <c r="O142" s="851">
        <f t="shared" si="12"/>
        <v>3.285870755750274</v>
      </c>
      <c r="P142" s="857">
        <v>0</v>
      </c>
      <c r="Q142" s="857">
        <v>0</v>
      </c>
      <c r="R142" s="857">
        <f t="shared" si="11"/>
        <v>0</v>
      </c>
      <c r="S142" s="852" t="s">
        <v>1603</v>
      </c>
      <c r="T142" s="863" t="s">
        <v>1612</v>
      </c>
      <c r="U142" s="852">
        <v>3</v>
      </c>
      <c r="V142" s="852">
        <f>+IFERROR(Tableau1[[#This Row],[Puissance nominale kW]]/Tableau1[[#This Row],[Rendement électrique]],0)*Tableau1[[#This Row],[Facteur de simultanéité en mode normal maximal]]*Tableau1[[#This Row],[Facteur de charge]]</f>
        <v>2.7272727272727275</v>
      </c>
      <c r="W14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3.285870755750274</v>
      </c>
      <c r="X142" s="930" t="s">
        <v>194</v>
      </c>
      <c r="Y142" s="846">
        <v>0</v>
      </c>
      <c r="Z142" s="846">
        <v>1</v>
      </c>
      <c r="AA142" s="956">
        <v>1</v>
      </c>
      <c r="AC142" s="121"/>
    </row>
    <row r="143" spans="1:138" s="118" customFormat="1" ht="16.5" customHeight="1">
      <c r="A143" s="944" t="s">
        <v>79</v>
      </c>
      <c r="B143" s="887" t="s">
        <v>76</v>
      </c>
      <c r="C143" s="857"/>
      <c r="D143" s="844" t="s">
        <v>1407</v>
      </c>
      <c r="E143" s="887" t="s">
        <v>1290</v>
      </c>
      <c r="F143" s="846" t="s">
        <v>416</v>
      </c>
      <c r="G143" s="849" t="s">
        <v>55</v>
      </c>
      <c r="H143" s="849">
        <v>400</v>
      </c>
      <c r="I143" s="850">
        <v>3</v>
      </c>
      <c r="J143" s="850">
        <v>0.85</v>
      </c>
      <c r="K143" s="849">
        <v>0.87</v>
      </c>
      <c r="L143" s="850">
        <f t="shared" si="13"/>
        <v>4.056795131845842</v>
      </c>
      <c r="M143" s="849">
        <v>1</v>
      </c>
      <c r="N143" s="850">
        <v>0.85</v>
      </c>
      <c r="O143" s="851">
        <f t="shared" si="12"/>
        <v>3.4482758620689657</v>
      </c>
      <c r="P143" s="849">
        <v>1</v>
      </c>
      <c r="Q143" s="849">
        <v>0.85</v>
      </c>
      <c r="R143" s="427">
        <f t="shared" si="11"/>
        <v>3.4482758620689657</v>
      </c>
      <c r="S143" s="863" t="s">
        <v>1603</v>
      </c>
      <c r="T143" s="863" t="s">
        <v>1612</v>
      </c>
      <c r="U143" s="863">
        <v>0</v>
      </c>
      <c r="V143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4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3.4482758620689657</v>
      </c>
      <c r="X143" s="846" t="s">
        <v>192</v>
      </c>
      <c r="Y143" s="846">
        <v>0</v>
      </c>
      <c r="Z143" s="846">
        <v>0</v>
      </c>
      <c r="AA143" s="956">
        <v>0</v>
      </c>
      <c r="AC143" s="121"/>
    </row>
    <row r="144" spans="1:138" s="423" customFormat="1" ht="16.5" customHeight="1">
      <c r="A144" s="955" t="s">
        <v>79</v>
      </c>
      <c r="B144" s="934" t="s">
        <v>605</v>
      </c>
      <c r="C144" s="924"/>
      <c r="D144" s="844" t="s">
        <v>1407</v>
      </c>
      <c r="E144" s="934" t="s">
        <v>155</v>
      </c>
      <c r="F144" s="845" t="s">
        <v>466</v>
      </c>
      <c r="G144" s="846" t="s">
        <v>55</v>
      </c>
      <c r="H144" s="846">
        <v>400</v>
      </c>
      <c r="I144" s="844">
        <v>0.75</v>
      </c>
      <c r="J144" s="846">
        <v>0.66</v>
      </c>
      <c r="K144" s="846">
        <v>0.72</v>
      </c>
      <c r="L144" s="850">
        <f t="shared" si="13"/>
        <v>1.5782828282828281</v>
      </c>
      <c r="M144" s="846">
        <v>1</v>
      </c>
      <c r="N144" s="882">
        <v>1</v>
      </c>
      <c r="O144" s="427">
        <f t="shared" si="12"/>
        <v>1.5782828282828281</v>
      </c>
      <c r="P144" s="846">
        <v>1</v>
      </c>
      <c r="Q144" s="846">
        <v>1</v>
      </c>
      <c r="R144" s="427">
        <f t="shared" si="11"/>
        <v>1.5782828282828281</v>
      </c>
      <c r="S144" s="936" t="s">
        <v>1602</v>
      </c>
      <c r="T144" s="863" t="s">
        <v>1612</v>
      </c>
      <c r="U144" s="936">
        <v>3</v>
      </c>
      <c r="V144" s="936">
        <f>+IFERROR(Tableau1[[#This Row],[Puissance nominale kW]]/Tableau1[[#This Row],[Rendement électrique]],0)*Tableau1[[#This Row],[Facteur de simultanéité en mode normal maximal]]*Tableau1[[#This Row],[Facteur de charge]]</f>
        <v>1.1363636363636362</v>
      </c>
      <c r="W144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1.5782828282828281</v>
      </c>
      <c r="X144" s="846" t="s">
        <v>193</v>
      </c>
      <c r="Y144" s="846">
        <v>0</v>
      </c>
      <c r="Z144" s="846">
        <v>1</v>
      </c>
      <c r="AA144" s="956">
        <v>1</v>
      </c>
      <c r="AB144" s="118"/>
      <c r="AC144" s="121"/>
      <c r="AD144" s="118"/>
      <c r="AE144" s="118"/>
      <c r="AF144" s="118"/>
      <c r="AG144" s="118"/>
      <c r="AH144" s="118"/>
      <c r="AI144" s="118"/>
      <c r="AJ144" s="118"/>
      <c r="AK144" s="118"/>
      <c r="AL144" s="118"/>
      <c r="AM144" s="118"/>
      <c r="AN144" s="118"/>
      <c r="AO144" s="118"/>
      <c r="AP144" s="118"/>
      <c r="AQ144" s="118"/>
      <c r="AR144" s="118"/>
      <c r="AS144" s="118"/>
      <c r="AT144" s="118"/>
      <c r="AU144" s="118"/>
      <c r="AV144" s="118"/>
      <c r="AW144" s="118"/>
      <c r="AX144" s="118"/>
      <c r="AY144" s="118"/>
      <c r="AZ144" s="118"/>
      <c r="BA144" s="118"/>
      <c r="BB144" s="118"/>
      <c r="BC144" s="118"/>
      <c r="BD144" s="118"/>
      <c r="BE144" s="118"/>
      <c r="BF144" s="118"/>
      <c r="BG144" s="118"/>
      <c r="BH144" s="118"/>
      <c r="BI144" s="118"/>
      <c r="BJ144" s="118"/>
      <c r="BK144" s="118"/>
      <c r="BL144" s="118"/>
      <c r="BM144" s="118"/>
      <c r="BN144" s="118"/>
      <c r="BO144" s="118"/>
      <c r="BP144" s="118"/>
      <c r="BQ144" s="118"/>
      <c r="BR144" s="118"/>
      <c r="BS144" s="118"/>
      <c r="BT144" s="118"/>
      <c r="BU144" s="118"/>
      <c r="BV144" s="118"/>
      <c r="BW144" s="118"/>
      <c r="BX144" s="118"/>
      <c r="BY144" s="118"/>
      <c r="BZ144" s="118"/>
      <c r="CA144" s="118"/>
      <c r="CB144" s="118"/>
      <c r="CC144" s="118"/>
      <c r="CD144" s="118"/>
      <c r="CE144" s="118"/>
      <c r="CF144" s="118"/>
      <c r="CG144" s="118"/>
      <c r="CH144" s="118"/>
      <c r="CI144" s="118"/>
      <c r="CJ144" s="118"/>
      <c r="CK144" s="118"/>
      <c r="CL144" s="118"/>
      <c r="CM144" s="118"/>
      <c r="CN144" s="118"/>
      <c r="CO144" s="118"/>
      <c r="CP144" s="118"/>
      <c r="CQ144" s="118"/>
      <c r="CR144" s="118"/>
      <c r="CS144" s="118"/>
      <c r="CT144" s="118"/>
      <c r="CU144" s="118"/>
      <c r="CV144" s="118"/>
      <c r="CW144" s="118"/>
      <c r="CX144" s="118"/>
      <c r="CY144" s="118"/>
      <c r="CZ144" s="118"/>
      <c r="DA144" s="118"/>
      <c r="DB144" s="118"/>
      <c r="DC144" s="118"/>
      <c r="DD144" s="118"/>
      <c r="DE144" s="118"/>
      <c r="DF144" s="118"/>
      <c r="DG144" s="118"/>
      <c r="DH144" s="118"/>
      <c r="DI144" s="118"/>
      <c r="DJ144" s="118"/>
      <c r="DK144" s="118"/>
      <c r="DL144" s="118"/>
      <c r="DM144" s="118"/>
      <c r="DN144" s="118"/>
      <c r="DO144" s="118"/>
      <c r="DP144" s="118"/>
      <c r="DQ144" s="118"/>
      <c r="DR144" s="118"/>
      <c r="DS144" s="118"/>
      <c r="DT144" s="118"/>
      <c r="DU144" s="118"/>
      <c r="DV144" s="118"/>
      <c r="DW144" s="118"/>
      <c r="DX144" s="118"/>
      <c r="DY144" s="118"/>
      <c r="DZ144" s="118"/>
      <c r="EA144" s="118"/>
      <c r="EB144" s="118"/>
      <c r="EC144" s="118"/>
      <c r="ED144" s="118"/>
      <c r="EE144" s="118"/>
      <c r="EF144" s="118"/>
      <c r="EG144" s="118"/>
      <c r="EH144" s="118"/>
    </row>
    <row r="145" spans="1:136" s="118" customFormat="1" ht="16.5" customHeight="1">
      <c r="A145" s="944" t="s">
        <v>79</v>
      </c>
      <c r="B145" s="887" t="s">
        <v>76</v>
      </c>
      <c r="C145" s="857"/>
      <c r="D145" s="844" t="s">
        <v>1407</v>
      </c>
      <c r="E145" s="887" t="s">
        <v>1291</v>
      </c>
      <c r="F145" s="846" t="s">
        <v>417</v>
      </c>
      <c r="G145" s="849" t="s">
        <v>55</v>
      </c>
      <c r="H145" s="849">
        <v>400</v>
      </c>
      <c r="I145" s="850">
        <v>2</v>
      </c>
      <c r="J145" s="850">
        <v>0.85</v>
      </c>
      <c r="K145" s="849">
        <v>0.86</v>
      </c>
      <c r="L145" s="850">
        <f t="shared" si="13"/>
        <v>2.7359781121751028</v>
      </c>
      <c r="M145" s="849">
        <v>1</v>
      </c>
      <c r="N145" s="850">
        <v>0.85</v>
      </c>
      <c r="O145" s="851">
        <f t="shared" si="12"/>
        <v>2.3255813953488373</v>
      </c>
      <c r="P145" s="849">
        <v>1</v>
      </c>
      <c r="Q145" s="849">
        <v>0.85</v>
      </c>
      <c r="R145" s="427">
        <f t="shared" si="11"/>
        <v>2.3255813953488373</v>
      </c>
      <c r="S145" s="863" t="s">
        <v>1603</v>
      </c>
      <c r="T145" s="863" t="s">
        <v>1612</v>
      </c>
      <c r="U145" s="863">
        <v>0</v>
      </c>
      <c r="V145" s="863">
        <f>+IFERROR(Tableau1[[#This Row],[Puissance nominale kW]]/Tableau1[[#This Row],[Rendement électrique]],0)*Tableau1[[#This Row],[Facteur de simultanéité en mode normal maximal]]*Tableau1[[#This Row],[Facteur de charge]]</f>
        <v>2</v>
      </c>
      <c r="W14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2.3255813953488373</v>
      </c>
      <c r="X145" s="846" t="s">
        <v>192</v>
      </c>
      <c r="Y145" s="846">
        <v>0</v>
      </c>
      <c r="Z145" s="846">
        <v>0</v>
      </c>
      <c r="AA145" s="956">
        <v>0</v>
      </c>
      <c r="AC145" s="121"/>
    </row>
    <row r="146" spans="1:136" s="118" customFormat="1" ht="16.5" customHeight="1">
      <c r="A146" s="944" t="s">
        <v>79</v>
      </c>
      <c r="B146" s="887" t="s">
        <v>76</v>
      </c>
      <c r="C146" s="857"/>
      <c r="D146" s="844" t="s">
        <v>1349</v>
      </c>
      <c r="E146" s="887" t="s">
        <v>1050</v>
      </c>
      <c r="F146" s="928" t="s">
        <v>438</v>
      </c>
      <c r="G146" s="857" t="s">
        <v>55</v>
      </c>
      <c r="H146" s="857">
        <v>400</v>
      </c>
      <c r="I146" s="857">
        <v>0.75</v>
      </c>
      <c r="J146" s="857">
        <v>0.82499999999999996</v>
      </c>
      <c r="K146" s="857">
        <v>0.75</v>
      </c>
      <c r="L146" s="850">
        <f t="shared" si="13"/>
        <v>1.2121212121212122</v>
      </c>
      <c r="M146" s="857">
        <v>1</v>
      </c>
      <c r="N146" s="850">
        <v>0.9</v>
      </c>
      <c r="O146" s="851">
        <f t="shared" si="12"/>
        <v>1.0909090909090911</v>
      </c>
      <c r="P146" s="857">
        <v>0</v>
      </c>
      <c r="Q146" s="857">
        <v>0</v>
      </c>
      <c r="R146" s="857">
        <f t="shared" si="11"/>
        <v>0</v>
      </c>
      <c r="S146" s="852" t="s">
        <v>1603</v>
      </c>
      <c r="T146" s="863" t="s">
        <v>1612</v>
      </c>
      <c r="U146" s="852">
        <v>3</v>
      </c>
      <c r="V146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4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46" s="857" t="s">
        <v>193</v>
      </c>
      <c r="Y146" s="929">
        <v>0</v>
      </c>
      <c r="Z146" s="846">
        <v>1</v>
      </c>
      <c r="AA146" s="956">
        <v>1</v>
      </c>
      <c r="AC146" s="121"/>
    </row>
    <row r="147" spans="1:136" s="118" customFormat="1" ht="16.5" hidden="1" customHeight="1">
      <c r="A147" s="941" t="s">
        <v>40</v>
      </c>
      <c r="B147" s="870" t="s">
        <v>216</v>
      </c>
      <c r="C147" s="872" t="s">
        <v>1583</v>
      </c>
      <c r="D147" s="844" t="s">
        <v>1349</v>
      </c>
      <c r="E147" s="870" t="s">
        <v>814</v>
      </c>
      <c r="F147" s="872" t="s">
        <v>813</v>
      </c>
      <c r="G147" s="872" t="s">
        <v>55</v>
      </c>
      <c r="H147" s="872">
        <v>400</v>
      </c>
      <c r="I147" s="872">
        <v>2.2000000000000002</v>
      </c>
      <c r="J147" s="872">
        <v>0.85</v>
      </c>
      <c r="K147" s="872">
        <v>0.88</v>
      </c>
      <c r="L147" s="873">
        <f t="shared" si="13"/>
        <v>2.9411764705882355</v>
      </c>
      <c r="M147" s="872">
        <v>1</v>
      </c>
      <c r="N147" s="872">
        <v>0.8</v>
      </c>
      <c r="O147" s="874">
        <v>0</v>
      </c>
      <c r="P147" s="872">
        <v>0</v>
      </c>
      <c r="Q147" s="872">
        <v>0.7</v>
      </c>
      <c r="R147" s="875">
        <f t="shared" si="11"/>
        <v>0</v>
      </c>
      <c r="S147" s="876" t="s">
        <v>1603</v>
      </c>
      <c r="T147" s="876" t="s">
        <v>1612</v>
      </c>
      <c r="U147" s="876">
        <v>0</v>
      </c>
      <c r="V147" s="876">
        <f>+IFERROR(Tableau1[[#This Row],[Puissance nominale kW]]/Tableau1[[#This Row],[Rendement électrique]],0)*Tableau1[[#This Row],[Facteur de simultanéité en mode normal maximal]]*Tableau1[[#This Row],[Facteur de charge]]</f>
        <v>2.0705882352941178</v>
      </c>
      <c r="W147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2.3529411764705883</v>
      </c>
      <c r="X147" s="872" t="s">
        <v>54</v>
      </c>
      <c r="Y147" s="872">
        <v>0</v>
      </c>
      <c r="Z147" s="872">
        <v>0</v>
      </c>
      <c r="AA147" s="962">
        <v>0</v>
      </c>
      <c r="AC147" s="121"/>
    </row>
    <row r="148" spans="1:136" s="118" customFormat="1" ht="16.5" hidden="1" customHeight="1">
      <c r="A148" s="941" t="s">
        <v>40</v>
      </c>
      <c r="B148" s="870" t="s">
        <v>216</v>
      </c>
      <c r="C148" s="872" t="s">
        <v>1583</v>
      </c>
      <c r="D148" s="844" t="s">
        <v>1349</v>
      </c>
      <c r="E148" s="870" t="s">
        <v>817</v>
      </c>
      <c r="F148" s="872" t="s">
        <v>285</v>
      </c>
      <c r="G148" s="872" t="s">
        <v>55</v>
      </c>
      <c r="H148" s="872">
        <v>400</v>
      </c>
      <c r="I148" s="872">
        <v>0.75</v>
      </c>
      <c r="J148" s="872">
        <v>0.8</v>
      </c>
      <c r="K148" s="872">
        <v>0.7</v>
      </c>
      <c r="L148" s="873">
        <f t="shared" si="13"/>
        <v>1.3392857142857144</v>
      </c>
      <c r="M148" s="872">
        <v>1</v>
      </c>
      <c r="N148" s="874">
        <v>0</v>
      </c>
      <c r="O148" s="874">
        <f t="shared" ref="O148:O190" si="14">L148*M148*N148</f>
        <v>0</v>
      </c>
      <c r="P148" s="872">
        <v>1</v>
      </c>
      <c r="Q148" s="872">
        <v>0.8</v>
      </c>
      <c r="R148" s="874">
        <v>0</v>
      </c>
      <c r="S148" s="876" t="s">
        <v>1603</v>
      </c>
      <c r="T148" s="876" t="s">
        <v>1612</v>
      </c>
      <c r="U148" s="876">
        <v>0</v>
      </c>
      <c r="V148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148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48" s="872" t="s">
        <v>54</v>
      </c>
      <c r="Y148" s="872">
        <v>0</v>
      </c>
      <c r="Z148" s="872">
        <v>1</v>
      </c>
      <c r="AA148" s="962">
        <v>0</v>
      </c>
      <c r="AC148" s="121"/>
    </row>
    <row r="149" spans="1:136" s="118" customFormat="1" ht="16.5" customHeight="1">
      <c r="A149" s="944" t="s">
        <v>79</v>
      </c>
      <c r="B149" s="887" t="s">
        <v>76</v>
      </c>
      <c r="C149" s="857"/>
      <c r="D149" s="844" t="s">
        <v>1349</v>
      </c>
      <c r="E149" s="887" t="s">
        <v>128</v>
      </c>
      <c r="F149" s="928" t="s">
        <v>439</v>
      </c>
      <c r="G149" s="857" t="s">
        <v>55</v>
      </c>
      <c r="H149" s="857">
        <v>400</v>
      </c>
      <c r="I149" s="857">
        <v>0.75</v>
      </c>
      <c r="J149" s="857">
        <v>0.82499999999999996</v>
      </c>
      <c r="K149" s="857">
        <v>0.75</v>
      </c>
      <c r="L149" s="850">
        <f t="shared" ref="L149:L180" si="15">I149/J149/K149</f>
        <v>1.2121212121212122</v>
      </c>
      <c r="M149" s="857">
        <v>1</v>
      </c>
      <c r="N149" s="850">
        <v>0.9</v>
      </c>
      <c r="O149" s="851">
        <f t="shared" si="14"/>
        <v>1.0909090909090911</v>
      </c>
      <c r="P149" s="857">
        <v>0</v>
      </c>
      <c r="Q149" s="857">
        <v>0</v>
      </c>
      <c r="R149" s="857">
        <f t="shared" ref="R149:R196" si="16">L149*P149*Q149</f>
        <v>0</v>
      </c>
      <c r="S149" s="852" t="s">
        <v>1603</v>
      </c>
      <c r="T149" s="863" t="s">
        <v>1612</v>
      </c>
      <c r="U149" s="852">
        <v>3</v>
      </c>
      <c r="V149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4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49" s="857" t="s">
        <v>193</v>
      </c>
      <c r="Y149" s="929">
        <v>0</v>
      </c>
      <c r="Z149" s="846">
        <v>1</v>
      </c>
      <c r="AA149" s="956">
        <v>1</v>
      </c>
      <c r="AC149" s="121"/>
    </row>
    <row r="150" spans="1:136" s="430" customFormat="1" ht="16.5" customHeight="1">
      <c r="A150" s="944" t="s">
        <v>79</v>
      </c>
      <c r="B150" s="887" t="s">
        <v>76</v>
      </c>
      <c r="C150" s="857"/>
      <c r="D150" s="844" t="s">
        <v>1349</v>
      </c>
      <c r="E150" s="887" t="s">
        <v>129</v>
      </c>
      <c r="F150" s="928" t="s">
        <v>440</v>
      </c>
      <c r="G150" s="857" t="s">
        <v>55</v>
      </c>
      <c r="H150" s="857">
        <v>400</v>
      </c>
      <c r="I150" s="857">
        <v>0.75</v>
      </c>
      <c r="J150" s="857">
        <v>0.82499999999999996</v>
      </c>
      <c r="K150" s="857">
        <v>0.75</v>
      </c>
      <c r="L150" s="850">
        <f t="shared" si="15"/>
        <v>1.2121212121212122</v>
      </c>
      <c r="M150" s="857">
        <v>1</v>
      </c>
      <c r="N150" s="850">
        <v>0.9</v>
      </c>
      <c r="O150" s="851">
        <f t="shared" si="14"/>
        <v>1.0909090909090911</v>
      </c>
      <c r="P150" s="857">
        <v>0</v>
      </c>
      <c r="Q150" s="857">
        <v>0</v>
      </c>
      <c r="R150" s="857">
        <f t="shared" si="16"/>
        <v>0</v>
      </c>
      <c r="S150" s="852" t="s">
        <v>1603</v>
      </c>
      <c r="T150" s="863" t="s">
        <v>1612</v>
      </c>
      <c r="U150" s="852">
        <v>3</v>
      </c>
      <c r="V150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0" s="857" t="s">
        <v>193</v>
      </c>
      <c r="Y150" s="929">
        <v>0</v>
      </c>
      <c r="Z150" s="846">
        <v>1</v>
      </c>
      <c r="AA150" s="956">
        <v>1</v>
      </c>
      <c r="AB150" s="311"/>
      <c r="AC150" s="214"/>
      <c r="AD150" s="311"/>
      <c r="AE150" s="311"/>
      <c r="AF150" s="311"/>
      <c r="AG150" s="311"/>
      <c r="AH150" s="311"/>
      <c r="AI150" s="311"/>
      <c r="AJ150" s="311"/>
      <c r="AK150" s="311"/>
      <c r="AL150" s="311"/>
      <c r="AM150" s="311"/>
      <c r="AN150" s="311"/>
      <c r="AO150" s="311"/>
      <c r="AP150" s="311"/>
      <c r="AQ150" s="311"/>
      <c r="AR150" s="311"/>
      <c r="AS150" s="311"/>
      <c r="AT150" s="311"/>
      <c r="AU150" s="311"/>
      <c r="AV150" s="311"/>
      <c r="AW150" s="311"/>
      <c r="AX150" s="311"/>
      <c r="AY150" s="311"/>
      <c r="AZ150" s="311"/>
      <c r="BA150" s="311"/>
      <c r="BB150" s="311"/>
      <c r="BC150" s="311"/>
      <c r="BD150" s="311"/>
      <c r="BE150" s="311"/>
      <c r="BF150" s="311"/>
      <c r="BG150" s="311"/>
      <c r="BH150" s="311"/>
      <c r="BI150" s="311"/>
      <c r="BJ150" s="311"/>
      <c r="BK150" s="311"/>
      <c r="BL150" s="311"/>
      <c r="BM150" s="311"/>
      <c r="BN150" s="311"/>
      <c r="BO150" s="311"/>
      <c r="BP150" s="311"/>
      <c r="DJ150" s="311"/>
      <c r="DK150" s="311"/>
      <c r="DL150" s="311"/>
      <c r="DM150" s="311"/>
      <c r="DN150" s="311"/>
      <c r="DO150" s="311"/>
      <c r="DP150" s="311"/>
      <c r="DQ150" s="311"/>
      <c r="DR150" s="311"/>
      <c r="DS150" s="311"/>
      <c r="DT150" s="311"/>
      <c r="DU150" s="311"/>
      <c r="DV150" s="311"/>
      <c r="DW150" s="311"/>
      <c r="DX150" s="311"/>
      <c r="DY150" s="311"/>
      <c r="DZ150" s="311"/>
      <c r="EA150" s="311"/>
      <c r="EB150" s="311"/>
      <c r="EC150" s="311"/>
      <c r="ED150" s="311"/>
      <c r="EE150" s="311"/>
      <c r="EF150" s="311"/>
    </row>
    <row r="151" spans="1:136" s="151" customFormat="1" ht="16.5" customHeight="1">
      <c r="A151" s="944" t="s">
        <v>79</v>
      </c>
      <c r="B151" s="887" t="s">
        <v>76</v>
      </c>
      <c r="C151" s="857"/>
      <c r="D151" s="844" t="s">
        <v>1349</v>
      </c>
      <c r="E151" s="887" t="s">
        <v>130</v>
      </c>
      <c r="F151" s="928" t="s">
        <v>441</v>
      </c>
      <c r="G151" s="857" t="s">
        <v>55</v>
      </c>
      <c r="H151" s="857">
        <v>400</v>
      </c>
      <c r="I151" s="857">
        <v>0.75</v>
      </c>
      <c r="J151" s="857">
        <v>0.82499999999999996</v>
      </c>
      <c r="K151" s="857">
        <v>0.75</v>
      </c>
      <c r="L151" s="850">
        <f t="shared" si="15"/>
        <v>1.2121212121212122</v>
      </c>
      <c r="M151" s="857">
        <v>1</v>
      </c>
      <c r="N151" s="850">
        <v>0.9</v>
      </c>
      <c r="O151" s="851">
        <f t="shared" si="14"/>
        <v>1.0909090909090911</v>
      </c>
      <c r="P151" s="857">
        <v>0</v>
      </c>
      <c r="Q151" s="857">
        <v>0</v>
      </c>
      <c r="R151" s="857">
        <f t="shared" si="16"/>
        <v>0</v>
      </c>
      <c r="S151" s="852" t="s">
        <v>1603</v>
      </c>
      <c r="T151" s="863" t="s">
        <v>1612</v>
      </c>
      <c r="U151" s="852">
        <v>3</v>
      </c>
      <c r="V151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1" s="857" t="s">
        <v>193</v>
      </c>
      <c r="Y151" s="929">
        <v>0</v>
      </c>
      <c r="Z151" s="846">
        <v>1</v>
      </c>
      <c r="AA151" s="956">
        <v>1</v>
      </c>
      <c r="AC151" s="201"/>
    </row>
    <row r="152" spans="1:136" s="199" customFormat="1" ht="16.5" customHeight="1">
      <c r="A152" s="944" t="s">
        <v>79</v>
      </c>
      <c r="B152" s="887" t="s">
        <v>76</v>
      </c>
      <c r="C152" s="857"/>
      <c r="D152" s="844" t="s">
        <v>1349</v>
      </c>
      <c r="E152" s="887" t="s">
        <v>131</v>
      </c>
      <c r="F152" s="928" t="s">
        <v>442</v>
      </c>
      <c r="G152" s="857" t="s">
        <v>55</v>
      </c>
      <c r="H152" s="857">
        <v>400</v>
      </c>
      <c r="I152" s="857">
        <v>0.75</v>
      </c>
      <c r="J152" s="857">
        <v>0.82499999999999996</v>
      </c>
      <c r="K152" s="857">
        <v>0.75</v>
      </c>
      <c r="L152" s="850">
        <f t="shared" si="15"/>
        <v>1.2121212121212122</v>
      </c>
      <c r="M152" s="857">
        <v>1</v>
      </c>
      <c r="N152" s="850">
        <v>0.9</v>
      </c>
      <c r="O152" s="851">
        <f t="shared" si="14"/>
        <v>1.0909090909090911</v>
      </c>
      <c r="P152" s="857">
        <v>0</v>
      </c>
      <c r="Q152" s="857">
        <v>0</v>
      </c>
      <c r="R152" s="857">
        <f t="shared" si="16"/>
        <v>0</v>
      </c>
      <c r="S152" s="852" t="s">
        <v>1603</v>
      </c>
      <c r="T152" s="863" t="s">
        <v>1612</v>
      </c>
      <c r="U152" s="852">
        <v>3</v>
      </c>
      <c r="V152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2" s="857" t="s">
        <v>193</v>
      </c>
      <c r="Y152" s="929">
        <v>0</v>
      </c>
      <c r="Z152" s="846">
        <v>1</v>
      </c>
      <c r="AA152" s="956">
        <v>1</v>
      </c>
      <c r="AC152" s="225"/>
    </row>
    <row r="153" spans="1:136" s="151" customFormat="1" ht="16.5" hidden="1" customHeight="1">
      <c r="A153" s="941" t="s">
        <v>40</v>
      </c>
      <c r="B153" s="870" t="s">
        <v>216</v>
      </c>
      <c r="C153" s="872" t="s">
        <v>1583</v>
      </c>
      <c r="D153" s="844" t="s">
        <v>1349</v>
      </c>
      <c r="E153" s="870" t="s">
        <v>844</v>
      </c>
      <c r="F153" s="872"/>
      <c r="G153" s="872" t="s">
        <v>55</v>
      </c>
      <c r="H153" s="872">
        <v>400</v>
      </c>
      <c r="I153" s="873">
        <v>0</v>
      </c>
      <c r="J153" s="872">
        <v>0.65</v>
      </c>
      <c r="K153" s="872">
        <v>0.65</v>
      </c>
      <c r="L153" s="925">
        <f t="shared" si="15"/>
        <v>0</v>
      </c>
      <c r="M153" s="872">
        <v>1</v>
      </c>
      <c r="N153" s="872">
        <v>0.8</v>
      </c>
      <c r="O153" s="874">
        <f t="shared" si="14"/>
        <v>0</v>
      </c>
      <c r="P153" s="872">
        <v>0</v>
      </c>
      <c r="Q153" s="872">
        <v>0</v>
      </c>
      <c r="R153" s="875">
        <f t="shared" si="16"/>
        <v>0</v>
      </c>
      <c r="S153" s="876" t="s">
        <v>1603</v>
      </c>
      <c r="T153" s="876" t="s">
        <v>1612</v>
      </c>
      <c r="U153" s="876">
        <v>0</v>
      </c>
      <c r="V153" s="876">
        <f>+IFERROR(Tableau1[[#This Row],[Puissance nominale kW]]/Tableau1[[#This Row],[Rendement électrique]],0)*Tableau1[[#This Row],[Facteur de simultanéité en mode normal maximal]]*Tableau1[[#This Row],[Facteur de charge]]</f>
        <v>0</v>
      </c>
      <c r="W153" s="1029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53" s="872" t="s">
        <v>54</v>
      </c>
      <c r="Y153" s="872">
        <v>0</v>
      </c>
      <c r="Z153" s="872">
        <v>0</v>
      </c>
      <c r="AA153" s="962">
        <v>0</v>
      </c>
      <c r="AC153" s="201"/>
    </row>
    <row r="154" spans="1:136" s="199" customFormat="1" ht="16.5" customHeight="1">
      <c r="A154" s="944" t="s">
        <v>79</v>
      </c>
      <c r="B154" s="887" t="s">
        <v>76</v>
      </c>
      <c r="C154" s="857"/>
      <c r="D154" s="844" t="s">
        <v>1349</v>
      </c>
      <c r="E154" s="887" t="s">
        <v>132</v>
      </c>
      <c r="F154" s="928" t="s">
        <v>443</v>
      </c>
      <c r="G154" s="857" t="s">
        <v>55</v>
      </c>
      <c r="H154" s="857">
        <v>400</v>
      </c>
      <c r="I154" s="857">
        <v>0.75</v>
      </c>
      <c r="J154" s="857">
        <v>0.82499999999999996</v>
      </c>
      <c r="K154" s="857">
        <v>0.75</v>
      </c>
      <c r="L154" s="850">
        <f t="shared" si="15"/>
        <v>1.2121212121212122</v>
      </c>
      <c r="M154" s="857">
        <v>1</v>
      </c>
      <c r="N154" s="850">
        <v>0.9</v>
      </c>
      <c r="O154" s="851">
        <f t="shared" si="14"/>
        <v>1.0909090909090911</v>
      </c>
      <c r="P154" s="857">
        <v>0</v>
      </c>
      <c r="Q154" s="857">
        <v>0</v>
      </c>
      <c r="R154" s="857">
        <f t="shared" si="16"/>
        <v>0</v>
      </c>
      <c r="S154" s="852" t="s">
        <v>1603</v>
      </c>
      <c r="T154" s="863" t="s">
        <v>1612</v>
      </c>
      <c r="U154" s="852">
        <v>3</v>
      </c>
      <c r="V154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4" s="857" t="s">
        <v>193</v>
      </c>
      <c r="Y154" s="929">
        <v>0</v>
      </c>
      <c r="Z154" s="846">
        <v>1</v>
      </c>
      <c r="AA154" s="956">
        <v>1</v>
      </c>
      <c r="AC154" s="225"/>
    </row>
    <row r="155" spans="1:136" s="151" customFormat="1" ht="16.5" customHeight="1">
      <c r="A155" s="944" t="s">
        <v>79</v>
      </c>
      <c r="B155" s="887" t="s">
        <v>76</v>
      </c>
      <c r="C155" s="857"/>
      <c r="D155" s="844" t="s">
        <v>1349</v>
      </c>
      <c r="E155" s="887" t="s">
        <v>133</v>
      </c>
      <c r="F155" s="928" t="s">
        <v>444</v>
      </c>
      <c r="G155" s="857" t="s">
        <v>55</v>
      </c>
      <c r="H155" s="857">
        <v>400</v>
      </c>
      <c r="I155" s="857">
        <v>0.75</v>
      </c>
      <c r="J155" s="857">
        <v>0.82499999999999996</v>
      </c>
      <c r="K155" s="857">
        <v>0.75</v>
      </c>
      <c r="L155" s="850">
        <f t="shared" si="15"/>
        <v>1.2121212121212122</v>
      </c>
      <c r="M155" s="857">
        <v>1</v>
      </c>
      <c r="N155" s="850">
        <v>0.9</v>
      </c>
      <c r="O155" s="851">
        <f t="shared" si="14"/>
        <v>1.0909090909090911</v>
      </c>
      <c r="P155" s="857">
        <v>0</v>
      </c>
      <c r="Q155" s="857">
        <v>0</v>
      </c>
      <c r="R155" s="857">
        <f t="shared" si="16"/>
        <v>0</v>
      </c>
      <c r="S155" s="852" t="s">
        <v>1603</v>
      </c>
      <c r="T155" s="863" t="s">
        <v>1612</v>
      </c>
      <c r="U155" s="852">
        <v>3</v>
      </c>
      <c r="V155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5" s="857" t="s">
        <v>193</v>
      </c>
      <c r="Y155" s="929">
        <v>0</v>
      </c>
      <c r="Z155" s="846">
        <v>1</v>
      </c>
      <c r="AA155" s="956">
        <v>1</v>
      </c>
      <c r="AC155" s="201"/>
    </row>
    <row r="156" spans="1:136" s="151" customFormat="1" ht="16.5" customHeight="1">
      <c r="A156" s="944" t="s">
        <v>79</v>
      </c>
      <c r="B156" s="887" t="s">
        <v>76</v>
      </c>
      <c r="C156" s="857"/>
      <c r="D156" s="844" t="s">
        <v>1349</v>
      </c>
      <c r="E156" s="887" t="s">
        <v>134</v>
      </c>
      <c r="F156" s="928" t="s">
        <v>445</v>
      </c>
      <c r="G156" s="857" t="s">
        <v>55</v>
      </c>
      <c r="H156" s="857">
        <v>400</v>
      </c>
      <c r="I156" s="857">
        <v>0.75</v>
      </c>
      <c r="J156" s="857">
        <v>0.82499999999999996</v>
      </c>
      <c r="K156" s="857">
        <v>0.75</v>
      </c>
      <c r="L156" s="850">
        <f t="shared" si="15"/>
        <v>1.2121212121212122</v>
      </c>
      <c r="M156" s="857">
        <v>1</v>
      </c>
      <c r="N156" s="850">
        <v>0.9</v>
      </c>
      <c r="O156" s="851">
        <f t="shared" si="14"/>
        <v>1.0909090909090911</v>
      </c>
      <c r="P156" s="857">
        <v>0</v>
      </c>
      <c r="Q156" s="857">
        <v>0</v>
      </c>
      <c r="R156" s="857">
        <f t="shared" si="16"/>
        <v>0</v>
      </c>
      <c r="S156" s="852" t="s">
        <v>1603</v>
      </c>
      <c r="T156" s="863" t="s">
        <v>1612</v>
      </c>
      <c r="U156" s="852">
        <v>3</v>
      </c>
      <c r="V156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6" s="857" t="s">
        <v>193</v>
      </c>
      <c r="Y156" s="929">
        <v>0</v>
      </c>
      <c r="Z156" s="846">
        <v>1</v>
      </c>
      <c r="AA156" s="956">
        <v>1</v>
      </c>
      <c r="AC156" s="201"/>
    </row>
    <row r="157" spans="1:136" s="151" customFormat="1" ht="16.5" customHeight="1">
      <c r="A157" s="944" t="s">
        <v>79</v>
      </c>
      <c r="B157" s="887" t="s">
        <v>76</v>
      </c>
      <c r="C157" s="857"/>
      <c r="D157" s="844" t="s">
        <v>1349</v>
      </c>
      <c r="E157" s="887" t="s">
        <v>135</v>
      </c>
      <c r="F157" s="928" t="s">
        <v>446</v>
      </c>
      <c r="G157" s="857" t="s">
        <v>55</v>
      </c>
      <c r="H157" s="857">
        <v>400</v>
      </c>
      <c r="I157" s="857">
        <v>0.75</v>
      </c>
      <c r="J157" s="857">
        <v>0.82499999999999996</v>
      </c>
      <c r="K157" s="857">
        <v>0.75</v>
      </c>
      <c r="L157" s="850">
        <f t="shared" si="15"/>
        <v>1.2121212121212122</v>
      </c>
      <c r="M157" s="857">
        <v>1</v>
      </c>
      <c r="N157" s="850">
        <v>0.9</v>
      </c>
      <c r="O157" s="851">
        <f t="shared" si="14"/>
        <v>1.0909090909090911</v>
      </c>
      <c r="P157" s="857">
        <v>0</v>
      </c>
      <c r="Q157" s="857">
        <v>0</v>
      </c>
      <c r="R157" s="857">
        <f t="shared" si="16"/>
        <v>0</v>
      </c>
      <c r="S157" s="852" t="s">
        <v>1603</v>
      </c>
      <c r="T157" s="863" t="s">
        <v>1612</v>
      </c>
      <c r="U157" s="852">
        <v>3</v>
      </c>
      <c r="V157" s="852">
        <f>+IFERROR(Tableau1[[#This Row],[Puissance nominale kW]]/Tableau1[[#This Row],[Rendement électrique]],0)*Tableau1[[#This Row],[Facteur de simultanéité en mode normal maximal]]*Tableau1[[#This Row],[Facteur de charge]]</f>
        <v>0.81818181818181823</v>
      </c>
      <c r="W15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1.0909090909090911</v>
      </c>
      <c r="X157" s="857" t="s">
        <v>193</v>
      </c>
      <c r="Y157" s="929">
        <v>0</v>
      </c>
      <c r="Z157" s="846">
        <v>1</v>
      </c>
      <c r="AA157" s="956">
        <v>1</v>
      </c>
      <c r="AC157" s="201"/>
    </row>
    <row r="158" spans="1:136" ht="16.5" customHeight="1">
      <c r="A158" s="92" t="s">
        <v>79</v>
      </c>
      <c r="B158" s="908" t="s">
        <v>148</v>
      </c>
      <c r="C158" s="849"/>
      <c r="D158" s="844" t="s">
        <v>1349</v>
      </c>
      <c r="E158" s="908" t="s">
        <v>149</v>
      </c>
      <c r="F158" s="928" t="s">
        <v>457</v>
      </c>
      <c r="G158" s="857" t="s">
        <v>55</v>
      </c>
      <c r="H158" s="857">
        <v>400</v>
      </c>
      <c r="I158" s="849">
        <v>1.1000000000000001</v>
      </c>
      <c r="J158" s="857">
        <v>0.8</v>
      </c>
      <c r="K158" s="857">
        <v>0.82</v>
      </c>
      <c r="L158" s="850">
        <f t="shared" si="15"/>
        <v>1.6768292682926831</v>
      </c>
      <c r="M158" s="857">
        <v>1</v>
      </c>
      <c r="N158" s="882">
        <v>0.64</v>
      </c>
      <c r="O158" s="851">
        <f t="shared" si="14"/>
        <v>1.0731707317073171</v>
      </c>
      <c r="P158" s="857">
        <v>1</v>
      </c>
      <c r="Q158" s="882">
        <v>0.64</v>
      </c>
      <c r="R158" s="851">
        <f t="shared" si="16"/>
        <v>1.0731707317073171</v>
      </c>
      <c r="S158" s="852" t="s">
        <v>1603</v>
      </c>
      <c r="T158" s="863" t="s">
        <v>1612</v>
      </c>
      <c r="U158" s="852">
        <v>3</v>
      </c>
      <c r="V158" s="852">
        <f>+IFERROR(Tableau1[[#This Row],[Puissance nominale kW]]/Tableau1[[#This Row],[Rendement électrique]],0)*Tableau1[[#This Row],[Facteur de simultanéité en mode normal maximal]]*Tableau1[[#This Row],[Facteur de charge]]</f>
        <v>0.88</v>
      </c>
      <c r="W15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1.0731707317073171</v>
      </c>
      <c r="X158" s="846" t="s">
        <v>193</v>
      </c>
      <c r="Y158" s="846" t="s">
        <v>927</v>
      </c>
      <c r="Z158" s="846">
        <v>1</v>
      </c>
      <c r="AA158" s="956">
        <v>1</v>
      </c>
    </row>
    <row r="159" spans="1:136" ht="16.5" customHeight="1">
      <c r="A159" s="944" t="s">
        <v>79</v>
      </c>
      <c r="B159" s="887" t="s">
        <v>76</v>
      </c>
      <c r="C159" s="857"/>
      <c r="D159" s="844" t="s">
        <v>1349</v>
      </c>
      <c r="E159" s="887" t="s">
        <v>113</v>
      </c>
      <c r="F159" s="928" t="s">
        <v>418</v>
      </c>
      <c r="G159" s="857" t="s">
        <v>55</v>
      </c>
      <c r="H159" s="857">
        <v>400</v>
      </c>
      <c r="I159" s="857">
        <v>0.37</v>
      </c>
      <c r="J159" s="857">
        <v>0.68</v>
      </c>
      <c r="K159" s="851">
        <v>0.73</v>
      </c>
      <c r="L159" s="850">
        <f t="shared" si="15"/>
        <v>0.74536663980660756</v>
      </c>
      <c r="M159" s="857">
        <v>1</v>
      </c>
      <c r="N159" s="850">
        <v>0.8</v>
      </c>
      <c r="O159" s="851">
        <f t="shared" si="14"/>
        <v>0.59629331184528611</v>
      </c>
      <c r="P159" s="857">
        <v>0</v>
      </c>
      <c r="Q159" s="857">
        <v>0</v>
      </c>
      <c r="R159" s="857">
        <f t="shared" si="16"/>
        <v>0</v>
      </c>
      <c r="S159" s="852" t="s">
        <v>1603</v>
      </c>
      <c r="T159" s="863" t="s">
        <v>1612</v>
      </c>
      <c r="U159" s="852">
        <v>3</v>
      </c>
      <c r="V159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5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59" s="888" t="s">
        <v>193</v>
      </c>
      <c r="Y159" s="846">
        <v>0</v>
      </c>
      <c r="Z159" s="846">
        <v>1</v>
      </c>
      <c r="AA159" s="956">
        <v>1</v>
      </c>
    </row>
    <row r="160" spans="1:136" ht="16.5" customHeight="1">
      <c r="A160" s="944" t="s">
        <v>79</v>
      </c>
      <c r="B160" s="887" t="s">
        <v>76</v>
      </c>
      <c r="C160" s="857"/>
      <c r="D160" s="844" t="s">
        <v>1349</v>
      </c>
      <c r="E160" s="887" t="s">
        <v>114</v>
      </c>
      <c r="F160" s="928" t="s">
        <v>419</v>
      </c>
      <c r="G160" s="857" t="s">
        <v>55</v>
      </c>
      <c r="H160" s="857">
        <v>400</v>
      </c>
      <c r="I160" s="857">
        <v>0.37</v>
      </c>
      <c r="J160" s="857">
        <v>0.68</v>
      </c>
      <c r="K160" s="851">
        <v>0.73</v>
      </c>
      <c r="L160" s="850">
        <f t="shared" si="15"/>
        <v>0.74536663980660756</v>
      </c>
      <c r="M160" s="857">
        <v>1</v>
      </c>
      <c r="N160" s="850">
        <v>0.8</v>
      </c>
      <c r="O160" s="851">
        <f t="shared" si="14"/>
        <v>0.59629331184528611</v>
      </c>
      <c r="P160" s="857">
        <v>0</v>
      </c>
      <c r="Q160" s="857">
        <v>0</v>
      </c>
      <c r="R160" s="857">
        <f t="shared" si="16"/>
        <v>0</v>
      </c>
      <c r="S160" s="852" t="s">
        <v>1603</v>
      </c>
      <c r="T160" s="863" t="s">
        <v>1612</v>
      </c>
      <c r="U160" s="852">
        <v>3</v>
      </c>
      <c r="V160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0" s="888" t="s">
        <v>193</v>
      </c>
      <c r="Y160" s="846">
        <v>0</v>
      </c>
      <c r="Z160" s="846">
        <v>1</v>
      </c>
      <c r="AA160" s="956">
        <v>1</v>
      </c>
    </row>
    <row r="161" spans="1:27" s="228" customFormat="1" ht="16.5" customHeight="1">
      <c r="A161" s="944" t="s">
        <v>79</v>
      </c>
      <c r="B161" s="887" t="s">
        <v>76</v>
      </c>
      <c r="C161" s="857"/>
      <c r="D161" s="844" t="s">
        <v>1349</v>
      </c>
      <c r="E161" s="887" t="s">
        <v>115</v>
      </c>
      <c r="F161" s="928" t="s">
        <v>420</v>
      </c>
      <c r="G161" s="857" t="s">
        <v>55</v>
      </c>
      <c r="H161" s="857">
        <v>400</v>
      </c>
      <c r="I161" s="857">
        <v>0.37</v>
      </c>
      <c r="J161" s="857">
        <v>0.68</v>
      </c>
      <c r="K161" s="851">
        <v>0.73</v>
      </c>
      <c r="L161" s="850">
        <f t="shared" si="15"/>
        <v>0.74536663980660756</v>
      </c>
      <c r="M161" s="857">
        <v>1</v>
      </c>
      <c r="N161" s="850">
        <v>0.8</v>
      </c>
      <c r="O161" s="851">
        <f t="shared" si="14"/>
        <v>0.59629331184528611</v>
      </c>
      <c r="P161" s="857">
        <v>0</v>
      </c>
      <c r="Q161" s="857">
        <v>0</v>
      </c>
      <c r="R161" s="857">
        <f t="shared" si="16"/>
        <v>0</v>
      </c>
      <c r="S161" s="852" t="s">
        <v>1603</v>
      </c>
      <c r="T161" s="863" t="s">
        <v>1612</v>
      </c>
      <c r="U161" s="852">
        <v>3</v>
      </c>
      <c r="V161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1" s="888" t="s">
        <v>193</v>
      </c>
      <c r="Y161" s="846">
        <v>0</v>
      </c>
      <c r="Z161" s="846">
        <v>1</v>
      </c>
      <c r="AA161" s="956">
        <v>1</v>
      </c>
    </row>
    <row r="162" spans="1:27" ht="16.5" customHeight="1">
      <c r="A162" s="944" t="s">
        <v>79</v>
      </c>
      <c r="B162" s="887" t="s">
        <v>76</v>
      </c>
      <c r="C162" s="857"/>
      <c r="D162" s="844" t="s">
        <v>1349</v>
      </c>
      <c r="E162" s="887" t="s">
        <v>405</v>
      </c>
      <c r="F162" s="928" t="s">
        <v>421</v>
      </c>
      <c r="G162" s="857" t="s">
        <v>55</v>
      </c>
      <c r="H162" s="857">
        <v>400</v>
      </c>
      <c r="I162" s="857">
        <v>0.37</v>
      </c>
      <c r="J162" s="857">
        <v>0.68</v>
      </c>
      <c r="K162" s="851">
        <v>0.73</v>
      </c>
      <c r="L162" s="850">
        <f t="shared" si="15"/>
        <v>0.74536663980660756</v>
      </c>
      <c r="M162" s="857">
        <v>1</v>
      </c>
      <c r="N162" s="850">
        <v>0.8</v>
      </c>
      <c r="O162" s="851">
        <f t="shared" si="14"/>
        <v>0.59629331184528611</v>
      </c>
      <c r="P162" s="857">
        <v>0</v>
      </c>
      <c r="Q162" s="857">
        <v>0</v>
      </c>
      <c r="R162" s="857">
        <f t="shared" si="16"/>
        <v>0</v>
      </c>
      <c r="S162" s="852" t="s">
        <v>1603</v>
      </c>
      <c r="T162" s="863" t="s">
        <v>1612</v>
      </c>
      <c r="U162" s="852">
        <v>3</v>
      </c>
      <c r="V162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2" s="888" t="s">
        <v>193</v>
      </c>
      <c r="Y162" s="846">
        <v>0</v>
      </c>
      <c r="Z162" s="846">
        <v>1</v>
      </c>
      <c r="AA162" s="956">
        <v>1</v>
      </c>
    </row>
    <row r="163" spans="1:27" ht="16.5" customHeight="1">
      <c r="A163" s="944" t="s">
        <v>79</v>
      </c>
      <c r="B163" s="887" t="s">
        <v>76</v>
      </c>
      <c r="C163" s="857"/>
      <c r="D163" s="844" t="s">
        <v>1349</v>
      </c>
      <c r="E163" s="887" t="s">
        <v>116</v>
      </c>
      <c r="F163" s="928" t="s">
        <v>424</v>
      </c>
      <c r="G163" s="857" t="s">
        <v>55</v>
      </c>
      <c r="H163" s="857">
        <v>400</v>
      </c>
      <c r="I163" s="857">
        <v>0.37</v>
      </c>
      <c r="J163" s="857">
        <v>0.68</v>
      </c>
      <c r="K163" s="851">
        <v>0.73</v>
      </c>
      <c r="L163" s="850">
        <f t="shared" si="15"/>
        <v>0.74536663980660756</v>
      </c>
      <c r="M163" s="857">
        <v>1</v>
      </c>
      <c r="N163" s="850">
        <v>0.8</v>
      </c>
      <c r="O163" s="851">
        <f t="shared" si="14"/>
        <v>0.59629331184528611</v>
      </c>
      <c r="P163" s="857">
        <v>0</v>
      </c>
      <c r="Q163" s="857">
        <v>0</v>
      </c>
      <c r="R163" s="857">
        <f t="shared" si="16"/>
        <v>0</v>
      </c>
      <c r="S163" s="852" t="s">
        <v>1603</v>
      </c>
      <c r="T163" s="863" t="s">
        <v>1612</v>
      </c>
      <c r="U163" s="852">
        <v>3</v>
      </c>
      <c r="V163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3" s="888" t="s">
        <v>193</v>
      </c>
      <c r="Y163" s="846">
        <v>0</v>
      </c>
      <c r="Z163" s="846">
        <v>1</v>
      </c>
      <c r="AA163" s="956">
        <v>1</v>
      </c>
    </row>
    <row r="164" spans="1:27" s="228" customFormat="1" ht="16.5" customHeight="1">
      <c r="A164" s="944" t="s">
        <v>79</v>
      </c>
      <c r="B164" s="887" t="s">
        <v>76</v>
      </c>
      <c r="C164" s="857"/>
      <c r="D164" s="844" t="s">
        <v>1349</v>
      </c>
      <c r="E164" s="887" t="s">
        <v>117</v>
      </c>
      <c r="F164" s="928" t="s">
        <v>425</v>
      </c>
      <c r="G164" s="857" t="s">
        <v>55</v>
      </c>
      <c r="H164" s="857">
        <v>400</v>
      </c>
      <c r="I164" s="857">
        <v>0.37</v>
      </c>
      <c r="J164" s="857">
        <v>0.68</v>
      </c>
      <c r="K164" s="851">
        <v>0.73</v>
      </c>
      <c r="L164" s="850">
        <f t="shared" si="15"/>
        <v>0.74536663980660756</v>
      </c>
      <c r="M164" s="857">
        <v>1</v>
      </c>
      <c r="N164" s="850">
        <v>0.8</v>
      </c>
      <c r="O164" s="851">
        <f t="shared" si="14"/>
        <v>0.59629331184528611</v>
      </c>
      <c r="P164" s="857">
        <v>0</v>
      </c>
      <c r="Q164" s="857">
        <v>0</v>
      </c>
      <c r="R164" s="857">
        <f t="shared" si="16"/>
        <v>0</v>
      </c>
      <c r="S164" s="852" t="s">
        <v>1603</v>
      </c>
      <c r="T164" s="863" t="s">
        <v>1612</v>
      </c>
      <c r="U164" s="852">
        <v>3</v>
      </c>
      <c r="V164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4" s="888" t="s">
        <v>193</v>
      </c>
      <c r="Y164" s="846">
        <v>0</v>
      </c>
      <c r="Z164" s="846">
        <v>1</v>
      </c>
      <c r="AA164" s="956">
        <v>1</v>
      </c>
    </row>
    <row r="165" spans="1:27" ht="16.5" customHeight="1">
      <c r="A165" s="944" t="s">
        <v>79</v>
      </c>
      <c r="B165" s="887" t="s">
        <v>76</v>
      </c>
      <c r="C165" s="857"/>
      <c r="D165" s="844" t="s">
        <v>1349</v>
      </c>
      <c r="E165" s="887" t="s">
        <v>406</v>
      </c>
      <c r="F165" s="928" t="s">
        <v>422</v>
      </c>
      <c r="G165" s="857" t="s">
        <v>55</v>
      </c>
      <c r="H165" s="857">
        <v>400</v>
      </c>
      <c r="I165" s="857">
        <v>0.37</v>
      </c>
      <c r="J165" s="857">
        <v>0.68</v>
      </c>
      <c r="K165" s="851">
        <v>0.73</v>
      </c>
      <c r="L165" s="850">
        <f t="shared" si="15"/>
        <v>0.74536663980660756</v>
      </c>
      <c r="M165" s="857">
        <v>1</v>
      </c>
      <c r="N165" s="850">
        <v>0.8</v>
      </c>
      <c r="O165" s="851">
        <f t="shared" si="14"/>
        <v>0.59629331184528611</v>
      </c>
      <c r="P165" s="857">
        <v>0</v>
      </c>
      <c r="Q165" s="857">
        <v>0</v>
      </c>
      <c r="R165" s="857">
        <f t="shared" si="16"/>
        <v>0</v>
      </c>
      <c r="S165" s="852" t="s">
        <v>1603</v>
      </c>
      <c r="T165" s="863" t="s">
        <v>1612</v>
      </c>
      <c r="U165" s="852">
        <v>3</v>
      </c>
      <c r="V165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5" s="888" t="s">
        <v>193</v>
      </c>
      <c r="Y165" s="846">
        <v>0</v>
      </c>
      <c r="Z165" s="846">
        <v>1</v>
      </c>
      <c r="AA165" s="956">
        <v>1</v>
      </c>
    </row>
    <row r="166" spans="1:27" ht="16.5" customHeight="1">
      <c r="A166" s="944" t="s">
        <v>79</v>
      </c>
      <c r="B166" s="887" t="s">
        <v>76</v>
      </c>
      <c r="C166" s="857"/>
      <c r="D166" s="844" t="s">
        <v>1349</v>
      </c>
      <c r="E166" s="887" t="s">
        <v>118</v>
      </c>
      <c r="F166" s="928" t="s">
        <v>426</v>
      </c>
      <c r="G166" s="857" t="s">
        <v>55</v>
      </c>
      <c r="H166" s="857">
        <v>400</v>
      </c>
      <c r="I166" s="857">
        <v>0.37</v>
      </c>
      <c r="J166" s="857">
        <v>0.68</v>
      </c>
      <c r="K166" s="851">
        <v>0.73</v>
      </c>
      <c r="L166" s="850">
        <f t="shared" si="15"/>
        <v>0.74536663980660756</v>
      </c>
      <c r="M166" s="857">
        <v>1</v>
      </c>
      <c r="N166" s="850">
        <v>0.8</v>
      </c>
      <c r="O166" s="851">
        <f t="shared" si="14"/>
        <v>0.59629331184528611</v>
      </c>
      <c r="P166" s="857">
        <v>0</v>
      </c>
      <c r="Q166" s="857">
        <v>0</v>
      </c>
      <c r="R166" s="857">
        <f t="shared" si="16"/>
        <v>0</v>
      </c>
      <c r="S166" s="852" t="s">
        <v>1603</v>
      </c>
      <c r="T166" s="863" t="s">
        <v>1612</v>
      </c>
      <c r="U166" s="852">
        <v>3</v>
      </c>
      <c r="V166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6" s="888" t="s">
        <v>193</v>
      </c>
      <c r="Y166" s="846">
        <v>0</v>
      </c>
      <c r="Z166" s="846">
        <v>1</v>
      </c>
      <c r="AA166" s="956">
        <v>1</v>
      </c>
    </row>
    <row r="167" spans="1:27" ht="16.5" customHeight="1">
      <c r="A167" s="944" t="s">
        <v>79</v>
      </c>
      <c r="B167" s="887" t="s">
        <v>76</v>
      </c>
      <c r="C167" s="857"/>
      <c r="D167" s="844" t="s">
        <v>1349</v>
      </c>
      <c r="E167" s="887" t="s">
        <v>119</v>
      </c>
      <c r="F167" s="928" t="s">
        <v>427</v>
      </c>
      <c r="G167" s="857" t="s">
        <v>55</v>
      </c>
      <c r="H167" s="857">
        <v>400</v>
      </c>
      <c r="I167" s="857">
        <v>0.37</v>
      </c>
      <c r="J167" s="857">
        <v>0.68</v>
      </c>
      <c r="K167" s="851">
        <v>0.73</v>
      </c>
      <c r="L167" s="850">
        <f t="shared" si="15"/>
        <v>0.74536663980660756</v>
      </c>
      <c r="M167" s="857">
        <v>1</v>
      </c>
      <c r="N167" s="850">
        <v>0.8</v>
      </c>
      <c r="O167" s="851">
        <f t="shared" si="14"/>
        <v>0.59629331184528611</v>
      </c>
      <c r="P167" s="857">
        <v>0</v>
      </c>
      <c r="Q167" s="857">
        <v>0</v>
      </c>
      <c r="R167" s="857">
        <f t="shared" si="16"/>
        <v>0</v>
      </c>
      <c r="S167" s="852" t="s">
        <v>1603</v>
      </c>
      <c r="T167" s="863" t="s">
        <v>1612</v>
      </c>
      <c r="U167" s="852">
        <v>3</v>
      </c>
      <c r="V167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7" s="888" t="s">
        <v>193</v>
      </c>
      <c r="Y167" s="846">
        <v>0</v>
      </c>
      <c r="Z167" s="846">
        <v>1</v>
      </c>
      <c r="AA167" s="956">
        <v>1</v>
      </c>
    </row>
    <row r="168" spans="1:27" ht="16.5" customHeight="1">
      <c r="A168" s="944" t="s">
        <v>79</v>
      </c>
      <c r="B168" s="887" t="s">
        <v>76</v>
      </c>
      <c r="C168" s="857"/>
      <c r="D168" s="844" t="s">
        <v>1349</v>
      </c>
      <c r="E168" s="887" t="s">
        <v>276</v>
      </c>
      <c r="F168" s="928" t="s">
        <v>423</v>
      </c>
      <c r="G168" s="857" t="s">
        <v>55</v>
      </c>
      <c r="H168" s="857">
        <v>400</v>
      </c>
      <c r="I168" s="857">
        <v>0.37</v>
      </c>
      <c r="J168" s="857">
        <v>0.68</v>
      </c>
      <c r="K168" s="851">
        <v>0.73</v>
      </c>
      <c r="L168" s="889">
        <f t="shared" si="15"/>
        <v>0.74536663980660756</v>
      </c>
      <c r="M168" s="857">
        <v>1</v>
      </c>
      <c r="N168" s="851">
        <v>0.8</v>
      </c>
      <c r="O168" s="889">
        <f t="shared" si="14"/>
        <v>0.59629331184528611</v>
      </c>
      <c r="P168" s="857">
        <v>0</v>
      </c>
      <c r="Q168" s="857">
        <v>0</v>
      </c>
      <c r="R168" s="857">
        <f t="shared" si="16"/>
        <v>0</v>
      </c>
      <c r="S168" s="852" t="s">
        <v>1603</v>
      </c>
      <c r="T168" s="863" t="s">
        <v>1612</v>
      </c>
      <c r="U168" s="852">
        <v>3</v>
      </c>
      <c r="V168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8" s="888" t="s">
        <v>193</v>
      </c>
      <c r="Y168" s="846">
        <v>0</v>
      </c>
      <c r="Z168" s="846">
        <v>1</v>
      </c>
      <c r="AA168" s="956">
        <v>1</v>
      </c>
    </row>
    <row r="169" spans="1:27" ht="16.5" customHeight="1">
      <c r="A169" s="944" t="s">
        <v>79</v>
      </c>
      <c r="B169" s="887" t="s">
        <v>76</v>
      </c>
      <c r="C169" s="857"/>
      <c r="D169" s="844" t="s">
        <v>1349</v>
      </c>
      <c r="E169" s="887" t="s">
        <v>120</v>
      </c>
      <c r="F169" s="928" t="s">
        <v>428</v>
      </c>
      <c r="G169" s="857" t="s">
        <v>55</v>
      </c>
      <c r="H169" s="857">
        <v>400</v>
      </c>
      <c r="I169" s="857">
        <v>0.37</v>
      </c>
      <c r="J169" s="857">
        <v>0.68</v>
      </c>
      <c r="K169" s="851">
        <v>0.73</v>
      </c>
      <c r="L169" s="850">
        <f t="shared" si="15"/>
        <v>0.74536663980660756</v>
      </c>
      <c r="M169" s="857">
        <v>1</v>
      </c>
      <c r="N169" s="850">
        <v>0.8</v>
      </c>
      <c r="O169" s="851">
        <f t="shared" si="14"/>
        <v>0.59629331184528611</v>
      </c>
      <c r="P169" s="857">
        <v>0</v>
      </c>
      <c r="Q169" s="857">
        <v>0</v>
      </c>
      <c r="R169" s="857">
        <f t="shared" si="16"/>
        <v>0</v>
      </c>
      <c r="S169" s="852" t="s">
        <v>1603</v>
      </c>
      <c r="T169" s="863" t="s">
        <v>1612</v>
      </c>
      <c r="U169" s="852">
        <v>3</v>
      </c>
      <c r="V169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6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69" s="888" t="s">
        <v>193</v>
      </c>
      <c r="Y169" s="846">
        <v>0</v>
      </c>
      <c r="Z169" s="846">
        <v>1</v>
      </c>
      <c r="AA169" s="956">
        <v>1</v>
      </c>
    </row>
    <row r="170" spans="1:27" ht="16.5" customHeight="1">
      <c r="A170" s="944" t="s">
        <v>79</v>
      </c>
      <c r="B170" s="887" t="s">
        <v>76</v>
      </c>
      <c r="C170" s="857"/>
      <c r="D170" s="844" t="s">
        <v>1349</v>
      </c>
      <c r="E170" s="887" t="s">
        <v>121</v>
      </c>
      <c r="F170" s="928" t="s">
        <v>429</v>
      </c>
      <c r="G170" s="857" t="s">
        <v>55</v>
      </c>
      <c r="H170" s="857">
        <v>400</v>
      </c>
      <c r="I170" s="857">
        <v>0.37</v>
      </c>
      <c r="J170" s="857">
        <v>0.68</v>
      </c>
      <c r="K170" s="851">
        <v>0.73</v>
      </c>
      <c r="L170" s="850">
        <f t="shared" si="15"/>
        <v>0.74536663980660756</v>
      </c>
      <c r="M170" s="857">
        <v>1</v>
      </c>
      <c r="N170" s="850">
        <v>0.8</v>
      </c>
      <c r="O170" s="851">
        <f t="shared" si="14"/>
        <v>0.59629331184528611</v>
      </c>
      <c r="P170" s="857">
        <v>0</v>
      </c>
      <c r="Q170" s="857">
        <v>0</v>
      </c>
      <c r="R170" s="857">
        <f t="shared" si="16"/>
        <v>0</v>
      </c>
      <c r="S170" s="852" t="s">
        <v>1603</v>
      </c>
      <c r="T170" s="863" t="s">
        <v>1612</v>
      </c>
      <c r="U170" s="852">
        <v>3</v>
      </c>
      <c r="V170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0" s="888" t="s">
        <v>193</v>
      </c>
      <c r="Y170" s="846">
        <v>0</v>
      </c>
      <c r="Z170" s="846">
        <v>1</v>
      </c>
      <c r="AA170" s="956">
        <v>1</v>
      </c>
    </row>
    <row r="171" spans="1:27" ht="16.5" customHeight="1">
      <c r="A171" s="944" t="s">
        <v>79</v>
      </c>
      <c r="B171" s="887" t="s">
        <v>76</v>
      </c>
      <c r="C171" s="857"/>
      <c r="D171" s="844" t="s">
        <v>1349</v>
      </c>
      <c r="E171" s="887" t="s">
        <v>122</v>
      </c>
      <c r="F171" s="928" t="s">
        <v>430</v>
      </c>
      <c r="G171" s="857" t="s">
        <v>55</v>
      </c>
      <c r="H171" s="857">
        <v>400</v>
      </c>
      <c r="I171" s="857">
        <v>0.37</v>
      </c>
      <c r="J171" s="857">
        <v>0.68</v>
      </c>
      <c r="K171" s="851">
        <v>0.73</v>
      </c>
      <c r="L171" s="850">
        <f t="shared" si="15"/>
        <v>0.74536663980660756</v>
      </c>
      <c r="M171" s="857">
        <v>1</v>
      </c>
      <c r="N171" s="850">
        <v>0.8</v>
      </c>
      <c r="O171" s="851">
        <f t="shared" si="14"/>
        <v>0.59629331184528611</v>
      </c>
      <c r="P171" s="857">
        <v>0</v>
      </c>
      <c r="Q171" s="857">
        <v>0</v>
      </c>
      <c r="R171" s="857">
        <f t="shared" si="16"/>
        <v>0</v>
      </c>
      <c r="S171" s="852" t="s">
        <v>1603</v>
      </c>
      <c r="T171" s="863" t="s">
        <v>1612</v>
      </c>
      <c r="U171" s="852">
        <v>3</v>
      </c>
      <c r="V171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1" s="888" t="s">
        <v>193</v>
      </c>
      <c r="Y171" s="846">
        <v>0</v>
      </c>
      <c r="Z171" s="846">
        <v>1</v>
      </c>
      <c r="AA171" s="956">
        <v>1</v>
      </c>
    </row>
    <row r="172" spans="1:27" ht="16.5" customHeight="1">
      <c r="A172" s="944" t="s">
        <v>79</v>
      </c>
      <c r="B172" s="887" t="s">
        <v>76</v>
      </c>
      <c r="C172" s="857"/>
      <c r="D172" s="844" t="s">
        <v>1349</v>
      </c>
      <c r="E172" s="887" t="s">
        <v>123</v>
      </c>
      <c r="F172" s="928" t="s">
        <v>431</v>
      </c>
      <c r="G172" s="857" t="s">
        <v>55</v>
      </c>
      <c r="H172" s="857">
        <v>400</v>
      </c>
      <c r="I172" s="857">
        <v>0.37</v>
      </c>
      <c r="J172" s="857">
        <v>0.68</v>
      </c>
      <c r="K172" s="851">
        <v>0.73</v>
      </c>
      <c r="L172" s="850">
        <f t="shared" si="15"/>
        <v>0.74536663980660756</v>
      </c>
      <c r="M172" s="857">
        <v>1</v>
      </c>
      <c r="N172" s="850">
        <v>0.8</v>
      </c>
      <c r="O172" s="851">
        <f t="shared" si="14"/>
        <v>0.59629331184528611</v>
      </c>
      <c r="P172" s="857">
        <v>0</v>
      </c>
      <c r="Q172" s="857">
        <v>0</v>
      </c>
      <c r="R172" s="857">
        <f t="shared" si="16"/>
        <v>0</v>
      </c>
      <c r="S172" s="852" t="s">
        <v>1603</v>
      </c>
      <c r="T172" s="863" t="s">
        <v>1612</v>
      </c>
      <c r="U172" s="852">
        <v>3</v>
      </c>
      <c r="V172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2" s="888" t="s">
        <v>193</v>
      </c>
      <c r="Y172" s="846">
        <v>0</v>
      </c>
      <c r="Z172" s="846">
        <v>1</v>
      </c>
      <c r="AA172" s="956">
        <v>1</v>
      </c>
    </row>
    <row r="173" spans="1:27" ht="16.5" customHeight="1">
      <c r="A173" s="944" t="s">
        <v>79</v>
      </c>
      <c r="B173" s="887" t="s">
        <v>76</v>
      </c>
      <c r="C173" s="857"/>
      <c r="D173" s="844" t="s">
        <v>1349</v>
      </c>
      <c r="E173" s="887" t="s">
        <v>124</v>
      </c>
      <c r="F173" s="928" t="s">
        <v>432</v>
      </c>
      <c r="G173" s="857" t="s">
        <v>55</v>
      </c>
      <c r="H173" s="857">
        <v>400</v>
      </c>
      <c r="I173" s="857">
        <v>0.37</v>
      </c>
      <c r="J173" s="857">
        <v>0.68</v>
      </c>
      <c r="K173" s="851">
        <v>0.73</v>
      </c>
      <c r="L173" s="850">
        <f t="shared" si="15"/>
        <v>0.74536663980660756</v>
      </c>
      <c r="M173" s="857">
        <v>1</v>
      </c>
      <c r="N173" s="850">
        <v>0.8</v>
      </c>
      <c r="O173" s="851">
        <f t="shared" si="14"/>
        <v>0.59629331184528611</v>
      </c>
      <c r="P173" s="857">
        <v>0</v>
      </c>
      <c r="Q173" s="857">
        <v>0</v>
      </c>
      <c r="R173" s="857">
        <f t="shared" si="16"/>
        <v>0</v>
      </c>
      <c r="S173" s="852" t="s">
        <v>1603</v>
      </c>
      <c r="T173" s="863" t="s">
        <v>1612</v>
      </c>
      <c r="U173" s="852">
        <v>3</v>
      </c>
      <c r="V173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3" s="888" t="s">
        <v>193</v>
      </c>
      <c r="Y173" s="846">
        <v>0</v>
      </c>
      <c r="Z173" s="846">
        <v>1</v>
      </c>
      <c r="AA173" s="956">
        <v>1</v>
      </c>
    </row>
    <row r="174" spans="1:27" ht="16.5" customHeight="1">
      <c r="A174" s="944" t="s">
        <v>79</v>
      </c>
      <c r="B174" s="887" t="s">
        <v>76</v>
      </c>
      <c r="C174" s="857"/>
      <c r="D174" s="844" t="s">
        <v>1349</v>
      </c>
      <c r="E174" s="887" t="s">
        <v>125</v>
      </c>
      <c r="F174" s="928" t="s">
        <v>433</v>
      </c>
      <c r="G174" s="857" t="s">
        <v>55</v>
      </c>
      <c r="H174" s="857">
        <v>400</v>
      </c>
      <c r="I174" s="857">
        <v>0.37</v>
      </c>
      <c r="J174" s="857">
        <v>0.68</v>
      </c>
      <c r="K174" s="851">
        <v>0.73</v>
      </c>
      <c r="L174" s="850">
        <f t="shared" si="15"/>
        <v>0.74536663980660756</v>
      </c>
      <c r="M174" s="857">
        <v>1</v>
      </c>
      <c r="N174" s="850">
        <v>0.8</v>
      </c>
      <c r="O174" s="851">
        <f t="shared" si="14"/>
        <v>0.59629331184528611</v>
      </c>
      <c r="P174" s="857">
        <v>0</v>
      </c>
      <c r="Q174" s="857">
        <v>0</v>
      </c>
      <c r="R174" s="857">
        <f t="shared" si="16"/>
        <v>0</v>
      </c>
      <c r="S174" s="852" t="s">
        <v>1603</v>
      </c>
      <c r="T174" s="863" t="s">
        <v>1612</v>
      </c>
      <c r="U174" s="852">
        <v>3</v>
      </c>
      <c r="V174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4" s="888" t="s">
        <v>193</v>
      </c>
      <c r="Y174" s="846">
        <v>0</v>
      </c>
      <c r="Z174" s="846">
        <v>1</v>
      </c>
      <c r="AA174" s="956">
        <v>1</v>
      </c>
    </row>
    <row r="175" spans="1:27" ht="16.5" customHeight="1">
      <c r="A175" s="944" t="s">
        <v>79</v>
      </c>
      <c r="B175" s="887" t="s">
        <v>76</v>
      </c>
      <c r="C175" s="857"/>
      <c r="D175" s="844" t="s">
        <v>1349</v>
      </c>
      <c r="E175" s="887" t="s">
        <v>126</v>
      </c>
      <c r="F175" s="928" t="s">
        <v>434</v>
      </c>
      <c r="G175" s="857" t="s">
        <v>55</v>
      </c>
      <c r="H175" s="857">
        <v>400</v>
      </c>
      <c r="I175" s="857">
        <v>0.37</v>
      </c>
      <c r="J175" s="857">
        <v>0.68</v>
      </c>
      <c r="K175" s="851">
        <v>0.73</v>
      </c>
      <c r="L175" s="850">
        <f t="shared" si="15"/>
        <v>0.74536663980660756</v>
      </c>
      <c r="M175" s="857">
        <v>1</v>
      </c>
      <c r="N175" s="850">
        <v>0.8</v>
      </c>
      <c r="O175" s="851">
        <f t="shared" si="14"/>
        <v>0.59629331184528611</v>
      </c>
      <c r="P175" s="857">
        <v>0</v>
      </c>
      <c r="Q175" s="857">
        <v>0</v>
      </c>
      <c r="R175" s="857">
        <f t="shared" si="16"/>
        <v>0</v>
      </c>
      <c r="S175" s="852" t="s">
        <v>1603</v>
      </c>
      <c r="T175" s="863" t="s">
        <v>1612</v>
      </c>
      <c r="U175" s="852">
        <v>3</v>
      </c>
      <c r="V175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5" s="888" t="s">
        <v>193</v>
      </c>
      <c r="Y175" s="846">
        <v>0</v>
      </c>
      <c r="Z175" s="846">
        <v>1</v>
      </c>
      <c r="AA175" s="956">
        <v>1</v>
      </c>
    </row>
    <row r="176" spans="1:27" ht="16.5" customHeight="1">
      <c r="A176" s="944" t="s">
        <v>79</v>
      </c>
      <c r="B176" s="887" t="s">
        <v>76</v>
      </c>
      <c r="C176" s="857"/>
      <c r="D176" s="844" t="s">
        <v>1349</v>
      </c>
      <c r="E176" s="887" t="s">
        <v>127</v>
      </c>
      <c r="F176" s="928" t="s">
        <v>435</v>
      </c>
      <c r="G176" s="857" t="s">
        <v>55</v>
      </c>
      <c r="H176" s="857">
        <v>400</v>
      </c>
      <c r="I176" s="857">
        <v>0.37</v>
      </c>
      <c r="J176" s="857">
        <v>0.68</v>
      </c>
      <c r="K176" s="851">
        <v>0.73</v>
      </c>
      <c r="L176" s="850">
        <f t="shared" si="15"/>
        <v>0.74536663980660756</v>
      </c>
      <c r="M176" s="857">
        <v>1</v>
      </c>
      <c r="N176" s="850">
        <v>0.8</v>
      </c>
      <c r="O176" s="851">
        <f t="shared" si="14"/>
        <v>0.59629331184528611</v>
      </c>
      <c r="P176" s="857">
        <v>0</v>
      </c>
      <c r="Q176" s="857">
        <v>0</v>
      </c>
      <c r="R176" s="857">
        <f t="shared" si="16"/>
        <v>0</v>
      </c>
      <c r="S176" s="852" t="s">
        <v>1603</v>
      </c>
      <c r="T176" s="863" t="s">
        <v>1612</v>
      </c>
      <c r="U176" s="852">
        <v>3</v>
      </c>
      <c r="V176" s="852">
        <f>+IFERROR(Tableau1[[#This Row],[Puissance nominale kW]]/Tableau1[[#This Row],[Rendement électrique]],0)*Tableau1[[#This Row],[Facteur de simultanéité en mode normal maximal]]*Tableau1[[#This Row],[Facteur de charge]]</f>
        <v>0.43529411764705883</v>
      </c>
      <c r="W17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0.59629331184528611</v>
      </c>
      <c r="X176" s="888" t="s">
        <v>193</v>
      </c>
      <c r="Y176" s="846">
        <v>0</v>
      </c>
      <c r="Z176" s="846">
        <v>1</v>
      </c>
      <c r="AA176" s="956">
        <v>1</v>
      </c>
    </row>
    <row r="177" spans="1:27" ht="16.5" customHeight="1">
      <c r="A177" s="944" t="s">
        <v>79</v>
      </c>
      <c r="B177" s="887" t="s">
        <v>1585</v>
      </c>
      <c r="C177" s="857"/>
      <c r="D177" s="844" t="s">
        <v>1349</v>
      </c>
      <c r="E177" s="887" t="s">
        <v>163</v>
      </c>
      <c r="F177" s="928" t="s">
        <v>557</v>
      </c>
      <c r="G177" s="849" t="s">
        <v>55</v>
      </c>
      <c r="H177" s="849">
        <v>400</v>
      </c>
      <c r="I177" s="850">
        <v>8.5</v>
      </c>
      <c r="J177" s="850">
        <v>1</v>
      </c>
      <c r="K177" s="849">
        <v>0.85</v>
      </c>
      <c r="L177" s="850">
        <f t="shared" si="15"/>
        <v>10</v>
      </c>
      <c r="M177" s="849">
        <v>0</v>
      </c>
      <c r="N177" s="850">
        <v>0.9</v>
      </c>
      <c r="O177" s="851">
        <f t="shared" si="14"/>
        <v>0</v>
      </c>
      <c r="P177" s="849">
        <v>0</v>
      </c>
      <c r="Q177" s="850">
        <v>0.9</v>
      </c>
      <c r="R177" s="427">
        <f t="shared" si="16"/>
        <v>0</v>
      </c>
      <c r="S177" s="863" t="s">
        <v>1603</v>
      </c>
      <c r="T177" s="863" t="s">
        <v>1612</v>
      </c>
      <c r="U177" s="863">
        <v>3</v>
      </c>
      <c r="V177" s="863">
        <f>+IFERROR(Tableau1[[#This Row],[Puissance nominale kW]]/Tableau1[[#This Row],[Rendement électrique]],0)*Tableau1[[#This Row],[Facteur de simultanéité en mode normal maximal]]*Tableau1[[#This Row],[Facteur de charge]]</f>
        <v>0</v>
      </c>
      <c r="W17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77" s="846" t="s">
        <v>192</v>
      </c>
      <c r="Y177" s="846">
        <v>0</v>
      </c>
      <c r="Z177" s="846">
        <v>0</v>
      </c>
      <c r="AA177" s="956">
        <v>0</v>
      </c>
    </row>
    <row r="178" spans="1:27" ht="16.5" customHeight="1">
      <c r="A178" s="943" t="s">
        <v>79</v>
      </c>
      <c r="B178" s="881"/>
      <c r="C178" s="844"/>
      <c r="D178" s="844" t="s">
        <v>1535</v>
      </c>
      <c r="E178" s="881" t="s">
        <v>150</v>
      </c>
      <c r="F178" s="928" t="s">
        <v>415</v>
      </c>
      <c r="G178" s="857" t="s">
        <v>55</v>
      </c>
      <c r="H178" s="857">
        <v>400</v>
      </c>
      <c r="I178" s="849">
        <v>0.37</v>
      </c>
      <c r="J178" s="857">
        <v>0.66</v>
      </c>
      <c r="K178" s="857">
        <v>0.72</v>
      </c>
      <c r="L178" s="882">
        <f t="shared" si="15"/>
        <v>0.77861952861952854</v>
      </c>
      <c r="M178" s="857">
        <v>0</v>
      </c>
      <c r="N178" s="882">
        <v>0.99891891891891915</v>
      </c>
      <c r="O178" s="851">
        <f t="shared" si="14"/>
        <v>0</v>
      </c>
      <c r="P178" s="857">
        <v>0</v>
      </c>
      <c r="Q178" s="857">
        <v>0</v>
      </c>
      <c r="R178" s="851">
        <f t="shared" si="16"/>
        <v>0</v>
      </c>
      <c r="S178" s="852" t="s">
        <v>1603</v>
      </c>
      <c r="T178" s="863" t="s">
        <v>1612</v>
      </c>
      <c r="U178" s="852">
        <v>0</v>
      </c>
      <c r="V178" s="852">
        <f>+IFERROR(Tableau1[[#This Row],[Puissance nominale kW]]/Tableau1[[#This Row],[Rendement électrique]],0)*Tableau1[[#This Row],[Facteur de simultanéité en mode normal maximal]]*Tableau1[[#This Row],[Facteur de charge]]</f>
        <v>0</v>
      </c>
      <c r="W17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78" s="933" t="s">
        <v>1537</v>
      </c>
      <c r="Y178" s="846">
        <v>0</v>
      </c>
      <c r="Z178" s="846">
        <v>0</v>
      </c>
      <c r="AA178" s="956">
        <v>0</v>
      </c>
    </row>
    <row r="179" spans="1:27" ht="16.5" customHeight="1">
      <c r="A179" s="92" t="s">
        <v>79</v>
      </c>
      <c r="B179" s="908" t="s">
        <v>605</v>
      </c>
      <c r="C179" s="849"/>
      <c r="D179" s="844" t="s">
        <v>1349</v>
      </c>
      <c r="E179" s="908" t="s">
        <v>1048</v>
      </c>
      <c r="F179" s="928" t="s">
        <v>463</v>
      </c>
      <c r="G179" s="857" t="s">
        <v>55</v>
      </c>
      <c r="H179" s="857">
        <v>400</v>
      </c>
      <c r="I179" s="849">
        <v>5.5</v>
      </c>
      <c r="J179" s="857">
        <v>0.9</v>
      </c>
      <c r="K179" s="857">
        <v>0.8</v>
      </c>
      <c r="L179" s="850">
        <f t="shared" si="15"/>
        <v>7.6388888888888884</v>
      </c>
      <c r="M179" s="857">
        <v>0</v>
      </c>
      <c r="N179" s="882">
        <v>1</v>
      </c>
      <c r="O179" s="851">
        <f t="shared" si="14"/>
        <v>0</v>
      </c>
      <c r="P179" s="857">
        <v>1</v>
      </c>
      <c r="Q179" s="857">
        <v>1</v>
      </c>
      <c r="R179" s="851">
        <f t="shared" si="16"/>
        <v>7.6388888888888884</v>
      </c>
      <c r="S179" s="852" t="s">
        <v>1602</v>
      </c>
      <c r="T179" s="863" t="s">
        <v>1612</v>
      </c>
      <c r="U179" s="852">
        <v>0</v>
      </c>
      <c r="V179" s="852">
        <f>+IFERROR(Tableau1[[#This Row],[Puissance nominale kW]]/Tableau1[[#This Row],[Rendement électrique]],0)*Tableau1[[#This Row],[Facteur de simultanéité en mode normal maximal]]*Tableau1[[#This Row],[Facteur de charge]]</f>
        <v>0</v>
      </c>
      <c r="W17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79" s="846" t="s">
        <v>193</v>
      </c>
      <c r="Y179" s="846" t="s">
        <v>927</v>
      </c>
      <c r="Z179" s="846">
        <v>1</v>
      </c>
      <c r="AA179" s="956">
        <v>1</v>
      </c>
    </row>
    <row r="180" spans="1:27" ht="16.5" customHeight="1">
      <c r="A180" s="92" t="s">
        <v>79</v>
      </c>
      <c r="B180" s="908" t="s">
        <v>605</v>
      </c>
      <c r="C180" s="849"/>
      <c r="D180" s="844" t="s">
        <v>1349</v>
      </c>
      <c r="E180" s="908" t="s">
        <v>1049</v>
      </c>
      <c r="F180" s="928" t="s">
        <v>464</v>
      </c>
      <c r="G180" s="857" t="s">
        <v>55</v>
      </c>
      <c r="H180" s="857">
        <v>400</v>
      </c>
      <c r="I180" s="849">
        <v>5.5</v>
      </c>
      <c r="J180" s="857">
        <v>0.9</v>
      </c>
      <c r="K180" s="857">
        <v>0.8</v>
      </c>
      <c r="L180" s="850">
        <f t="shared" si="15"/>
        <v>7.6388888888888884</v>
      </c>
      <c r="M180" s="857">
        <v>0</v>
      </c>
      <c r="N180" s="882">
        <v>1</v>
      </c>
      <c r="O180" s="851">
        <f t="shared" si="14"/>
        <v>0</v>
      </c>
      <c r="P180" s="857">
        <v>1</v>
      </c>
      <c r="Q180" s="857">
        <v>1</v>
      </c>
      <c r="R180" s="851">
        <f t="shared" si="16"/>
        <v>7.6388888888888884</v>
      </c>
      <c r="S180" s="852" t="s">
        <v>1602</v>
      </c>
      <c r="T180" s="863" t="s">
        <v>1612</v>
      </c>
      <c r="U180" s="852">
        <v>0</v>
      </c>
      <c r="V180" s="852">
        <f>+IFERROR(Tableau1[[#This Row],[Puissance nominale kW]]/Tableau1[[#This Row],[Rendement électrique]],0)*Tableau1[[#This Row],[Facteur de simultanéité en mode normal maximal]]*Tableau1[[#This Row],[Facteur de charge]]</f>
        <v>0</v>
      </c>
      <c r="W18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80" s="846" t="s">
        <v>193</v>
      </c>
      <c r="Y180" s="846" t="s">
        <v>927</v>
      </c>
      <c r="Z180" s="846">
        <v>1</v>
      </c>
      <c r="AA180" s="956">
        <v>1</v>
      </c>
    </row>
    <row r="181" spans="1:27" ht="16.5" customHeight="1">
      <c r="A181" s="955" t="s">
        <v>79</v>
      </c>
      <c r="B181" s="934" t="s">
        <v>605</v>
      </c>
      <c r="C181" s="924"/>
      <c r="D181" s="844" t="s">
        <v>1407</v>
      </c>
      <c r="E181" s="934" t="s">
        <v>156</v>
      </c>
      <c r="F181" s="845" t="s">
        <v>467</v>
      </c>
      <c r="G181" s="846" t="s">
        <v>55</v>
      </c>
      <c r="H181" s="846">
        <v>400</v>
      </c>
      <c r="I181" s="844">
        <v>0.75</v>
      </c>
      <c r="J181" s="846">
        <v>0.66</v>
      </c>
      <c r="K181" s="846">
        <v>0.72</v>
      </c>
      <c r="L181" s="850">
        <f t="shared" ref="L181:L204" si="17">I181/J181/K181</f>
        <v>1.5782828282828281</v>
      </c>
      <c r="M181" s="846">
        <v>0</v>
      </c>
      <c r="N181" s="882">
        <v>1</v>
      </c>
      <c r="O181" s="427">
        <f t="shared" si="14"/>
        <v>0</v>
      </c>
      <c r="P181" s="846">
        <v>1</v>
      </c>
      <c r="Q181" s="846">
        <v>1</v>
      </c>
      <c r="R181" s="427">
        <f t="shared" si="16"/>
        <v>1.5782828282828281</v>
      </c>
      <c r="S181" s="936" t="s">
        <v>1602</v>
      </c>
      <c r="T181" s="863" t="s">
        <v>1612</v>
      </c>
      <c r="U181" s="936">
        <v>3</v>
      </c>
      <c r="V181" s="936">
        <f>+IFERROR(Tableau1[[#This Row],[Puissance nominale kW]]/Tableau1[[#This Row],[Rendement électrique]],0)*Tableau1[[#This Row],[Facteur de simultanéité en mode normal maximal]]*Tableau1[[#This Row],[Facteur de charge]]</f>
        <v>0</v>
      </c>
      <c r="W181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181" s="846" t="s">
        <v>193</v>
      </c>
      <c r="Y181" s="846">
        <v>0</v>
      </c>
      <c r="Z181" s="846">
        <v>1</v>
      </c>
      <c r="AA181" s="956">
        <v>1</v>
      </c>
    </row>
    <row r="182" spans="1:27" ht="16.5" customHeight="1">
      <c r="A182" s="944" t="s">
        <v>1584</v>
      </c>
      <c r="B182" s="887"/>
      <c r="C182" s="857"/>
      <c r="D182" s="844" t="s">
        <v>1349</v>
      </c>
      <c r="E182" s="887" t="s">
        <v>295</v>
      </c>
      <c r="F182" s="845" t="s">
        <v>458</v>
      </c>
      <c r="G182" s="857" t="s">
        <v>53</v>
      </c>
      <c r="H182" s="849">
        <v>230</v>
      </c>
      <c r="I182" s="850">
        <v>2.6</v>
      </c>
      <c r="J182" s="850">
        <v>1</v>
      </c>
      <c r="K182" s="849">
        <v>0.82</v>
      </c>
      <c r="L182" s="882">
        <f t="shared" si="17"/>
        <v>3.1707317073170733</v>
      </c>
      <c r="M182" s="849">
        <v>1</v>
      </c>
      <c r="N182" s="882">
        <v>1</v>
      </c>
      <c r="O182" s="858">
        <f t="shared" si="14"/>
        <v>3.1707317073170733</v>
      </c>
      <c r="P182" s="849">
        <v>0</v>
      </c>
      <c r="Q182" s="849">
        <v>1</v>
      </c>
      <c r="R182" s="846">
        <f t="shared" si="16"/>
        <v>0</v>
      </c>
      <c r="S182" s="863" t="s">
        <v>1603</v>
      </c>
      <c r="T182" s="863" t="s">
        <v>1612</v>
      </c>
      <c r="U182" s="863">
        <v>0</v>
      </c>
      <c r="V182" s="863">
        <f>+IFERROR(Tableau1[[#This Row],[Puissance nominale kW]]/Tableau1[[#This Row],[Rendement électrique]],0)*Tableau1[[#This Row],[Facteur de simultanéité en mode normal maximal]]*Tableau1[[#This Row],[Facteur de charge]]</f>
        <v>2.6</v>
      </c>
      <c r="W18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3.1707317073170733</v>
      </c>
      <c r="X182" s="846" t="s">
        <v>192</v>
      </c>
      <c r="Y182" s="846">
        <v>0</v>
      </c>
      <c r="Z182" s="846">
        <v>0</v>
      </c>
      <c r="AA182" s="956">
        <v>0</v>
      </c>
    </row>
    <row r="183" spans="1:27" ht="16.5" customHeight="1">
      <c r="A183" s="939" t="s">
        <v>1584</v>
      </c>
      <c r="B183" s="843"/>
      <c r="C183" s="849"/>
      <c r="D183" s="844" t="s">
        <v>1349</v>
      </c>
      <c r="E183" s="843" t="s">
        <v>1485</v>
      </c>
      <c r="F183" s="845" t="s">
        <v>583</v>
      </c>
      <c r="G183" s="849" t="s">
        <v>53</v>
      </c>
      <c r="H183" s="849">
        <v>230</v>
      </c>
      <c r="I183" s="850">
        <v>3</v>
      </c>
      <c r="J183" s="850">
        <v>1</v>
      </c>
      <c r="K183" s="849">
        <v>0.85</v>
      </c>
      <c r="L183" s="850">
        <f t="shared" si="17"/>
        <v>3.5294117647058822</v>
      </c>
      <c r="M183" s="849">
        <v>1</v>
      </c>
      <c r="N183" s="850">
        <v>1</v>
      </c>
      <c r="O183" s="851">
        <f t="shared" si="14"/>
        <v>3.5294117647058822</v>
      </c>
      <c r="P183" s="849">
        <v>0</v>
      </c>
      <c r="Q183" s="849">
        <v>0</v>
      </c>
      <c r="R183" s="846">
        <f t="shared" si="16"/>
        <v>0</v>
      </c>
      <c r="S183" s="863" t="s">
        <v>1603</v>
      </c>
      <c r="T183" s="863" t="s">
        <v>1612</v>
      </c>
      <c r="U183" s="863">
        <v>0</v>
      </c>
      <c r="V183" s="863">
        <f>+IFERROR(Tableau1[[#This Row],[Puissance nominale kW]]/Tableau1[[#This Row],[Rendement électrique]],0)*Tableau1[[#This Row],[Facteur de simultanéité en mode normal maximal]]*Tableau1[[#This Row],[Facteur de charge]]</f>
        <v>3</v>
      </c>
      <c r="W18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3.5294117647058822</v>
      </c>
      <c r="X183" s="846" t="s">
        <v>192</v>
      </c>
      <c r="Y183" s="846">
        <v>0</v>
      </c>
      <c r="Z183" s="846">
        <v>0</v>
      </c>
      <c r="AA183" s="956">
        <v>0</v>
      </c>
    </row>
    <row r="184" spans="1:27" ht="16.5" customHeight="1">
      <c r="A184" s="944" t="s">
        <v>1584</v>
      </c>
      <c r="B184" s="887"/>
      <c r="C184" s="857"/>
      <c r="D184" s="844" t="s">
        <v>1349</v>
      </c>
      <c r="E184" s="887" t="s">
        <v>1484</v>
      </c>
      <c r="F184" s="845" t="s">
        <v>582</v>
      </c>
      <c r="G184" s="849" t="s">
        <v>53</v>
      </c>
      <c r="H184" s="849">
        <v>230</v>
      </c>
      <c r="I184" s="850">
        <v>2.5</v>
      </c>
      <c r="J184" s="850">
        <v>1</v>
      </c>
      <c r="K184" s="849">
        <v>0.85</v>
      </c>
      <c r="L184" s="850">
        <f t="shared" si="17"/>
        <v>2.9411764705882355</v>
      </c>
      <c r="M184" s="849">
        <v>1</v>
      </c>
      <c r="N184" s="850">
        <v>1</v>
      </c>
      <c r="O184" s="851">
        <f t="shared" si="14"/>
        <v>2.9411764705882355</v>
      </c>
      <c r="P184" s="849">
        <v>0</v>
      </c>
      <c r="Q184" s="849">
        <v>0</v>
      </c>
      <c r="R184" s="846">
        <f t="shared" si="16"/>
        <v>0</v>
      </c>
      <c r="S184" s="863" t="s">
        <v>1603</v>
      </c>
      <c r="T184" s="863" t="s">
        <v>1612</v>
      </c>
      <c r="U184" s="863">
        <v>0</v>
      </c>
      <c r="V184" s="863">
        <f>+IFERROR(Tableau1[[#This Row],[Puissance nominale kW]]/Tableau1[[#This Row],[Rendement électrique]],0)*Tableau1[[#This Row],[Facteur de simultanéité en mode normal maximal]]*Tableau1[[#This Row],[Facteur de charge]]</f>
        <v>2.5</v>
      </c>
      <c r="W18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2.9411764705882355</v>
      </c>
      <c r="X184" s="846" t="s">
        <v>192</v>
      </c>
      <c r="Y184" s="846">
        <v>0</v>
      </c>
      <c r="Z184" s="846">
        <v>0</v>
      </c>
      <c r="AA184" s="956">
        <v>0</v>
      </c>
    </row>
    <row r="185" spans="1:27" ht="16.5" customHeight="1">
      <c r="A185" s="92" t="s">
        <v>1584</v>
      </c>
      <c r="B185" s="908"/>
      <c r="C185" s="849"/>
      <c r="D185" s="844" t="s">
        <v>1349</v>
      </c>
      <c r="E185" s="908" t="s">
        <v>744</v>
      </c>
      <c r="F185" s="849" t="s">
        <v>690</v>
      </c>
      <c r="G185" s="849">
        <v>1</v>
      </c>
      <c r="H185" s="849">
        <v>230</v>
      </c>
      <c r="I185" s="849">
        <v>1.45</v>
      </c>
      <c r="J185" s="849">
        <v>1</v>
      </c>
      <c r="K185" s="849">
        <v>0.85</v>
      </c>
      <c r="L185" s="850">
        <f t="shared" si="17"/>
        <v>1.7058823529411764</v>
      </c>
      <c r="M185" s="849">
        <v>1</v>
      </c>
      <c r="N185" s="850">
        <v>1</v>
      </c>
      <c r="O185" s="850">
        <f t="shared" si="14"/>
        <v>1.7058823529411764</v>
      </c>
      <c r="P185" s="849">
        <v>1</v>
      </c>
      <c r="Q185" s="849">
        <v>1</v>
      </c>
      <c r="R185" s="850">
        <f t="shared" si="16"/>
        <v>1.7058823529411764</v>
      </c>
      <c r="S185" s="849" t="s">
        <v>1602</v>
      </c>
      <c r="T185" s="863" t="s">
        <v>1612</v>
      </c>
      <c r="U185" s="863">
        <v>0</v>
      </c>
      <c r="V185" s="849">
        <f>+IFERROR(Tableau1[[#This Row],[Puissance nominale kW]]/Tableau1[[#This Row],[Rendement électrique]],0)*Tableau1[[#This Row],[Facteur de simultanéité en mode normal maximal]]*Tableau1[[#This Row],[Facteur de charge]]</f>
        <v>1.45</v>
      </c>
      <c r="W18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1.7058823529411764</v>
      </c>
      <c r="X185" s="849" t="s">
        <v>192</v>
      </c>
      <c r="Y185" s="846">
        <v>0</v>
      </c>
      <c r="Z185" s="846">
        <v>0</v>
      </c>
      <c r="AA185" s="956">
        <v>0</v>
      </c>
    </row>
    <row r="186" spans="1:27" ht="16.5" customHeight="1">
      <c r="A186" s="939" t="s">
        <v>1584</v>
      </c>
      <c r="B186" s="843"/>
      <c r="C186" s="849"/>
      <c r="D186" s="844" t="s">
        <v>1349</v>
      </c>
      <c r="E186" s="843" t="s">
        <v>1167</v>
      </c>
      <c r="F186" s="849" t="s">
        <v>1248</v>
      </c>
      <c r="G186" s="849" t="s">
        <v>53</v>
      </c>
      <c r="H186" s="849">
        <v>230</v>
      </c>
      <c r="I186" s="849">
        <v>0.37</v>
      </c>
      <c r="J186" s="849">
        <v>0.75</v>
      </c>
      <c r="K186" s="849">
        <v>0.7</v>
      </c>
      <c r="L186" s="850">
        <f t="shared" si="17"/>
        <v>0.70476190476190481</v>
      </c>
      <c r="M186" s="849">
        <v>1</v>
      </c>
      <c r="N186" s="851">
        <v>0.8</v>
      </c>
      <c r="O186" s="851">
        <f t="shared" si="14"/>
        <v>0.56380952380952387</v>
      </c>
      <c r="P186" s="849">
        <v>1</v>
      </c>
      <c r="Q186" s="849">
        <v>1</v>
      </c>
      <c r="R186" s="852">
        <f t="shared" si="16"/>
        <v>0.70476190476190481</v>
      </c>
      <c r="S186" s="918" t="s">
        <v>1603</v>
      </c>
      <c r="T186" s="863" t="s">
        <v>1612</v>
      </c>
      <c r="U186" s="918">
        <v>0</v>
      </c>
      <c r="V186" s="918">
        <f>+IFERROR(Tableau1[[#This Row],[Puissance nominale kW]]/Tableau1[[#This Row],[Rendement électrique]],0)*Tableau1[[#This Row],[Facteur de simultanéité en mode normal maximal]]*Tableau1[[#This Row],[Facteur de charge]]</f>
        <v>0.39466666666666672</v>
      </c>
      <c r="W186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0.56380952380952387</v>
      </c>
      <c r="X186" s="849" t="s">
        <v>192</v>
      </c>
      <c r="Y186" s="849">
        <v>0</v>
      </c>
      <c r="Z186" s="849">
        <v>0</v>
      </c>
      <c r="AA186" s="957">
        <v>1</v>
      </c>
    </row>
    <row r="187" spans="1:27" ht="16.5" customHeight="1">
      <c r="A187" s="92" t="s">
        <v>1584</v>
      </c>
      <c r="B187" s="908"/>
      <c r="C187" s="849"/>
      <c r="D187" s="844" t="s">
        <v>1349</v>
      </c>
      <c r="E187" s="908" t="s">
        <v>1025</v>
      </c>
      <c r="F187" s="849" t="s">
        <v>695</v>
      </c>
      <c r="G187" s="849">
        <v>1</v>
      </c>
      <c r="H187" s="849">
        <v>230</v>
      </c>
      <c r="I187" s="849">
        <v>0.7</v>
      </c>
      <c r="J187" s="849">
        <v>1</v>
      </c>
      <c r="K187" s="849">
        <v>0.85</v>
      </c>
      <c r="L187" s="850">
        <f t="shared" si="17"/>
        <v>0.82352941176470584</v>
      </c>
      <c r="M187" s="849">
        <v>1</v>
      </c>
      <c r="N187" s="850">
        <v>1</v>
      </c>
      <c r="O187" s="850">
        <f t="shared" si="14"/>
        <v>0.82352941176470584</v>
      </c>
      <c r="P187" s="849">
        <v>1</v>
      </c>
      <c r="Q187" s="849">
        <v>1</v>
      </c>
      <c r="R187" s="850">
        <f t="shared" si="16"/>
        <v>0.82352941176470584</v>
      </c>
      <c r="S187" s="849" t="s">
        <v>1602</v>
      </c>
      <c r="T187" s="863" t="s">
        <v>1612</v>
      </c>
      <c r="U187" s="863">
        <v>0</v>
      </c>
      <c r="V187" s="849">
        <f>+IFERROR(Tableau1[[#This Row],[Puissance nominale kW]]/Tableau1[[#This Row],[Rendement électrique]],0)*Tableau1[[#This Row],[Facteur de simultanéité en mode normal maximal]]*Tableau1[[#This Row],[Facteur de charge]]</f>
        <v>0.7</v>
      </c>
      <c r="W18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0.82352941176470584</v>
      </c>
      <c r="X187" s="849" t="s">
        <v>192</v>
      </c>
      <c r="Y187" s="846">
        <v>0</v>
      </c>
      <c r="Z187" s="846">
        <v>0</v>
      </c>
      <c r="AA187" s="956">
        <v>0</v>
      </c>
    </row>
    <row r="188" spans="1:27" ht="16.5" customHeight="1">
      <c r="A188" s="92" t="s">
        <v>1584</v>
      </c>
      <c r="B188" s="908"/>
      <c r="C188" s="849"/>
      <c r="D188" s="844" t="s">
        <v>1349</v>
      </c>
      <c r="E188" s="908" t="s">
        <v>743</v>
      </c>
      <c r="F188" s="849" t="s">
        <v>689</v>
      </c>
      <c r="G188" s="849">
        <v>1</v>
      </c>
      <c r="H188" s="849">
        <v>230</v>
      </c>
      <c r="I188" s="849">
        <v>0.65</v>
      </c>
      <c r="J188" s="849">
        <v>1</v>
      </c>
      <c r="K188" s="849">
        <v>0.85</v>
      </c>
      <c r="L188" s="850">
        <f t="shared" si="17"/>
        <v>0.76470588235294124</v>
      </c>
      <c r="M188" s="849">
        <v>1</v>
      </c>
      <c r="N188" s="850">
        <v>1</v>
      </c>
      <c r="O188" s="850">
        <f t="shared" si="14"/>
        <v>0.76470588235294124</v>
      </c>
      <c r="P188" s="849">
        <v>1</v>
      </c>
      <c r="Q188" s="849">
        <v>1</v>
      </c>
      <c r="R188" s="850">
        <f t="shared" si="16"/>
        <v>0.76470588235294124</v>
      </c>
      <c r="S188" s="849" t="s">
        <v>1602</v>
      </c>
      <c r="T188" s="863" t="s">
        <v>1612</v>
      </c>
      <c r="U188" s="863">
        <v>0</v>
      </c>
      <c r="V188" s="849">
        <f>+IFERROR(Tableau1[[#This Row],[Puissance nominale kW]]/Tableau1[[#This Row],[Rendement électrique]],0)*Tableau1[[#This Row],[Facteur de simultanéité en mode normal maximal]]*Tableau1[[#This Row],[Facteur de charge]]</f>
        <v>0.65</v>
      </c>
      <c r="W18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0.76470588235294124</v>
      </c>
      <c r="X188" s="849" t="s">
        <v>192</v>
      </c>
      <c r="Y188" s="849">
        <v>0</v>
      </c>
      <c r="Z188" s="849">
        <v>0</v>
      </c>
      <c r="AA188" s="956">
        <v>0</v>
      </c>
    </row>
    <row r="189" spans="1:27" ht="16.5" customHeight="1">
      <c r="A189" s="92" t="s">
        <v>1584</v>
      </c>
      <c r="B189" s="908"/>
      <c r="C189" s="849"/>
      <c r="D189" s="844" t="s">
        <v>1349</v>
      </c>
      <c r="E189" s="908" t="s">
        <v>740</v>
      </c>
      <c r="F189" s="849" t="s">
        <v>685</v>
      </c>
      <c r="G189" s="849">
        <v>1</v>
      </c>
      <c r="H189" s="849">
        <v>230</v>
      </c>
      <c r="I189" s="849">
        <v>0.3</v>
      </c>
      <c r="J189" s="849">
        <v>1</v>
      </c>
      <c r="K189" s="849">
        <v>0.85</v>
      </c>
      <c r="L189" s="850">
        <f t="shared" si="17"/>
        <v>0.35294117647058826</v>
      </c>
      <c r="M189" s="849">
        <v>1</v>
      </c>
      <c r="N189" s="850">
        <v>1</v>
      </c>
      <c r="O189" s="850">
        <f t="shared" si="14"/>
        <v>0.35294117647058826</v>
      </c>
      <c r="P189" s="849">
        <v>1</v>
      </c>
      <c r="Q189" s="849">
        <v>1</v>
      </c>
      <c r="R189" s="850">
        <f t="shared" si="16"/>
        <v>0.35294117647058826</v>
      </c>
      <c r="S189" s="849" t="s">
        <v>1602</v>
      </c>
      <c r="T189" s="863" t="s">
        <v>1612</v>
      </c>
      <c r="U189" s="863">
        <v>0</v>
      </c>
      <c r="V189" s="849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8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89" s="849" t="s">
        <v>192</v>
      </c>
      <c r="Y189" s="849">
        <v>0</v>
      </c>
      <c r="Z189" s="849">
        <v>0</v>
      </c>
      <c r="AA189" s="957">
        <v>0</v>
      </c>
    </row>
    <row r="190" spans="1:27" ht="16.5" customHeight="1">
      <c r="A190" s="92" t="s">
        <v>1584</v>
      </c>
      <c r="B190" s="908"/>
      <c r="C190" s="849"/>
      <c r="D190" s="844" t="s">
        <v>1349</v>
      </c>
      <c r="E190" s="908" t="s">
        <v>741</v>
      </c>
      <c r="F190" s="849" t="s">
        <v>664</v>
      </c>
      <c r="G190" s="849">
        <v>1</v>
      </c>
      <c r="H190" s="849">
        <v>230</v>
      </c>
      <c r="I190" s="849">
        <v>0.3</v>
      </c>
      <c r="J190" s="849">
        <v>1</v>
      </c>
      <c r="K190" s="849">
        <v>0.85</v>
      </c>
      <c r="L190" s="850">
        <f t="shared" si="17"/>
        <v>0.35294117647058826</v>
      </c>
      <c r="M190" s="849">
        <v>1</v>
      </c>
      <c r="N190" s="850">
        <v>1</v>
      </c>
      <c r="O190" s="850">
        <f t="shared" si="14"/>
        <v>0.35294117647058826</v>
      </c>
      <c r="P190" s="849">
        <v>1</v>
      </c>
      <c r="Q190" s="849">
        <v>1</v>
      </c>
      <c r="R190" s="850">
        <f t="shared" si="16"/>
        <v>0.35294117647058826</v>
      </c>
      <c r="S190" s="849" t="s">
        <v>1602</v>
      </c>
      <c r="T190" s="863" t="s">
        <v>1612</v>
      </c>
      <c r="U190" s="863">
        <v>0</v>
      </c>
      <c r="V190" s="849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9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90" s="849" t="s">
        <v>192</v>
      </c>
      <c r="Y190" s="849">
        <v>0</v>
      </c>
      <c r="Z190" s="849">
        <v>0</v>
      </c>
      <c r="AA190" s="956">
        <v>0</v>
      </c>
    </row>
    <row r="191" spans="1:27" ht="16.5" hidden="1" customHeight="1">
      <c r="A191" s="952" t="s">
        <v>79</v>
      </c>
      <c r="B191" s="910" t="s">
        <v>601</v>
      </c>
      <c r="C191" s="872" t="s">
        <v>1583</v>
      </c>
      <c r="D191" s="844"/>
      <c r="E191" s="910" t="s">
        <v>277</v>
      </c>
      <c r="F191" s="931" t="s">
        <v>450</v>
      </c>
      <c r="G191" s="891" t="s">
        <v>55</v>
      </c>
      <c r="H191" s="891">
        <v>400</v>
      </c>
      <c r="I191" s="872">
        <v>7.5</v>
      </c>
      <c r="J191" s="891">
        <v>0.9</v>
      </c>
      <c r="K191" s="891">
        <v>0.91</v>
      </c>
      <c r="L191" s="873">
        <f t="shared" si="17"/>
        <v>9.1575091575091587</v>
      </c>
      <c r="M191" s="891">
        <v>1</v>
      </c>
      <c r="N191" s="871">
        <v>0.85</v>
      </c>
      <c r="O191" s="874">
        <v>0</v>
      </c>
      <c r="P191" s="891">
        <v>0.1</v>
      </c>
      <c r="Q191" s="891">
        <v>0</v>
      </c>
      <c r="R191" s="891">
        <f t="shared" si="16"/>
        <v>0</v>
      </c>
      <c r="S191" s="875" t="s">
        <v>1603</v>
      </c>
      <c r="T191" s="875" t="s">
        <v>1612</v>
      </c>
      <c r="U191" s="875">
        <v>0</v>
      </c>
      <c r="V191" s="875">
        <f>+IFERROR(Tableau1[[#This Row],[Puissance nominale kW]]/Tableau1[[#This Row],[Rendement électrique]],0)*Tableau1[[#This Row],[Facteur de simultanéité en mode normal maximal]]*Tableau1[[#This Row],[Facteur de charge]]</f>
        <v>7.0833333333333339</v>
      </c>
      <c r="W19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7.7838827838827847</v>
      </c>
      <c r="X191" s="932" t="s">
        <v>193</v>
      </c>
      <c r="Y191" s="911">
        <v>0</v>
      </c>
      <c r="Z191" s="911"/>
      <c r="AA191" s="966">
        <v>1</v>
      </c>
    </row>
    <row r="192" spans="1:27" ht="16.5" customHeight="1">
      <c r="A192" s="92" t="s">
        <v>1584</v>
      </c>
      <c r="B192" s="908"/>
      <c r="C192" s="849"/>
      <c r="D192" s="844" t="s">
        <v>1349</v>
      </c>
      <c r="E192" s="908" t="s">
        <v>754</v>
      </c>
      <c r="F192" s="849" t="s">
        <v>677</v>
      </c>
      <c r="G192" s="849">
        <v>1</v>
      </c>
      <c r="H192" s="849">
        <v>230</v>
      </c>
      <c r="I192" s="849">
        <v>0.3</v>
      </c>
      <c r="J192" s="849">
        <v>1</v>
      </c>
      <c r="K192" s="849">
        <v>0.85</v>
      </c>
      <c r="L192" s="850">
        <f t="shared" si="17"/>
        <v>0.35294117647058826</v>
      </c>
      <c r="M192" s="849">
        <v>1</v>
      </c>
      <c r="N192" s="850">
        <v>1</v>
      </c>
      <c r="O192" s="850">
        <f t="shared" ref="O192:O200" si="18">L192*M192*N192</f>
        <v>0.35294117647058826</v>
      </c>
      <c r="P192" s="849">
        <v>1</v>
      </c>
      <c r="Q192" s="849">
        <v>1</v>
      </c>
      <c r="R192" s="850">
        <f t="shared" si="16"/>
        <v>0.35294117647058826</v>
      </c>
      <c r="S192" s="849" t="s">
        <v>1602</v>
      </c>
      <c r="T192" s="863" t="s">
        <v>1612</v>
      </c>
      <c r="U192" s="863">
        <v>0</v>
      </c>
      <c r="V192" s="849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9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92" s="849" t="s">
        <v>192</v>
      </c>
      <c r="Y192" s="849">
        <v>0</v>
      </c>
      <c r="Z192" s="849">
        <v>0</v>
      </c>
      <c r="AA192" s="956">
        <v>0</v>
      </c>
    </row>
    <row r="193" spans="1:29" ht="16.5" customHeight="1">
      <c r="A193" s="92" t="s">
        <v>1584</v>
      </c>
      <c r="B193" s="908"/>
      <c r="C193" s="849"/>
      <c r="D193" s="844" t="s">
        <v>1349</v>
      </c>
      <c r="E193" s="908" t="s">
        <v>742</v>
      </c>
      <c r="F193" s="849" t="s">
        <v>686</v>
      </c>
      <c r="G193" s="849">
        <v>1</v>
      </c>
      <c r="H193" s="849">
        <v>230</v>
      </c>
      <c r="I193" s="849">
        <v>0.3</v>
      </c>
      <c r="J193" s="849">
        <v>1</v>
      </c>
      <c r="K193" s="849">
        <v>0.85</v>
      </c>
      <c r="L193" s="850">
        <f t="shared" si="17"/>
        <v>0.35294117647058826</v>
      </c>
      <c r="M193" s="849">
        <v>1</v>
      </c>
      <c r="N193" s="850">
        <v>1</v>
      </c>
      <c r="O193" s="850">
        <f t="shared" si="18"/>
        <v>0.35294117647058826</v>
      </c>
      <c r="P193" s="849">
        <v>1</v>
      </c>
      <c r="Q193" s="849">
        <v>1</v>
      </c>
      <c r="R193" s="850">
        <f t="shared" si="16"/>
        <v>0.35294117647058826</v>
      </c>
      <c r="S193" s="849" t="s">
        <v>1602</v>
      </c>
      <c r="T193" s="863" t="s">
        <v>1612</v>
      </c>
      <c r="U193" s="863">
        <v>0</v>
      </c>
      <c r="V193" s="849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9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93" s="849" t="s">
        <v>192</v>
      </c>
      <c r="Y193" s="849">
        <v>0</v>
      </c>
      <c r="Z193" s="849">
        <v>0</v>
      </c>
      <c r="AA193" s="956">
        <v>0</v>
      </c>
    </row>
    <row r="194" spans="1:29" ht="16.5" customHeight="1">
      <c r="A194" s="945" t="s">
        <v>1584</v>
      </c>
      <c r="B194" s="892"/>
      <c r="C194" s="857"/>
      <c r="D194" s="844" t="s">
        <v>1349</v>
      </c>
      <c r="E194" s="892" t="s">
        <v>1288</v>
      </c>
      <c r="F194" s="857" t="s">
        <v>1261</v>
      </c>
      <c r="G194" s="857" t="s">
        <v>53</v>
      </c>
      <c r="H194" s="857">
        <v>230</v>
      </c>
      <c r="I194" s="851">
        <v>0.3</v>
      </c>
      <c r="J194" s="851">
        <v>1</v>
      </c>
      <c r="K194" s="851">
        <v>0.85</v>
      </c>
      <c r="L194" s="851">
        <f t="shared" si="17"/>
        <v>0.35294117647058826</v>
      </c>
      <c r="M194" s="857">
        <v>1</v>
      </c>
      <c r="N194" s="851">
        <v>1</v>
      </c>
      <c r="O194" s="851">
        <f t="shared" si="18"/>
        <v>0.35294117647058826</v>
      </c>
      <c r="P194" s="857">
        <v>1</v>
      </c>
      <c r="Q194" s="851">
        <v>1</v>
      </c>
      <c r="R194" s="851">
        <f t="shared" si="16"/>
        <v>0.35294117647058826</v>
      </c>
      <c r="S194" s="893" t="s">
        <v>1602</v>
      </c>
      <c r="T194" s="863" t="s">
        <v>1612</v>
      </c>
      <c r="U194" s="893">
        <v>0</v>
      </c>
      <c r="V194" s="893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94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94" s="857" t="s">
        <v>192</v>
      </c>
      <c r="Y194" s="857">
        <v>0</v>
      </c>
      <c r="Z194" s="857">
        <v>0</v>
      </c>
      <c r="AA194" s="958">
        <v>0</v>
      </c>
    </row>
    <row r="195" spans="1:29" ht="16.5" customHeight="1">
      <c r="A195" s="92" t="s">
        <v>1584</v>
      </c>
      <c r="B195" s="908"/>
      <c r="C195" s="849"/>
      <c r="D195" s="844" t="s">
        <v>1479</v>
      </c>
      <c r="E195" s="908" t="s">
        <v>1508</v>
      </c>
      <c r="F195" s="849" t="s">
        <v>1509</v>
      </c>
      <c r="G195" s="849">
        <v>1</v>
      </c>
      <c r="H195" s="849">
        <v>230</v>
      </c>
      <c r="I195" s="849">
        <v>0.3</v>
      </c>
      <c r="J195" s="849">
        <v>1</v>
      </c>
      <c r="K195" s="849">
        <v>0.85</v>
      </c>
      <c r="L195" s="850">
        <f t="shared" si="17"/>
        <v>0.35294117647058826</v>
      </c>
      <c r="M195" s="849">
        <v>1</v>
      </c>
      <c r="N195" s="850">
        <v>1</v>
      </c>
      <c r="O195" s="850">
        <f t="shared" si="18"/>
        <v>0.35294117647058826</v>
      </c>
      <c r="P195" s="849">
        <v>1</v>
      </c>
      <c r="Q195" s="849">
        <v>1</v>
      </c>
      <c r="R195" s="850">
        <f t="shared" si="16"/>
        <v>0.35294117647058826</v>
      </c>
      <c r="S195" s="849" t="s">
        <v>1603</v>
      </c>
      <c r="T195" s="863" t="s">
        <v>1612</v>
      </c>
      <c r="U195" s="863">
        <v>0</v>
      </c>
      <c r="V195" s="849">
        <f>+IFERROR(Tableau1[[#This Row],[Puissance nominale kW]]/Tableau1[[#This Row],[Rendement électrique]],0)*Tableau1[[#This Row],[Facteur de simultanéité en mode normal maximal]]*Tableau1[[#This Row],[Facteur de charge]]</f>
        <v>0.3</v>
      </c>
      <c r="W19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0.35294117647058826</v>
      </c>
      <c r="X195" s="849" t="s">
        <v>192</v>
      </c>
      <c r="Y195" s="849">
        <v>0</v>
      </c>
      <c r="Z195" s="849">
        <v>0</v>
      </c>
      <c r="AA195" s="956">
        <v>0</v>
      </c>
    </row>
    <row r="196" spans="1:29" ht="16.5" customHeight="1">
      <c r="A196" s="939" t="s">
        <v>1584</v>
      </c>
      <c r="B196" s="843"/>
      <c r="C196" s="849"/>
      <c r="D196" s="844" t="s">
        <v>1349</v>
      </c>
      <c r="E196" s="843" t="s">
        <v>1154</v>
      </c>
      <c r="F196" s="845" t="s">
        <v>1157</v>
      </c>
      <c r="G196" s="849" t="s">
        <v>53</v>
      </c>
      <c r="H196" s="849">
        <v>230</v>
      </c>
      <c r="I196" s="850">
        <v>0.72</v>
      </c>
      <c r="J196" s="850">
        <v>1</v>
      </c>
      <c r="K196" s="849">
        <v>0.8</v>
      </c>
      <c r="L196" s="850">
        <f t="shared" si="17"/>
        <v>0.89999999999999991</v>
      </c>
      <c r="M196" s="849">
        <v>0.33</v>
      </c>
      <c r="N196" s="850">
        <v>0.8</v>
      </c>
      <c r="O196" s="858">
        <f t="shared" si="18"/>
        <v>0.23760000000000001</v>
      </c>
      <c r="P196" s="849">
        <v>0</v>
      </c>
      <c r="Q196" s="849">
        <v>0</v>
      </c>
      <c r="R196" s="846">
        <f t="shared" si="16"/>
        <v>0</v>
      </c>
      <c r="S196" s="863" t="s">
        <v>1603</v>
      </c>
      <c r="T196" s="863" t="s">
        <v>1612</v>
      </c>
      <c r="U196" s="863">
        <v>0</v>
      </c>
      <c r="V196" s="863">
        <f>+IFERROR(Tableau1[[#This Row],[Puissance nominale kW]]/Tableau1[[#This Row],[Rendement électrique]],0)*Tableau1[[#This Row],[Facteur de simultanéité en mode normal maximal]]*Tableau1[[#This Row],[Facteur de charge]]</f>
        <v>0.19008000000000003</v>
      </c>
      <c r="W19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0.23760000000000001</v>
      </c>
      <c r="X196" s="846" t="s">
        <v>192</v>
      </c>
      <c r="Y196" s="846">
        <v>0</v>
      </c>
      <c r="Z196" s="846">
        <v>0</v>
      </c>
      <c r="AA196" s="956">
        <v>0</v>
      </c>
    </row>
    <row r="197" spans="1:29" ht="16.5" customHeight="1">
      <c r="A197" s="945" t="s">
        <v>1584</v>
      </c>
      <c r="B197" s="892"/>
      <c r="C197" s="857"/>
      <c r="D197" s="844" t="s">
        <v>1349</v>
      </c>
      <c r="E197" s="892" t="s">
        <v>810</v>
      </c>
      <c r="F197" s="857" t="s">
        <v>811</v>
      </c>
      <c r="G197" s="849" t="s">
        <v>53</v>
      </c>
      <c r="H197" s="849">
        <v>230</v>
      </c>
      <c r="I197" s="850">
        <v>2.19</v>
      </c>
      <c r="J197" s="849">
        <v>1</v>
      </c>
      <c r="K197" s="849">
        <v>1</v>
      </c>
      <c r="L197" s="850">
        <f t="shared" si="17"/>
        <v>2.19</v>
      </c>
      <c r="M197" s="849">
        <v>1</v>
      </c>
      <c r="N197" s="850">
        <v>1</v>
      </c>
      <c r="O197" s="850">
        <f t="shared" si="18"/>
        <v>2.19</v>
      </c>
      <c r="P197" s="857">
        <v>0</v>
      </c>
      <c r="Q197" s="851">
        <v>0</v>
      </c>
      <c r="R197" s="859">
        <v>0</v>
      </c>
      <c r="S197" s="884" t="s">
        <v>1602</v>
      </c>
      <c r="T197" s="863" t="s">
        <v>1612</v>
      </c>
      <c r="U197" s="884">
        <v>0</v>
      </c>
      <c r="V197" s="884">
        <f>+IFERROR(Tableau1[[#This Row],[Puissance nominale kW]]/Tableau1[[#This Row],[Rendement électrique]],0)*Tableau1[[#This Row],[Facteur de simultanéité en mode normal maximal]]*Tableau1[[#This Row],[Facteur de charge]]</f>
        <v>2.19</v>
      </c>
      <c r="W19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2.19</v>
      </c>
      <c r="X197" s="849" t="s">
        <v>192</v>
      </c>
      <c r="Y197" s="849">
        <v>0</v>
      </c>
      <c r="Z197" s="849">
        <v>0</v>
      </c>
      <c r="AA197" s="956">
        <v>0</v>
      </c>
    </row>
    <row r="198" spans="1:29" ht="16.5" customHeight="1">
      <c r="A198" s="945" t="s">
        <v>1584</v>
      </c>
      <c r="B198" s="892"/>
      <c r="C198" s="857"/>
      <c r="D198" s="844" t="s">
        <v>1349</v>
      </c>
      <c r="E198" s="892" t="s">
        <v>810</v>
      </c>
      <c r="F198" s="857" t="s">
        <v>812</v>
      </c>
      <c r="G198" s="849" t="s">
        <v>53</v>
      </c>
      <c r="H198" s="849">
        <v>230</v>
      </c>
      <c r="I198" s="850">
        <v>2.19</v>
      </c>
      <c r="J198" s="849">
        <v>1</v>
      </c>
      <c r="K198" s="849">
        <v>1</v>
      </c>
      <c r="L198" s="850">
        <f t="shared" si="17"/>
        <v>2.19</v>
      </c>
      <c r="M198" s="849">
        <v>1</v>
      </c>
      <c r="N198" s="850">
        <v>1</v>
      </c>
      <c r="O198" s="850">
        <f t="shared" si="18"/>
        <v>2.19</v>
      </c>
      <c r="P198" s="857">
        <v>0</v>
      </c>
      <c r="Q198" s="851">
        <v>0</v>
      </c>
      <c r="R198" s="859">
        <v>0</v>
      </c>
      <c r="S198" s="884" t="s">
        <v>1602</v>
      </c>
      <c r="T198" s="863" t="s">
        <v>1612</v>
      </c>
      <c r="U198" s="884">
        <v>0</v>
      </c>
      <c r="V198" s="884">
        <f>+IFERROR(Tableau1[[#This Row],[Puissance nominale kW]]/Tableau1[[#This Row],[Rendement électrique]],0)*Tableau1[[#This Row],[Facteur de simultanéité en mode normal maximal]]*Tableau1[[#This Row],[Facteur de charge]]</f>
        <v>2.19</v>
      </c>
      <c r="W19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2.19</v>
      </c>
      <c r="X198" s="849" t="s">
        <v>192</v>
      </c>
      <c r="Y198" s="849">
        <v>0</v>
      </c>
      <c r="Z198" s="849">
        <v>0</v>
      </c>
      <c r="AA198" s="956">
        <v>0</v>
      </c>
    </row>
    <row r="199" spans="1:29" ht="16.5" customHeight="1">
      <c r="A199" s="943" t="s">
        <v>1584</v>
      </c>
      <c r="B199" s="881"/>
      <c r="C199" s="844"/>
      <c r="D199" s="844" t="s">
        <v>1415</v>
      </c>
      <c r="E199" s="881" t="s">
        <v>840</v>
      </c>
      <c r="F199" s="862" t="s">
        <v>1437</v>
      </c>
      <c r="G199" s="849" t="s">
        <v>53</v>
      </c>
      <c r="H199" s="849">
        <v>230</v>
      </c>
      <c r="I199" s="850">
        <v>0.08</v>
      </c>
      <c r="J199" s="849">
        <v>1</v>
      </c>
      <c r="K199" s="849">
        <v>1</v>
      </c>
      <c r="L199" s="850">
        <f t="shared" si="17"/>
        <v>0.08</v>
      </c>
      <c r="M199" s="849">
        <v>1</v>
      </c>
      <c r="N199" s="850">
        <v>1</v>
      </c>
      <c r="O199" s="850">
        <f t="shared" si="18"/>
        <v>0.08</v>
      </c>
      <c r="P199" s="844">
        <v>1</v>
      </c>
      <c r="Q199" s="844">
        <v>1</v>
      </c>
      <c r="R199" s="850">
        <f>L199*P199*Q199</f>
        <v>0.08</v>
      </c>
      <c r="S199" s="884" t="s">
        <v>1603</v>
      </c>
      <c r="T199" s="1141" t="s">
        <v>1612</v>
      </c>
      <c r="U199" s="1138">
        <v>0</v>
      </c>
      <c r="V199" s="884">
        <f>+IFERROR(Tableau1[[#This Row],[Puissance nominale kW]]/Tableau1[[#This Row],[Rendement électrique]],0)*Tableau1[[#This Row],[Facteur de simultanéité en mode normal maximal]]*Tableau1[[#This Row],[Facteur de charge]]</f>
        <v>0.08</v>
      </c>
      <c r="W19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0.08</v>
      </c>
      <c r="X199" s="849" t="s">
        <v>192</v>
      </c>
      <c r="Y199" s="849">
        <v>0</v>
      </c>
      <c r="Z199" s="849">
        <v>0</v>
      </c>
      <c r="AA199" s="957">
        <v>0</v>
      </c>
      <c r="AB199" s="221"/>
      <c r="AC199" s="245"/>
    </row>
    <row r="200" spans="1:29" ht="16.5" customHeight="1">
      <c r="A200" s="943" t="s">
        <v>1584</v>
      </c>
      <c r="B200" s="881"/>
      <c r="C200" s="844"/>
      <c r="D200" s="844" t="s">
        <v>1407</v>
      </c>
      <c r="E200" s="881" t="s">
        <v>1262</v>
      </c>
      <c r="F200" s="924" t="s">
        <v>980</v>
      </c>
      <c r="G200" s="849" t="s">
        <v>974</v>
      </c>
      <c r="H200" s="849">
        <v>400</v>
      </c>
      <c r="I200" s="849">
        <v>5.9</v>
      </c>
      <c r="J200" s="849">
        <v>1</v>
      </c>
      <c r="K200" s="849">
        <v>1</v>
      </c>
      <c r="L200" s="850">
        <f t="shared" si="17"/>
        <v>5.9</v>
      </c>
      <c r="M200" s="849">
        <v>1</v>
      </c>
      <c r="N200" s="851">
        <v>1</v>
      </c>
      <c r="O200" s="851">
        <f t="shared" si="18"/>
        <v>5.9</v>
      </c>
      <c r="P200" s="844">
        <v>1</v>
      </c>
      <c r="Q200" s="844">
        <v>1</v>
      </c>
      <c r="R200" s="882">
        <f>L200*P200*Q200</f>
        <v>5.9</v>
      </c>
      <c r="S200" s="918" t="s">
        <v>1603</v>
      </c>
      <c r="T200" s="863" t="s">
        <v>1612</v>
      </c>
      <c r="U200" s="918">
        <v>0</v>
      </c>
      <c r="V200" s="918">
        <f>+IFERROR(Tableau1[[#This Row],[Puissance nominale kW]]/Tableau1[[#This Row],[Rendement électrique]],0)*Tableau1[[#This Row],[Facteur de simultanéité en mode normal maximal]]*Tableau1[[#This Row],[Facteur de charge]]</f>
        <v>5.9</v>
      </c>
      <c r="W200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5.9</v>
      </c>
      <c r="X200" s="849" t="s">
        <v>192</v>
      </c>
      <c r="Y200" s="854">
        <v>0</v>
      </c>
      <c r="Z200" s="854">
        <v>0</v>
      </c>
      <c r="AA200" s="956">
        <v>0</v>
      </c>
      <c r="AB200" s="221"/>
    </row>
    <row r="201" spans="1:29" s="151" customFormat="1" ht="16.5" hidden="1" customHeight="1">
      <c r="A201" s="953" t="s">
        <v>79</v>
      </c>
      <c r="B201" s="915"/>
      <c r="C201" s="891" t="s">
        <v>1583</v>
      </c>
      <c r="D201" s="871" t="s">
        <v>1349</v>
      </c>
      <c r="E201" s="915" t="s">
        <v>295</v>
      </c>
      <c r="F201" s="931" t="s">
        <v>458</v>
      </c>
      <c r="G201" s="872" t="s">
        <v>55</v>
      </c>
      <c r="H201" s="872">
        <v>400</v>
      </c>
      <c r="I201" s="873">
        <v>2.6</v>
      </c>
      <c r="J201" s="873">
        <v>1</v>
      </c>
      <c r="K201" s="872">
        <v>0.82</v>
      </c>
      <c r="L201" s="912">
        <f t="shared" si="17"/>
        <v>3.1707317073170733</v>
      </c>
      <c r="M201" s="872">
        <v>1</v>
      </c>
      <c r="N201" s="912">
        <v>1</v>
      </c>
      <c r="O201" s="874">
        <v>0</v>
      </c>
      <c r="P201" s="872">
        <v>0</v>
      </c>
      <c r="Q201" s="872">
        <v>1</v>
      </c>
      <c r="R201" s="911">
        <f>L201*P201*Q201</f>
        <v>0</v>
      </c>
      <c r="S201" s="917" t="s">
        <v>1603</v>
      </c>
      <c r="T201" s="917" t="s">
        <v>1612</v>
      </c>
      <c r="U201" s="917">
        <v>0</v>
      </c>
      <c r="V201" s="917">
        <f>+IFERROR(Tableau1[[#This Row],[Puissance nominale kW]]/Tableau1[[#This Row],[Rendement électrique]],0)*Tableau1[[#This Row],[Facteur de simultanéité en mode normal maximal]]*Tableau1[[#This Row],[Facteur de charge]]</f>
        <v>2.6</v>
      </c>
      <c r="W201" s="98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3.1707317073170733</v>
      </c>
      <c r="X201" s="911" t="s">
        <v>192</v>
      </c>
      <c r="Y201" s="911">
        <v>0</v>
      </c>
      <c r="Z201" s="911">
        <v>0</v>
      </c>
      <c r="AA201" s="966">
        <v>0</v>
      </c>
      <c r="AC201" s="201"/>
    </row>
    <row r="202" spans="1:29" ht="16.5" customHeight="1">
      <c r="A202" s="943" t="s">
        <v>1584</v>
      </c>
      <c r="B202" s="881"/>
      <c r="C202" s="844"/>
      <c r="D202" s="844" t="s">
        <v>1479</v>
      </c>
      <c r="E202" s="881" t="s">
        <v>833</v>
      </c>
      <c r="F202" s="849" t="s">
        <v>1016</v>
      </c>
      <c r="G202" s="849" t="s">
        <v>974</v>
      </c>
      <c r="H202" s="849">
        <v>400</v>
      </c>
      <c r="I202" s="849">
        <v>9.9</v>
      </c>
      <c r="J202" s="849">
        <v>1</v>
      </c>
      <c r="K202" s="849">
        <v>1</v>
      </c>
      <c r="L202" s="850">
        <f t="shared" si="17"/>
        <v>9.9</v>
      </c>
      <c r="M202" s="849">
        <v>1</v>
      </c>
      <c r="N202" s="851">
        <v>1</v>
      </c>
      <c r="O202" s="851">
        <f>L202*M202*N202</f>
        <v>9.9</v>
      </c>
      <c r="P202" s="849">
        <v>0</v>
      </c>
      <c r="Q202" s="849">
        <v>0</v>
      </c>
      <c r="R202" s="852">
        <v>0</v>
      </c>
      <c r="S202" s="918" t="s">
        <v>1603</v>
      </c>
      <c r="T202" s="863" t="s">
        <v>1612</v>
      </c>
      <c r="U202" s="918">
        <v>0</v>
      </c>
      <c r="V202" s="918">
        <f>+IFERROR(Tableau1[[#This Row],[Puissance nominale kW]]/Tableau1[[#This Row],[Rendement électrique]],0)*Tableau1[[#This Row],[Facteur de simultanéité en mode normal maximal]]*Tableau1[[#This Row],[Facteur de charge]]</f>
        <v>9.9</v>
      </c>
      <c r="W202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9.9</v>
      </c>
      <c r="X202" s="849" t="s">
        <v>192</v>
      </c>
      <c r="Y202" s="854">
        <v>0</v>
      </c>
      <c r="Z202" s="854">
        <v>0</v>
      </c>
      <c r="AA202" s="956">
        <v>0</v>
      </c>
      <c r="AB202" s="221"/>
    </row>
    <row r="203" spans="1:29" s="151" customFormat="1" ht="16.5" customHeight="1">
      <c r="A203" s="943" t="s">
        <v>1584</v>
      </c>
      <c r="B203" s="881"/>
      <c r="C203" s="844"/>
      <c r="D203" s="844" t="s">
        <v>1479</v>
      </c>
      <c r="E203" s="881" t="s">
        <v>1396</v>
      </c>
      <c r="F203" s="849" t="s">
        <v>1358</v>
      </c>
      <c r="G203" s="849" t="s">
        <v>974</v>
      </c>
      <c r="H203" s="849">
        <v>400</v>
      </c>
      <c r="I203" s="849">
        <v>2</v>
      </c>
      <c r="J203" s="849">
        <v>1</v>
      </c>
      <c r="K203" s="849">
        <v>1</v>
      </c>
      <c r="L203" s="850">
        <f t="shared" si="17"/>
        <v>2</v>
      </c>
      <c r="M203" s="849">
        <v>1</v>
      </c>
      <c r="N203" s="851">
        <v>1</v>
      </c>
      <c r="O203" s="851">
        <f>L203*M203*N203</f>
        <v>2</v>
      </c>
      <c r="P203" s="849">
        <v>1</v>
      </c>
      <c r="Q203" s="849">
        <v>1</v>
      </c>
      <c r="R203" s="851">
        <f>L203*P203*Q203</f>
        <v>2</v>
      </c>
      <c r="S203" s="918" t="s">
        <v>1603</v>
      </c>
      <c r="T203" s="863" t="s">
        <v>1612</v>
      </c>
      <c r="U203" s="918">
        <v>0</v>
      </c>
      <c r="V203" s="918">
        <f>+IFERROR(Tableau1[[#This Row],[Puissance nominale kW]]/Tableau1[[#This Row],[Rendement électrique]],0)*Tableau1[[#This Row],[Facteur de simultanéité en mode normal maximal]]*Tableau1[[#This Row],[Facteur de charge]]</f>
        <v>2</v>
      </c>
      <c r="W203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2</v>
      </c>
      <c r="X203" s="849" t="s">
        <v>192</v>
      </c>
      <c r="Y203" s="854">
        <v>0</v>
      </c>
      <c r="Z203" s="854">
        <v>0</v>
      </c>
      <c r="AA203" s="956">
        <v>0</v>
      </c>
      <c r="AC203" s="201"/>
    </row>
    <row r="204" spans="1:29" s="151" customFormat="1" ht="16.5" customHeight="1">
      <c r="A204" s="939" t="s">
        <v>84</v>
      </c>
      <c r="B204" s="847"/>
      <c r="C204" s="886"/>
      <c r="D204" s="848" t="s">
        <v>1539</v>
      </c>
      <c r="E204" s="847" t="s">
        <v>1570</v>
      </c>
      <c r="F204" s="849" t="s">
        <v>168</v>
      </c>
      <c r="G204" s="849" t="s">
        <v>55</v>
      </c>
      <c r="H204" s="849">
        <v>400</v>
      </c>
      <c r="I204" s="849">
        <v>450</v>
      </c>
      <c r="J204" s="1070">
        <f>0.96*0+0.89</f>
        <v>0.89</v>
      </c>
      <c r="K204" s="1070">
        <f>0.87*0+0.96</f>
        <v>0.96</v>
      </c>
      <c r="L204" s="850">
        <f t="shared" si="17"/>
        <v>526.68539325842698</v>
      </c>
      <c r="M204" s="849">
        <v>1</v>
      </c>
      <c r="N204" s="1071">
        <f>0.77*0+0.75</f>
        <v>0.75</v>
      </c>
      <c r="O204" s="850">
        <f>L204*M204*N204</f>
        <v>395.01404494382024</v>
      </c>
      <c r="P204" s="849">
        <v>1</v>
      </c>
      <c r="Q204" s="849">
        <v>0.02</v>
      </c>
      <c r="R204" s="851">
        <f>L204*P204*Q204</f>
        <v>10.533707865168539</v>
      </c>
      <c r="S204" s="853" t="s">
        <v>1603</v>
      </c>
      <c r="T204" s="863" t="s">
        <v>1612</v>
      </c>
      <c r="U204" s="853">
        <v>2</v>
      </c>
      <c r="V204" s="853">
        <f>+IFERROR(Tableau1[[#This Row],[Puissance nominale kW]]/Tableau1[[#This Row],[Rendement électrique]],0)*Tableau1[[#This Row],[Facteur de simultanéité en mode normal maximal]]*Tableau1[[#This Row],[Facteur de charge]]</f>
        <v>379.2134831460674</v>
      </c>
      <c r="W20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395.01404494382024</v>
      </c>
      <c r="X204" s="849" t="s">
        <v>195</v>
      </c>
      <c r="Y204" s="854" t="s">
        <v>1308</v>
      </c>
      <c r="Z204" s="855" t="s">
        <v>1236</v>
      </c>
      <c r="AA204" s="957">
        <v>0</v>
      </c>
      <c r="AC204" s="201"/>
    </row>
    <row r="205" spans="1:29" s="151" customFormat="1" ht="16.5" customHeight="1">
      <c r="A205" s="939" t="s">
        <v>84</v>
      </c>
      <c r="B205" s="843"/>
      <c r="C205" s="849"/>
      <c r="D205" s="844" t="s">
        <v>1349</v>
      </c>
      <c r="E205" s="843" t="s">
        <v>769</v>
      </c>
      <c r="F205" s="845" t="s">
        <v>698</v>
      </c>
      <c r="G205" s="846" t="s">
        <v>55</v>
      </c>
      <c r="H205" s="846">
        <v>400</v>
      </c>
      <c r="I205" s="846"/>
      <c r="J205" s="846"/>
      <c r="K205" s="846"/>
      <c r="L205" s="846"/>
      <c r="M205" s="846"/>
      <c r="N205" s="846"/>
      <c r="O205" s="846"/>
      <c r="P205" s="846"/>
      <c r="Q205" s="846"/>
      <c r="R205" s="846"/>
      <c r="S205" s="846" t="s">
        <v>1602</v>
      </c>
      <c r="T205" s="863" t="s">
        <v>1612</v>
      </c>
      <c r="U205" s="936">
        <v>0</v>
      </c>
      <c r="V205" s="846">
        <f>+IFERROR(Tableau1[[#This Row],[Puissance nominale kW]]/Tableau1[[#This Row],[Rendement électrique]],0)*Tableau1[[#This Row],[Facteur de simultanéité en mode normal maximal]]*Tableau1[[#This Row],[Facteur de charge]]</f>
        <v>0</v>
      </c>
      <c r="W205" s="1025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205" s="846" t="s">
        <v>192</v>
      </c>
      <c r="Y205" s="846">
        <v>0</v>
      </c>
      <c r="Z205" s="846">
        <v>0</v>
      </c>
      <c r="AA205" s="956">
        <v>0</v>
      </c>
      <c r="AC205" s="201"/>
    </row>
    <row r="206" spans="1:29" s="151" customFormat="1" ht="16.5" customHeight="1">
      <c r="A206" s="940" t="s">
        <v>84</v>
      </c>
      <c r="B206" s="860"/>
      <c r="C206" s="861"/>
      <c r="D206" s="844" t="s">
        <v>1349</v>
      </c>
      <c r="E206" s="860" t="s">
        <v>1354</v>
      </c>
      <c r="F206" s="861" t="s">
        <v>1477</v>
      </c>
      <c r="G206" s="861" t="s">
        <v>53</v>
      </c>
      <c r="H206" s="861">
        <v>230</v>
      </c>
      <c r="I206" s="857"/>
      <c r="J206" s="858"/>
      <c r="K206" s="857"/>
      <c r="L206" s="850"/>
      <c r="M206" s="857"/>
      <c r="N206" s="851"/>
      <c r="O206" s="851"/>
      <c r="P206" s="857"/>
      <c r="Q206" s="851"/>
      <c r="R206" s="859"/>
      <c r="S206" s="853" t="s">
        <v>1602</v>
      </c>
      <c r="T206" s="863" t="s">
        <v>1612</v>
      </c>
      <c r="U206" s="853">
        <v>0</v>
      </c>
      <c r="V206" s="853">
        <f>+IFERROR(Tableau1[[#This Row],[Puissance nominale kW]]/Tableau1[[#This Row],[Rendement électrique]],0)*Tableau1[[#This Row],[Facteur de simultanéité en mode normal maximal]]*Tableau1[[#This Row],[Facteur de charge]]</f>
        <v>0</v>
      </c>
      <c r="W20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</v>
      </c>
      <c r="X206" s="857"/>
      <c r="Y206" s="857"/>
      <c r="Z206" s="857"/>
      <c r="AA206" s="958"/>
      <c r="AC206" s="201"/>
    </row>
    <row r="207" spans="1:29" s="151" customFormat="1" ht="16.5" customHeight="1">
      <c r="A207" s="92" t="s">
        <v>1584</v>
      </c>
      <c r="B207" s="908"/>
      <c r="C207" s="849"/>
      <c r="D207" s="844" t="s">
        <v>1349</v>
      </c>
      <c r="E207" s="908" t="s">
        <v>471</v>
      </c>
      <c r="F207" s="857" t="s">
        <v>548</v>
      </c>
      <c r="G207" s="857" t="s">
        <v>53</v>
      </c>
      <c r="H207" s="846">
        <v>230</v>
      </c>
      <c r="I207" s="846">
        <v>5.8000000000000003E-2</v>
      </c>
      <c r="J207" s="850">
        <v>1</v>
      </c>
      <c r="K207" s="857">
        <v>1</v>
      </c>
      <c r="L207" s="909">
        <f t="shared" ref="L207:L217" si="19">I207/J207/K207</f>
        <v>5.8000000000000003E-2</v>
      </c>
      <c r="M207" s="857">
        <v>1</v>
      </c>
      <c r="N207" s="882">
        <v>1</v>
      </c>
      <c r="O207" s="926">
        <f t="shared" ref="O207:O217" si="20">L207*M207*N207</f>
        <v>5.8000000000000003E-2</v>
      </c>
      <c r="P207" s="857">
        <v>1</v>
      </c>
      <c r="Q207" s="857">
        <v>1</v>
      </c>
      <c r="R207" s="858">
        <f t="shared" ref="R207:R217" si="21">L207*P207*Q207</f>
        <v>5.8000000000000003E-2</v>
      </c>
      <c r="S207" s="852" t="s">
        <v>1603</v>
      </c>
      <c r="T207" s="1141" t="s">
        <v>1612</v>
      </c>
      <c r="U207" s="1139">
        <v>0</v>
      </c>
      <c r="V207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07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07" s="857" t="s">
        <v>1259</v>
      </c>
      <c r="Y207" s="846">
        <v>0</v>
      </c>
      <c r="Z207" s="846">
        <v>0</v>
      </c>
      <c r="AA207" s="956">
        <v>0</v>
      </c>
      <c r="AC207" s="201"/>
    </row>
    <row r="208" spans="1:29" s="151" customFormat="1" ht="16.5" customHeight="1">
      <c r="A208" s="92" t="s">
        <v>1584</v>
      </c>
      <c r="B208" s="908"/>
      <c r="C208" s="849"/>
      <c r="D208" s="844" t="s">
        <v>1349</v>
      </c>
      <c r="E208" s="908" t="s">
        <v>471</v>
      </c>
      <c r="F208" s="857" t="s">
        <v>549</v>
      </c>
      <c r="G208" s="857" t="s">
        <v>53</v>
      </c>
      <c r="H208" s="846">
        <v>230</v>
      </c>
      <c r="I208" s="846">
        <v>5.8000000000000003E-2</v>
      </c>
      <c r="J208" s="850">
        <v>1</v>
      </c>
      <c r="K208" s="857">
        <v>1</v>
      </c>
      <c r="L208" s="909">
        <f t="shared" si="19"/>
        <v>5.8000000000000003E-2</v>
      </c>
      <c r="M208" s="857">
        <v>1</v>
      </c>
      <c r="N208" s="882">
        <v>1</v>
      </c>
      <c r="O208" s="926">
        <f t="shared" si="20"/>
        <v>5.8000000000000003E-2</v>
      </c>
      <c r="P208" s="857">
        <v>1</v>
      </c>
      <c r="Q208" s="857">
        <v>1</v>
      </c>
      <c r="R208" s="858">
        <f t="shared" si="21"/>
        <v>5.8000000000000003E-2</v>
      </c>
      <c r="S208" s="852" t="s">
        <v>1603</v>
      </c>
      <c r="T208" s="1141" t="s">
        <v>1612</v>
      </c>
      <c r="U208" s="1139">
        <v>0</v>
      </c>
      <c r="V208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08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08" s="857" t="s">
        <v>1259</v>
      </c>
      <c r="Y208" s="846">
        <v>0</v>
      </c>
      <c r="Z208" s="846">
        <v>0</v>
      </c>
      <c r="AA208" s="956">
        <v>0</v>
      </c>
      <c r="AC208" s="201"/>
    </row>
    <row r="209" spans="1:29" s="151" customFormat="1" ht="16.5" customHeight="1">
      <c r="A209" s="92" t="s">
        <v>1584</v>
      </c>
      <c r="B209" s="908"/>
      <c r="C209" s="849"/>
      <c r="D209" s="844" t="s">
        <v>1349</v>
      </c>
      <c r="E209" s="908" t="s">
        <v>472</v>
      </c>
      <c r="F209" s="857" t="s">
        <v>550</v>
      </c>
      <c r="G209" s="857" t="s">
        <v>53</v>
      </c>
      <c r="H209" s="846">
        <v>230</v>
      </c>
      <c r="I209" s="846">
        <v>5.8000000000000003E-2</v>
      </c>
      <c r="J209" s="850">
        <v>1</v>
      </c>
      <c r="K209" s="857">
        <v>1</v>
      </c>
      <c r="L209" s="909">
        <f t="shared" si="19"/>
        <v>5.8000000000000003E-2</v>
      </c>
      <c r="M209" s="857">
        <v>1</v>
      </c>
      <c r="N209" s="882">
        <v>1</v>
      </c>
      <c r="O209" s="926">
        <f t="shared" si="20"/>
        <v>5.8000000000000003E-2</v>
      </c>
      <c r="P209" s="857">
        <v>1</v>
      </c>
      <c r="Q209" s="857">
        <v>1</v>
      </c>
      <c r="R209" s="858">
        <f t="shared" si="21"/>
        <v>5.8000000000000003E-2</v>
      </c>
      <c r="S209" s="852" t="s">
        <v>1603</v>
      </c>
      <c r="T209" s="1141" t="s">
        <v>1612</v>
      </c>
      <c r="U209" s="1139">
        <v>0</v>
      </c>
      <c r="V209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09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09" s="857" t="s">
        <v>1259</v>
      </c>
      <c r="Y209" s="846">
        <v>0</v>
      </c>
      <c r="Z209" s="846">
        <v>0</v>
      </c>
      <c r="AA209" s="956">
        <v>0</v>
      </c>
      <c r="AC209" s="201"/>
    </row>
    <row r="210" spans="1:29" s="151" customFormat="1" ht="16.5" customHeight="1">
      <c r="A210" s="92" t="s">
        <v>1584</v>
      </c>
      <c r="B210" s="908"/>
      <c r="C210" s="849"/>
      <c r="D210" s="844" t="s">
        <v>1349</v>
      </c>
      <c r="E210" s="908" t="s">
        <v>472</v>
      </c>
      <c r="F210" s="857" t="s">
        <v>551</v>
      </c>
      <c r="G210" s="857" t="s">
        <v>53</v>
      </c>
      <c r="H210" s="846">
        <v>230</v>
      </c>
      <c r="I210" s="846">
        <v>5.8000000000000003E-2</v>
      </c>
      <c r="J210" s="850">
        <v>1</v>
      </c>
      <c r="K210" s="857">
        <v>1</v>
      </c>
      <c r="L210" s="909">
        <f t="shared" si="19"/>
        <v>5.8000000000000003E-2</v>
      </c>
      <c r="M210" s="857">
        <v>1</v>
      </c>
      <c r="N210" s="882">
        <v>1</v>
      </c>
      <c r="O210" s="926">
        <f t="shared" si="20"/>
        <v>5.8000000000000003E-2</v>
      </c>
      <c r="P210" s="857">
        <v>1</v>
      </c>
      <c r="Q210" s="857">
        <v>1</v>
      </c>
      <c r="R210" s="858">
        <f t="shared" si="21"/>
        <v>5.8000000000000003E-2</v>
      </c>
      <c r="S210" s="852" t="s">
        <v>1603</v>
      </c>
      <c r="T210" s="1141" t="s">
        <v>1612</v>
      </c>
      <c r="U210" s="1139">
        <v>0</v>
      </c>
      <c r="V210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10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10" s="857" t="s">
        <v>1259</v>
      </c>
      <c r="Y210" s="846">
        <v>0</v>
      </c>
      <c r="Z210" s="846">
        <v>0</v>
      </c>
      <c r="AA210" s="956">
        <v>0</v>
      </c>
      <c r="AC210" s="201"/>
    </row>
    <row r="211" spans="1:29" ht="16.5" customHeight="1">
      <c r="A211" s="92" t="s">
        <v>1584</v>
      </c>
      <c r="B211" s="908"/>
      <c r="C211" s="849"/>
      <c r="D211" s="844" t="s">
        <v>1349</v>
      </c>
      <c r="E211" s="908" t="s">
        <v>473</v>
      </c>
      <c r="F211" s="857" t="s">
        <v>552</v>
      </c>
      <c r="G211" s="857" t="s">
        <v>53</v>
      </c>
      <c r="H211" s="846">
        <v>230</v>
      </c>
      <c r="I211" s="846">
        <v>5.8000000000000003E-2</v>
      </c>
      <c r="J211" s="850">
        <v>1</v>
      </c>
      <c r="K211" s="857">
        <v>1</v>
      </c>
      <c r="L211" s="909">
        <f t="shared" si="19"/>
        <v>5.8000000000000003E-2</v>
      </c>
      <c r="M211" s="857">
        <v>1</v>
      </c>
      <c r="N211" s="882">
        <v>1</v>
      </c>
      <c r="O211" s="926">
        <f t="shared" si="20"/>
        <v>5.8000000000000003E-2</v>
      </c>
      <c r="P211" s="857">
        <v>1</v>
      </c>
      <c r="Q211" s="857">
        <v>1</v>
      </c>
      <c r="R211" s="858">
        <f t="shared" si="21"/>
        <v>5.8000000000000003E-2</v>
      </c>
      <c r="S211" s="852" t="s">
        <v>1603</v>
      </c>
      <c r="T211" s="1141" t="s">
        <v>1612</v>
      </c>
      <c r="U211" s="1139">
        <v>0</v>
      </c>
      <c r="V211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11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11" s="857" t="s">
        <v>1259</v>
      </c>
      <c r="Y211" s="846">
        <v>0</v>
      </c>
      <c r="Z211" s="846">
        <v>0</v>
      </c>
      <c r="AA211" s="956">
        <v>0</v>
      </c>
    </row>
    <row r="212" spans="1:29" ht="16.5" customHeight="1">
      <c r="A212" s="92" t="s">
        <v>1584</v>
      </c>
      <c r="B212" s="908"/>
      <c r="C212" s="849"/>
      <c r="D212" s="844" t="s">
        <v>1349</v>
      </c>
      <c r="E212" s="908" t="s">
        <v>473</v>
      </c>
      <c r="F212" s="857" t="s">
        <v>553</v>
      </c>
      <c r="G212" s="857" t="s">
        <v>53</v>
      </c>
      <c r="H212" s="846">
        <v>230</v>
      </c>
      <c r="I212" s="846">
        <v>5.8000000000000003E-2</v>
      </c>
      <c r="J212" s="850">
        <v>1</v>
      </c>
      <c r="K212" s="857">
        <v>1</v>
      </c>
      <c r="L212" s="909">
        <f t="shared" si="19"/>
        <v>5.8000000000000003E-2</v>
      </c>
      <c r="M212" s="857">
        <v>1</v>
      </c>
      <c r="N212" s="882">
        <v>1</v>
      </c>
      <c r="O212" s="926">
        <f t="shared" si="20"/>
        <v>5.8000000000000003E-2</v>
      </c>
      <c r="P212" s="857">
        <v>1</v>
      </c>
      <c r="Q212" s="857">
        <v>1</v>
      </c>
      <c r="R212" s="858">
        <f t="shared" si="21"/>
        <v>5.8000000000000003E-2</v>
      </c>
      <c r="S212" s="852" t="s">
        <v>1603</v>
      </c>
      <c r="T212" s="1141" t="s">
        <v>1612</v>
      </c>
      <c r="U212" s="1139">
        <v>0</v>
      </c>
      <c r="V212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12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12" s="857" t="s">
        <v>1259</v>
      </c>
      <c r="Y212" s="846">
        <v>0</v>
      </c>
      <c r="Z212" s="846">
        <v>0</v>
      </c>
      <c r="AA212" s="956">
        <v>0</v>
      </c>
    </row>
    <row r="213" spans="1:29" ht="16.5" customHeight="1">
      <c r="A213" s="92" t="s">
        <v>1584</v>
      </c>
      <c r="B213" s="908"/>
      <c r="C213" s="849"/>
      <c r="D213" s="844" t="s">
        <v>1349</v>
      </c>
      <c r="E213" s="908" t="s">
        <v>474</v>
      </c>
      <c r="F213" s="857" t="s">
        <v>554</v>
      </c>
      <c r="G213" s="857" t="s">
        <v>53</v>
      </c>
      <c r="H213" s="846">
        <v>230</v>
      </c>
      <c r="I213" s="846">
        <v>5.8000000000000003E-2</v>
      </c>
      <c r="J213" s="850">
        <v>1</v>
      </c>
      <c r="K213" s="857">
        <v>1</v>
      </c>
      <c r="L213" s="909">
        <f t="shared" si="19"/>
        <v>5.8000000000000003E-2</v>
      </c>
      <c r="M213" s="857">
        <v>1</v>
      </c>
      <c r="N213" s="882">
        <v>1</v>
      </c>
      <c r="O213" s="926">
        <f t="shared" si="20"/>
        <v>5.8000000000000003E-2</v>
      </c>
      <c r="P213" s="857">
        <v>1</v>
      </c>
      <c r="Q213" s="857">
        <v>1</v>
      </c>
      <c r="R213" s="858">
        <f t="shared" si="21"/>
        <v>5.8000000000000003E-2</v>
      </c>
      <c r="S213" s="852" t="s">
        <v>1603</v>
      </c>
      <c r="T213" s="1141" t="s">
        <v>1612</v>
      </c>
      <c r="U213" s="1139">
        <v>0</v>
      </c>
      <c r="V213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13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13" s="857" t="s">
        <v>1259</v>
      </c>
      <c r="Y213" s="846">
        <v>0</v>
      </c>
      <c r="Z213" s="846">
        <v>0</v>
      </c>
      <c r="AA213" s="956">
        <v>0</v>
      </c>
    </row>
    <row r="214" spans="1:29" ht="16.5" customHeight="1">
      <c r="A214" s="92" t="s">
        <v>1584</v>
      </c>
      <c r="B214" s="908"/>
      <c r="C214" s="849"/>
      <c r="D214" s="844" t="s">
        <v>1349</v>
      </c>
      <c r="E214" s="908" t="s">
        <v>474</v>
      </c>
      <c r="F214" s="857" t="s">
        <v>555</v>
      </c>
      <c r="G214" s="857" t="s">
        <v>53</v>
      </c>
      <c r="H214" s="846">
        <v>230</v>
      </c>
      <c r="I214" s="846">
        <v>5.8000000000000003E-2</v>
      </c>
      <c r="J214" s="850">
        <v>1</v>
      </c>
      <c r="K214" s="857">
        <v>1</v>
      </c>
      <c r="L214" s="909">
        <f t="shared" si="19"/>
        <v>5.8000000000000003E-2</v>
      </c>
      <c r="M214" s="857">
        <v>1</v>
      </c>
      <c r="N214" s="882">
        <v>1</v>
      </c>
      <c r="O214" s="926">
        <f t="shared" si="20"/>
        <v>5.8000000000000003E-2</v>
      </c>
      <c r="P214" s="857">
        <v>1</v>
      </c>
      <c r="Q214" s="857">
        <v>1</v>
      </c>
      <c r="R214" s="858">
        <f t="shared" si="21"/>
        <v>5.8000000000000003E-2</v>
      </c>
      <c r="S214" s="852" t="s">
        <v>1603</v>
      </c>
      <c r="T214" s="1141" t="s">
        <v>1612</v>
      </c>
      <c r="U214" s="1139">
        <v>0</v>
      </c>
      <c r="V214" s="852">
        <f>+IFERROR(Tableau1[[#This Row],[Puissance nominale kW]]/Tableau1[[#This Row],[Rendement électrique]],0)*Tableau1[[#This Row],[Facteur de simultanéité en mode normal maximal]]*Tableau1[[#This Row],[Facteur de charge]]</f>
        <v>5.8000000000000003E-2</v>
      </c>
      <c r="W214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5.8000000000000003E-2</v>
      </c>
      <c r="X214" s="857" t="s">
        <v>1259</v>
      </c>
      <c r="Y214" s="846">
        <v>0</v>
      </c>
      <c r="Z214" s="857">
        <v>0</v>
      </c>
      <c r="AA214" s="958">
        <v>0</v>
      </c>
    </row>
    <row r="215" spans="1:29" s="132" customFormat="1" ht="16.5" customHeight="1">
      <c r="A215" s="92" t="s">
        <v>1584</v>
      </c>
      <c r="B215" s="908"/>
      <c r="C215" s="849"/>
      <c r="D215" s="844" t="s">
        <v>1349</v>
      </c>
      <c r="E215" s="908" t="s">
        <v>282</v>
      </c>
      <c r="F215" s="857" t="s">
        <v>564</v>
      </c>
      <c r="G215" s="857" t="s">
        <v>53</v>
      </c>
      <c r="H215" s="846">
        <v>230</v>
      </c>
      <c r="I215" s="846">
        <v>0.1</v>
      </c>
      <c r="J215" s="850">
        <v>1</v>
      </c>
      <c r="K215" s="857">
        <v>1</v>
      </c>
      <c r="L215" s="882">
        <f t="shared" si="19"/>
        <v>0.1</v>
      </c>
      <c r="M215" s="857">
        <v>1</v>
      </c>
      <c r="N215" s="882">
        <v>1</v>
      </c>
      <c r="O215" s="926">
        <f t="shared" si="20"/>
        <v>0.1</v>
      </c>
      <c r="P215" s="857">
        <v>1</v>
      </c>
      <c r="Q215" s="857">
        <v>1</v>
      </c>
      <c r="R215" s="858">
        <f t="shared" si="21"/>
        <v>0.1</v>
      </c>
      <c r="S215" s="852" t="s">
        <v>1603</v>
      </c>
      <c r="T215" s="1141" t="s">
        <v>1612</v>
      </c>
      <c r="U215" s="1139">
        <v>0</v>
      </c>
      <c r="V215" s="852">
        <f>+IFERROR(Tableau1[[#This Row],[Puissance nominale kW]]/Tableau1[[#This Row],[Rendement électrique]],0)*Tableau1[[#This Row],[Facteur de simultanéité en mode normal maximal]]*Tableau1[[#This Row],[Facteur de charge]]</f>
        <v>0.1</v>
      </c>
      <c r="W215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</v>
      </c>
      <c r="X215" s="857" t="s">
        <v>1259</v>
      </c>
      <c r="Y215" s="846">
        <v>0</v>
      </c>
      <c r="Z215" s="846">
        <v>0</v>
      </c>
      <c r="AA215" s="956">
        <v>0</v>
      </c>
    </row>
    <row r="216" spans="1:29" s="132" customFormat="1" ht="16.5" customHeight="1">
      <c r="A216" s="92" t="s">
        <v>1584</v>
      </c>
      <c r="B216" s="908"/>
      <c r="C216" s="849"/>
      <c r="D216" s="844" t="s">
        <v>1349</v>
      </c>
      <c r="E216" s="908" t="s">
        <v>282</v>
      </c>
      <c r="F216" s="857" t="s">
        <v>563</v>
      </c>
      <c r="G216" s="857" t="s">
        <v>53</v>
      </c>
      <c r="H216" s="846">
        <v>230</v>
      </c>
      <c r="I216" s="846">
        <v>0.1</v>
      </c>
      <c r="J216" s="850">
        <v>1</v>
      </c>
      <c r="K216" s="857">
        <v>1</v>
      </c>
      <c r="L216" s="882">
        <f t="shared" si="19"/>
        <v>0.1</v>
      </c>
      <c r="M216" s="857">
        <v>1</v>
      </c>
      <c r="N216" s="882">
        <v>1</v>
      </c>
      <c r="O216" s="926">
        <f t="shared" si="20"/>
        <v>0.1</v>
      </c>
      <c r="P216" s="857">
        <v>1</v>
      </c>
      <c r="Q216" s="857">
        <v>1</v>
      </c>
      <c r="R216" s="858">
        <f t="shared" si="21"/>
        <v>0.1</v>
      </c>
      <c r="S216" s="852" t="s">
        <v>1603</v>
      </c>
      <c r="T216" s="1141" t="s">
        <v>1612</v>
      </c>
      <c r="U216" s="1139">
        <v>0</v>
      </c>
      <c r="V216" s="852">
        <f>+IFERROR(Tableau1[[#This Row],[Puissance nominale kW]]/Tableau1[[#This Row],[Rendement électrique]],0)*Tableau1[[#This Row],[Facteur de simultanéité en mode normal maximal]]*Tableau1[[#This Row],[Facteur de charge]]</f>
        <v>0.1</v>
      </c>
      <c r="W216" s="853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0.1</v>
      </c>
      <c r="X216" s="857" t="s">
        <v>1259</v>
      </c>
      <c r="Y216" s="846">
        <v>0</v>
      </c>
      <c r="Z216" s="846">
        <v>0</v>
      </c>
      <c r="AA216" s="956">
        <v>0</v>
      </c>
    </row>
    <row r="217" spans="1:29" s="132" customFormat="1" ht="16.5" customHeight="1">
      <c r="A217" s="1117" t="s">
        <v>79</v>
      </c>
      <c r="B217" s="1118" t="s">
        <v>603</v>
      </c>
      <c r="C217" s="1119"/>
      <c r="D217" s="969" t="s">
        <v>1349</v>
      </c>
      <c r="E217" s="1118" t="s">
        <v>151</v>
      </c>
      <c r="F217" s="1122" t="s">
        <v>459</v>
      </c>
      <c r="G217" s="1123" t="s">
        <v>55</v>
      </c>
      <c r="H217" s="1123">
        <v>400</v>
      </c>
      <c r="I217" s="1119">
        <v>55</v>
      </c>
      <c r="J217" s="1123">
        <v>0.95</v>
      </c>
      <c r="K217" s="1123">
        <v>0.86</v>
      </c>
      <c r="L217" s="971">
        <f t="shared" si="19"/>
        <v>67.319461444308445</v>
      </c>
      <c r="M217" s="1123">
        <v>1</v>
      </c>
      <c r="N217" s="971">
        <v>1</v>
      </c>
      <c r="O217" s="615">
        <f t="shared" si="20"/>
        <v>67.319461444308445</v>
      </c>
      <c r="P217" s="1123">
        <v>1</v>
      </c>
      <c r="Q217" s="1123">
        <v>1</v>
      </c>
      <c r="R217" s="615">
        <f t="shared" si="21"/>
        <v>67.319461444308445</v>
      </c>
      <c r="S217" s="1120" t="s">
        <v>1603</v>
      </c>
      <c r="T217" s="863" t="s">
        <v>1609</v>
      </c>
      <c r="U217" s="1120">
        <v>0</v>
      </c>
      <c r="V217" s="1120">
        <f>+IFERROR(Tableau1[[#This Row],[Puissance nominale kW]]/Tableau1[[#This Row],[Rendement électrique]],0)*Tableau1[[#This Row],[Facteur de simultanéité en mode normal maximal]]*Tableau1[[#This Row],[Facteur de charge]]</f>
        <v>57.894736842105267</v>
      </c>
      <c r="W217" s="1121">
        <f>+IFERROR(Tableau1[[#This Row],[Puissance nominale kW]]/Tableau1[[#This Row],[Rendement électrique]]/Tableau1[[#This Row],[Facteur de puissance]],0)*Tableau1[[#This Row],[Facteur de simultanéité en mode normal maximal]]*Tableau1[[#This Row],[Facteur de charge]]</f>
        <v>67.319461444308445</v>
      </c>
      <c r="X217" s="1123" t="s">
        <v>83</v>
      </c>
      <c r="Y217" s="465" t="s">
        <v>927</v>
      </c>
      <c r="Z217" s="465">
        <v>1</v>
      </c>
      <c r="AA217" s="972">
        <v>1</v>
      </c>
    </row>
    <row r="218" spans="1:29" s="132" customFormat="1" ht="16.5" customHeight="1">
      <c r="A218" s="938"/>
      <c r="B218" s="938"/>
      <c r="C218" s="938"/>
      <c r="D218" s="145"/>
      <c r="E218" s="938"/>
      <c r="F218" s="845"/>
      <c r="G218" s="846"/>
      <c r="H218" s="846"/>
      <c r="I218" s="844"/>
      <c r="J218" s="846"/>
      <c r="K218" s="846"/>
      <c r="L218" s="882"/>
      <c r="M218" s="846"/>
      <c r="N218" s="882"/>
      <c r="O218" s="427"/>
      <c r="P218" s="846"/>
      <c r="Q218" s="846"/>
      <c r="R218" s="427"/>
      <c r="S218" s="936"/>
      <c r="T218" s="936"/>
      <c r="U218" s="936"/>
      <c r="V218" s="936"/>
      <c r="W218" s="1025"/>
      <c r="X218" s="846"/>
      <c r="Y218" s="846"/>
      <c r="Z218" s="846"/>
      <c r="AA218" s="846"/>
    </row>
    <row r="223" spans="1:29">
      <c r="V223" s="1134">
        <f>+SUBTOTAL(9,V11:V218)</f>
        <v>1091.6347603200566</v>
      </c>
      <c r="W223" s="1134">
        <f>+SUBTOTAL(9,W11:W218)</f>
        <v>1213.033289306831</v>
      </c>
    </row>
    <row r="230" spans="22:22">
      <c r="V230" s="1135"/>
    </row>
  </sheetData>
  <mergeCells count="11">
    <mergeCell ref="D1:R1"/>
    <mergeCell ref="X1:AA5"/>
    <mergeCell ref="D2:N2"/>
    <mergeCell ref="O2:R2"/>
    <mergeCell ref="O3:R5"/>
    <mergeCell ref="F4:L4"/>
    <mergeCell ref="X6:AA9"/>
    <mergeCell ref="M9:O9"/>
    <mergeCell ref="P9:R9"/>
    <mergeCell ref="G7:H7"/>
    <mergeCell ref="M6:R6"/>
  </mergeCells>
  <phoneticPr fontId="23" type="noConversion"/>
  <pageMargins left="0.23622047244094491" right="0.23622047244094491" top="0.74803149606299213" bottom="0.74803149606299213" header="0.31496062992125984" footer="0.31496062992125984"/>
  <pageSetup paperSize="8" scale="48" fitToHeight="0" orientation="landscape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118C1-E97F-4962-8543-65C64A2E8A98}">
  <sheetPr>
    <tabColor rgb="FFFFFF00"/>
  </sheetPr>
  <dimension ref="A1:C9"/>
  <sheetViews>
    <sheetView zoomScale="85" zoomScaleNormal="85" workbookViewId="0">
      <selection activeCell="A3" sqref="A3:C9"/>
    </sheetView>
  </sheetViews>
  <sheetFormatPr baseColWidth="10" defaultRowHeight="13.2"/>
  <cols>
    <col min="1" max="1" width="22.109375" bestFit="1" customWidth="1"/>
    <col min="2" max="2" width="15.21875" bestFit="1" customWidth="1"/>
    <col min="3" max="3" width="25.44140625" bestFit="1" customWidth="1"/>
    <col min="4" max="4" width="20.33203125" bestFit="1" customWidth="1"/>
    <col min="5" max="5" width="15.88671875" bestFit="1" customWidth="1"/>
    <col min="6" max="6" width="26" bestFit="1" customWidth="1"/>
    <col min="7" max="7" width="20.33203125" bestFit="1" customWidth="1"/>
    <col min="8" max="8" width="21.33203125" bestFit="1" customWidth="1"/>
    <col min="9" max="9" width="31.33203125" bestFit="1" customWidth="1"/>
    <col min="10" max="10" width="25.554687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>
        <v>0</v>
      </c>
      <c r="B4" s="1103">
        <v>265.18819884454734</v>
      </c>
      <c r="C4" s="1103">
        <v>299.62787272616526</v>
      </c>
    </row>
    <row r="5" spans="1:3">
      <c r="A5" s="1102">
        <v>1</v>
      </c>
      <c r="B5" s="1103">
        <v>116.85393258426967</v>
      </c>
      <c r="C5" s="1103">
        <v>121.72284644194758</v>
      </c>
    </row>
    <row r="6" spans="1:3">
      <c r="A6" s="1102">
        <v>2</v>
      </c>
      <c r="B6" s="1103">
        <v>379.2134831460674</v>
      </c>
      <c r="C6" s="1103">
        <v>395.01404494382024</v>
      </c>
    </row>
    <row r="7" spans="1:3">
      <c r="A7" s="1102">
        <v>3</v>
      </c>
      <c r="B7" s="1103">
        <v>330.37914574517299</v>
      </c>
      <c r="C7" s="1103">
        <v>396.66852519489623</v>
      </c>
    </row>
    <row r="8" spans="1:3">
      <c r="A8" s="1102">
        <v>4</v>
      </c>
      <c r="B8" s="1103">
        <v>0</v>
      </c>
      <c r="C8" s="1103">
        <v>0</v>
      </c>
    </row>
    <row r="9" spans="1:3">
      <c r="A9" s="1102" t="s">
        <v>1605</v>
      </c>
      <c r="B9" s="1103">
        <v>1091.6347603200575</v>
      </c>
      <c r="C9" s="1103">
        <v>1213.0332893068294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2D96F3-A0E9-4921-8B25-6DE6AFC73ED1}">
  <sheetPr>
    <tabColor rgb="FFFFFF00"/>
  </sheetPr>
  <dimension ref="A1:C26"/>
  <sheetViews>
    <sheetView zoomScale="115" zoomScaleNormal="115" workbookViewId="0">
      <selection activeCell="A14" sqref="A14"/>
    </sheetView>
  </sheetViews>
  <sheetFormatPr baseColWidth="10" defaultRowHeight="13.2"/>
  <cols>
    <col min="1" max="1" width="73" bestFit="1" customWidth="1"/>
    <col min="2" max="2" width="15.33203125" bestFit="1" customWidth="1"/>
    <col min="3" max="3" width="25" bestFit="1" customWidth="1"/>
    <col min="4" max="4" width="20.33203125" bestFit="1" customWidth="1"/>
    <col min="5" max="5" width="15.88671875" bestFit="1" customWidth="1"/>
    <col min="6" max="6" width="26" bestFit="1" customWidth="1"/>
    <col min="7" max="7" width="20.33203125" bestFit="1" customWidth="1"/>
    <col min="8" max="8" width="21.33203125" bestFit="1" customWidth="1"/>
    <col min="9" max="9" width="31.33203125" bestFit="1" customWidth="1"/>
    <col min="10" max="10" width="25.554687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 t="s">
        <v>1581</v>
      </c>
      <c r="B4" s="1103">
        <v>15.713439999999997</v>
      </c>
      <c r="C4" s="1103">
        <v>17.282239775910362</v>
      </c>
    </row>
    <row r="5" spans="1:3">
      <c r="A5" s="1125" t="s">
        <v>1560</v>
      </c>
      <c r="B5" s="1103">
        <v>1</v>
      </c>
      <c r="C5" s="1103">
        <v>1.1764705882352942</v>
      </c>
    </row>
    <row r="6" spans="1:3">
      <c r="A6" s="1125" t="s">
        <v>1458</v>
      </c>
      <c r="B6" s="1103">
        <v>0.13500000000000001</v>
      </c>
      <c r="C6" s="1103">
        <v>0.13500000000000001</v>
      </c>
    </row>
    <row r="7" spans="1:3">
      <c r="A7" s="1125" t="s">
        <v>1459</v>
      </c>
      <c r="B7" s="1103">
        <v>0.13500000000000001</v>
      </c>
      <c r="C7" s="1103">
        <v>0.13500000000000001</v>
      </c>
    </row>
    <row r="8" spans="1:3">
      <c r="A8" s="1125" t="s">
        <v>1460</v>
      </c>
      <c r="B8" s="1103">
        <v>0.13500000000000001</v>
      </c>
      <c r="C8" s="1103">
        <v>0.13500000000000001</v>
      </c>
    </row>
    <row r="9" spans="1:3">
      <c r="A9" s="1125" t="s">
        <v>1461</v>
      </c>
      <c r="B9" s="1103">
        <v>0.13500000000000001</v>
      </c>
      <c r="C9" s="1103">
        <v>0.13500000000000001</v>
      </c>
    </row>
    <row r="10" spans="1:3">
      <c r="A10" s="1125" t="s">
        <v>1432</v>
      </c>
      <c r="B10" s="1103">
        <v>5.0000000000000001E-3</v>
      </c>
      <c r="C10" s="1103">
        <v>7.1428571428571435E-3</v>
      </c>
    </row>
    <row r="11" spans="1:3">
      <c r="A11" s="1125" t="s">
        <v>1420</v>
      </c>
      <c r="B11" s="1103">
        <v>5.0000000000000001E-3</v>
      </c>
      <c r="C11" s="1103">
        <v>7.1428571428571435E-3</v>
      </c>
    </row>
    <row r="12" spans="1:3">
      <c r="A12" s="1125" t="s">
        <v>1483</v>
      </c>
      <c r="B12" s="1103">
        <v>3</v>
      </c>
      <c r="C12" s="1103">
        <v>3.5294117647058822</v>
      </c>
    </row>
    <row r="13" spans="1:3">
      <c r="A13" s="1125" t="s">
        <v>1482</v>
      </c>
      <c r="B13" s="1103">
        <v>2.5</v>
      </c>
      <c r="C13" s="1103">
        <v>2.9411764705882355</v>
      </c>
    </row>
    <row r="14" spans="1:3">
      <c r="A14" s="1125" t="s">
        <v>1265</v>
      </c>
      <c r="B14" s="1103">
        <v>0.05</v>
      </c>
      <c r="C14" s="1103">
        <v>0.05</v>
      </c>
    </row>
    <row r="15" spans="1:3">
      <c r="A15" s="1125" t="s">
        <v>976</v>
      </c>
      <c r="B15" s="1103">
        <v>1.5</v>
      </c>
      <c r="C15" s="1103">
        <v>1.5</v>
      </c>
    </row>
    <row r="16" spans="1:3">
      <c r="A16" s="1125" t="s">
        <v>1041</v>
      </c>
      <c r="B16" s="1103">
        <v>0.2</v>
      </c>
      <c r="C16" s="1103">
        <v>0.25</v>
      </c>
    </row>
    <row r="17" spans="1:3">
      <c r="A17" s="1125" t="s">
        <v>1040</v>
      </c>
      <c r="B17" s="1103">
        <v>0.15</v>
      </c>
      <c r="C17" s="1103">
        <v>0.16666666666666666</v>
      </c>
    </row>
    <row r="18" spans="1:3">
      <c r="A18" s="1125" t="s">
        <v>983</v>
      </c>
      <c r="B18" s="1103">
        <v>0.41600000000000004</v>
      </c>
      <c r="C18" s="1103">
        <v>0.52</v>
      </c>
    </row>
    <row r="19" spans="1:3">
      <c r="A19" s="1125" t="s">
        <v>1039</v>
      </c>
      <c r="B19" s="1103">
        <v>0.03</v>
      </c>
      <c r="C19" s="1103">
        <v>0.03</v>
      </c>
    </row>
    <row r="20" spans="1:3">
      <c r="A20" s="1125" t="s">
        <v>1178</v>
      </c>
      <c r="B20" s="1103">
        <v>0.03</v>
      </c>
      <c r="C20" s="1103">
        <v>0.03</v>
      </c>
    </row>
    <row r="21" spans="1:3">
      <c r="A21" s="1125" t="s">
        <v>1481</v>
      </c>
      <c r="B21" s="1103">
        <v>0.94943999999999995</v>
      </c>
      <c r="C21" s="1103">
        <v>1.1867999999999999</v>
      </c>
    </row>
    <row r="22" spans="1:3">
      <c r="A22" s="1125" t="s">
        <v>281</v>
      </c>
      <c r="B22" s="1103">
        <v>5.8000000000000003E-2</v>
      </c>
      <c r="C22" s="1103">
        <v>5.8000000000000003E-2</v>
      </c>
    </row>
    <row r="23" spans="1:3">
      <c r="A23" s="1125" t="s">
        <v>280</v>
      </c>
      <c r="B23" s="1103">
        <v>5.8000000000000003E-2</v>
      </c>
      <c r="C23" s="1103">
        <v>5.8000000000000003E-2</v>
      </c>
    </row>
    <row r="24" spans="1:3">
      <c r="A24" s="1125" t="s">
        <v>839</v>
      </c>
      <c r="B24" s="1103">
        <v>5.2</v>
      </c>
      <c r="C24" s="1103">
        <v>5.2</v>
      </c>
    </row>
    <row r="25" spans="1:3">
      <c r="A25" s="1125" t="s">
        <v>1419</v>
      </c>
      <c r="B25" s="1103">
        <v>2.1999999999999999E-2</v>
      </c>
      <c r="C25" s="1103">
        <v>3.1428571428571431E-2</v>
      </c>
    </row>
    <row r="26" spans="1:3">
      <c r="A26" s="1102" t="s">
        <v>1605</v>
      </c>
      <c r="B26" s="1103">
        <v>15.713439999999997</v>
      </c>
      <c r="C26" s="1103">
        <v>17.282239775910362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053E62-67A3-4746-8FE3-2D830FECA1AC}">
  <dimension ref="A1:K30"/>
  <sheetViews>
    <sheetView tabSelected="1" topLeftCell="A10" zoomScale="115" zoomScaleNormal="115" workbookViewId="0">
      <selection activeCell="B16" sqref="B16"/>
    </sheetView>
  </sheetViews>
  <sheetFormatPr baseColWidth="10" defaultRowHeight="13.2"/>
  <cols>
    <col min="1" max="1" width="27.88671875" bestFit="1" customWidth="1"/>
    <col min="2" max="2" width="19.5546875" customWidth="1"/>
    <col min="3" max="3" width="25" customWidth="1"/>
    <col min="4" max="4" width="35.109375" bestFit="1" customWidth="1"/>
    <col min="9" max="9" width="17.5546875" bestFit="1" customWidth="1"/>
    <col min="10" max="10" width="15.109375" bestFit="1" customWidth="1"/>
    <col min="11" max="11" width="24.109375" bestFit="1" customWidth="1"/>
  </cols>
  <sheetData>
    <row r="1" spans="1:11" ht="15.6">
      <c r="A1" s="1124" t="s">
        <v>1615</v>
      </c>
    </row>
    <row r="2" spans="1:11">
      <c r="I2" s="10" t="s">
        <v>1632</v>
      </c>
    </row>
    <row r="3" spans="1:11">
      <c r="B3" s="1126" t="s">
        <v>1616</v>
      </c>
      <c r="C3" s="1126" t="s">
        <v>1617</v>
      </c>
      <c r="I3" s="1157" t="s">
        <v>1604</v>
      </c>
      <c r="J3" s="1157" t="s">
        <v>1606</v>
      </c>
      <c r="K3" s="1157" t="s">
        <v>1607</v>
      </c>
    </row>
    <row r="4" spans="1:11">
      <c r="A4" s="1127" t="s">
        <v>1618</v>
      </c>
      <c r="B4" s="1128">
        <f>+J4+J14+J23</f>
        <v>1997.0139088837573</v>
      </c>
      <c r="C4" s="1128">
        <f>+K4+K14+K23</f>
        <v>2289.4095498153447</v>
      </c>
      <c r="D4" s="1127" t="s">
        <v>1619</v>
      </c>
      <c r="I4" s="1157">
        <v>0</v>
      </c>
      <c r="J4" s="1158">
        <v>265.18819884454734</v>
      </c>
      <c r="K4" s="1158">
        <v>299.62787272616526</v>
      </c>
    </row>
    <row r="5" spans="1:11">
      <c r="A5" s="1129"/>
      <c r="B5" s="1128">
        <f>+J5</f>
        <v>116.85393258426967</v>
      </c>
      <c r="C5" s="1128">
        <f>+K5</f>
        <v>121.72284644194758</v>
      </c>
      <c r="D5" s="1127" t="s">
        <v>1620</v>
      </c>
      <c r="I5" s="1157">
        <v>1</v>
      </c>
      <c r="J5" s="1158">
        <v>116.85393258426967</v>
      </c>
      <c r="K5" s="1158">
        <v>121.72284644194758</v>
      </c>
    </row>
    <row r="6" spans="1:11">
      <c r="A6" s="1129"/>
      <c r="B6" s="1128">
        <f>+J15</f>
        <v>146.06741573033707</v>
      </c>
      <c r="C6" s="1128">
        <f>+K15</f>
        <v>152.15355805243445</v>
      </c>
      <c r="D6" s="1127" t="s">
        <v>1621</v>
      </c>
      <c r="I6" s="1157">
        <v>2</v>
      </c>
      <c r="J6" s="1158">
        <v>379.2134831460674</v>
      </c>
      <c r="K6" s="1158">
        <v>395.01404494382024</v>
      </c>
    </row>
    <row r="7" spans="1:11">
      <c r="A7" s="1129"/>
      <c r="B7" s="1128">
        <f>+J6</f>
        <v>379.2134831460674</v>
      </c>
      <c r="C7" s="1128">
        <f>+K6</f>
        <v>395.01404494382024</v>
      </c>
      <c r="D7" s="1127" t="s">
        <v>1622</v>
      </c>
      <c r="I7" s="1157">
        <v>3</v>
      </c>
      <c r="J7" s="1158">
        <v>330.37914574517299</v>
      </c>
      <c r="K7" s="1158">
        <v>396.66852519489623</v>
      </c>
    </row>
    <row r="8" spans="1:11">
      <c r="A8" s="1129"/>
      <c r="B8" s="1128">
        <f>+J16</f>
        <v>379.2134831460674</v>
      </c>
      <c r="C8" s="1128">
        <f>+K16</f>
        <v>395.01404494382024</v>
      </c>
      <c r="D8" s="1127" t="s">
        <v>1623</v>
      </c>
      <c r="I8" s="1157">
        <v>4</v>
      </c>
      <c r="J8" s="1158">
        <v>0</v>
      </c>
      <c r="K8" s="1158">
        <v>0</v>
      </c>
    </row>
    <row r="9" spans="1:11">
      <c r="A9" s="1129"/>
      <c r="B9" s="1128">
        <f>+J25+J26</f>
        <v>44.24535507507931</v>
      </c>
      <c r="C9" s="1128">
        <f>+K25+K26</f>
        <v>56.199382396646847</v>
      </c>
      <c r="D9" s="1127" t="s">
        <v>1624</v>
      </c>
      <c r="I9" s="1157" t="s">
        <v>1605</v>
      </c>
      <c r="J9" s="1158">
        <v>1091.6347603200575</v>
      </c>
      <c r="K9" s="1158">
        <v>1213.0332893068294</v>
      </c>
    </row>
    <row r="10" spans="1:11">
      <c r="A10" s="1129"/>
      <c r="B10" s="1128">
        <f>+J7</f>
        <v>330.37914574517299</v>
      </c>
      <c r="C10" s="1128">
        <f>+K7</f>
        <v>396.66852519489623</v>
      </c>
      <c r="D10" s="1127" t="s">
        <v>1625</v>
      </c>
    </row>
    <row r="11" spans="1:11">
      <c r="A11" s="1129"/>
      <c r="B11" s="1128">
        <f>+J17</f>
        <v>330.3791457451731</v>
      </c>
      <c r="C11" s="1128">
        <f>+K17</f>
        <v>396.66852519489623</v>
      </c>
      <c r="D11" s="1127" t="s">
        <v>1626</v>
      </c>
    </row>
    <row r="12" spans="1:11">
      <c r="A12" s="1129"/>
      <c r="B12" s="1128">
        <f>+J18+J27</f>
        <v>13.705927373391956</v>
      </c>
      <c r="C12" s="1128">
        <f>+K18+K27</f>
        <v>16.455201655782133</v>
      </c>
      <c r="D12" s="1127" t="s">
        <v>1627</v>
      </c>
      <c r="I12" s="10" t="s">
        <v>1633</v>
      </c>
    </row>
    <row r="13" spans="1:11">
      <c r="I13" s="1157" t="s">
        <v>1604</v>
      </c>
      <c r="J13" s="1157" t="s">
        <v>1606</v>
      </c>
      <c r="K13" s="1157" t="s">
        <v>1607</v>
      </c>
    </row>
    <row r="14" spans="1:11">
      <c r="B14" s="1130">
        <f>+SUM(B4:B12)</f>
        <v>3737.0717974293166</v>
      </c>
      <c r="C14" s="1130">
        <f>+SUM(C4:C12)</f>
        <v>4219.3056786395891</v>
      </c>
      <c r="I14" s="1157">
        <v>0</v>
      </c>
      <c r="J14" s="1158">
        <v>265.98978492513328</v>
      </c>
      <c r="K14" s="1158">
        <v>291.4539974837607</v>
      </c>
    </row>
    <row r="15" spans="1:11">
      <c r="I15" s="1157">
        <v>1</v>
      </c>
      <c r="J15" s="1158">
        <v>146.06741573033707</v>
      </c>
      <c r="K15" s="1158">
        <v>152.15355805243445</v>
      </c>
    </row>
    <row r="16" spans="1:11">
      <c r="I16" s="1157">
        <v>2</v>
      </c>
      <c r="J16" s="1158">
        <v>379.2134831460674</v>
      </c>
      <c r="K16" s="1158">
        <v>395.01404494382024</v>
      </c>
    </row>
    <row r="17" spans="1:11">
      <c r="I17" s="1157">
        <v>3</v>
      </c>
      <c r="J17" s="1158">
        <v>330.3791457451731</v>
      </c>
      <c r="K17" s="1158">
        <v>396.66852519489623</v>
      </c>
    </row>
    <row r="18" spans="1:11" ht="15.6">
      <c r="A18" s="1124" t="s">
        <v>1628</v>
      </c>
      <c r="I18" s="1157">
        <v>4</v>
      </c>
      <c r="J18" s="1158">
        <v>5.3333333333333339</v>
      </c>
      <c r="K18" s="1158">
        <v>6.2745098039215694</v>
      </c>
    </row>
    <row r="19" spans="1:11">
      <c r="A19" s="1131"/>
      <c r="B19" s="1126" t="s">
        <v>1629</v>
      </c>
      <c r="C19" s="1126" t="s">
        <v>1630</v>
      </c>
      <c r="I19" s="1157" t="s">
        <v>1605</v>
      </c>
      <c r="J19" s="1158">
        <v>1126.9831628800441</v>
      </c>
      <c r="K19" s="1158">
        <v>1241.564635478833</v>
      </c>
    </row>
    <row r="20" spans="1:11">
      <c r="A20" s="1132" t="s">
        <v>1598</v>
      </c>
      <c r="B20" s="1133">
        <f>+B4</f>
        <v>1997.0139088837573</v>
      </c>
      <c r="C20" s="1133">
        <f>+C4</f>
        <v>2289.4095498153447</v>
      </c>
    </row>
    <row r="21" spans="1:11">
      <c r="A21" s="1132">
        <v>15</v>
      </c>
      <c r="B21" s="1133">
        <f>+B20+B5</f>
        <v>2113.8678414680271</v>
      </c>
      <c r="C21" s="1133">
        <f>+C20+C5</f>
        <v>2411.1323962572924</v>
      </c>
      <c r="I21" s="10" t="s">
        <v>1634</v>
      </c>
    </row>
    <row r="22" spans="1:11">
      <c r="A22" s="1132">
        <v>30</v>
      </c>
      <c r="B22" s="1133">
        <f>+B21+B6+84</f>
        <v>2343.9352571983641</v>
      </c>
      <c r="C22" s="1133">
        <f>+C21+C6+84/0.88</f>
        <v>2658.7404997642725</v>
      </c>
      <c r="D22" s="10" t="s">
        <v>1661</v>
      </c>
      <c r="I22" s="1157" t="s">
        <v>1604</v>
      </c>
      <c r="J22" s="1157" t="s">
        <v>1606</v>
      </c>
      <c r="K22" s="1157" t="s">
        <v>1607</v>
      </c>
    </row>
    <row r="23" spans="1:11">
      <c r="A23" s="1132">
        <v>45</v>
      </c>
      <c r="B23" s="1133">
        <f>+B22+B7+73</f>
        <v>2796.1487403444316</v>
      </c>
      <c r="C23" s="1133">
        <f>+C22+C7+73/0.88</f>
        <v>3136.7090901626384</v>
      </c>
      <c r="D23" s="10" t="s">
        <v>1662</v>
      </c>
      <c r="I23" s="1157">
        <v>0</v>
      </c>
      <c r="J23" s="1158">
        <v>1465.8359251140766</v>
      </c>
      <c r="K23" s="1158">
        <v>1698.327679605419</v>
      </c>
    </row>
    <row r="24" spans="1:11">
      <c r="A24" s="1132">
        <v>60</v>
      </c>
      <c r="B24" s="1133">
        <f>+B23+B8+379</f>
        <v>3554.3622234904992</v>
      </c>
      <c r="C24" s="1133">
        <f>+C23+C8+379/0.88</f>
        <v>3962.4049532882768</v>
      </c>
      <c r="D24" s="10" t="s">
        <v>1660</v>
      </c>
      <c r="I24" s="1157">
        <v>1</v>
      </c>
      <c r="J24" s="1158">
        <v>0</v>
      </c>
      <c r="K24" s="1158">
        <v>0</v>
      </c>
    </row>
    <row r="25" spans="1:11">
      <c r="A25" s="1132">
        <v>75</v>
      </c>
      <c r="B25" s="1133">
        <f t="shared" ref="B25:C28" si="0">+B24+B9</f>
        <v>3598.6075785655785</v>
      </c>
      <c r="C25" s="1133">
        <f t="shared" si="0"/>
        <v>4018.6043356849236</v>
      </c>
      <c r="I25" s="1157">
        <v>2</v>
      </c>
      <c r="J25" s="1158">
        <v>3.9150000000000005</v>
      </c>
      <c r="K25" s="1158">
        <v>4.605882352941177</v>
      </c>
    </row>
    <row r="26" spans="1:11">
      <c r="A26" s="1132">
        <v>90</v>
      </c>
      <c r="B26" s="1133">
        <f t="shared" si="0"/>
        <v>3928.9867243107515</v>
      </c>
      <c r="C26" s="1133">
        <f t="shared" si="0"/>
        <v>4415.2728608798197</v>
      </c>
      <c r="I26" s="1157">
        <v>3</v>
      </c>
      <c r="J26" s="1158">
        <v>40.330355075079311</v>
      </c>
      <c r="K26" s="1158">
        <v>51.593500043705667</v>
      </c>
    </row>
    <row r="27" spans="1:11">
      <c r="A27" s="1132">
        <v>105</v>
      </c>
      <c r="B27" s="1133">
        <f t="shared" si="0"/>
        <v>4259.3658700559245</v>
      </c>
      <c r="C27" s="1133">
        <f t="shared" si="0"/>
        <v>4811.9413860747163</v>
      </c>
      <c r="I27" s="1157">
        <v>4</v>
      </c>
      <c r="J27" s="1158">
        <v>8.3725940400586225</v>
      </c>
      <c r="K27" s="1158">
        <v>10.180691851860564</v>
      </c>
    </row>
    <row r="28" spans="1:11">
      <c r="A28" s="1132">
        <v>120</v>
      </c>
      <c r="B28" s="1133">
        <f t="shared" si="0"/>
        <v>4273.0717974293166</v>
      </c>
      <c r="C28" s="1133">
        <f t="shared" si="0"/>
        <v>4828.3965877304981</v>
      </c>
      <c r="I28" s="1157" t="s">
        <v>1605</v>
      </c>
      <c r="J28" s="1158">
        <v>1518.4538742292145</v>
      </c>
      <c r="K28" s="1158">
        <v>1764.7077538539263</v>
      </c>
    </row>
    <row r="30" spans="1:11">
      <c r="D30" s="10" t="s">
        <v>56</v>
      </c>
      <c r="E30" s="10" t="s">
        <v>56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C55F5-5CF7-411F-A455-5DCFD7DFFCA3}">
  <dimension ref="A2:C29"/>
  <sheetViews>
    <sheetView topLeftCell="A6" zoomScale="145" zoomScaleNormal="145" workbookViewId="0">
      <selection activeCell="B13" sqref="B13:C14"/>
    </sheetView>
  </sheetViews>
  <sheetFormatPr baseColWidth="10" defaultRowHeight="13.2"/>
  <cols>
    <col min="1" max="1" width="48.109375" customWidth="1"/>
    <col min="2" max="2" width="19.5546875" customWidth="1"/>
    <col min="3" max="3" width="25" customWidth="1"/>
    <col min="4" max="4" width="35.109375" bestFit="1" customWidth="1"/>
    <col min="9" max="9" width="17.5546875" bestFit="1" customWidth="1"/>
    <col min="10" max="10" width="15.109375" bestFit="1" customWidth="1"/>
    <col min="11" max="11" width="24.109375" bestFit="1" customWidth="1"/>
  </cols>
  <sheetData>
    <row r="2" spans="1:3">
      <c r="A2" s="1129" t="s">
        <v>1604</v>
      </c>
      <c r="B2" s="1129" t="s">
        <v>1606</v>
      </c>
      <c r="C2" s="1129" t="s">
        <v>1607</v>
      </c>
    </row>
    <row r="3" spans="1:3">
      <c r="A3" s="1129" t="s">
        <v>1581</v>
      </c>
      <c r="B3" s="1183">
        <v>15.713440000000002</v>
      </c>
      <c r="C3" s="1183">
        <v>17.282239775910369</v>
      </c>
    </row>
    <row r="6" spans="1:3">
      <c r="A6" s="1129" t="s">
        <v>1604</v>
      </c>
      <c r="B6" s="1129" t="s">
        <v>1606</v>
      </c>
      <c r="C6" s="1129" t="s">
        <v>1607</v>
      </c>
    </row>
    <row r="7" spans="1:3">
      <c r="A7" s="1129" t="s">
        <v>1591</v>
      </c>
      <c r="B7" s="1183">
        <v>18.06044</v>
      </c>
      <c r="C7" s="1183">
        <v>19.603239775910367</v>
      </c>
    </row>
    <row r="10" spans="1:3">
      <c r="A10" s="1129" t="s">
        <v>1604</v>
      </c>
      <c r="B10" s="1129" t="s">
        <v>1606</v>
      </c>
      <c r="C10" s="1129" t="s">
        <v>1607</v>
      </c>
    </row>
    <row r="11" spans="1:3">
      <c r="A11" s="1129" t="s">
        <v>1594</v>
      </c>
      <c r="B11" s="1183">
        <v>4.91</v>
      </c>
      <c r="C11" s="1183">
        <v>4.91</v>
      </c>
    </row>
    <row r="12" spans="1:3">
      <c r="A12" s="1129" t="s">
        <v>1595</v>
      </c>
      <c r="B12" s="1183">
        <v>4.7899999999999991</v>
      </c>
      <c r="C12" s="1183">
        <v>4.7899999999999991</v>
      </c>
    </row>
    <row r="13" spans="1:3">
      <c r="A13" s="1129" t="s">
        <v>1593</v>
      </c>
      <c r="B13" s="1183">
        <v>14.770000000000001</v>
      </c>
      <c r="C13" s="1183">
        <v>16.911470588235296</v>
      </c>
    </row>
    <row r="14" spans="1:3">
      <c r="A14" s="1129" t="s">
        <v>1591</v>
      </c>
      <c r="B14" s="1183">
        <v>14.3765</v>
      </c>
      <c r="C14" s="1183">
        <v>16.926367647058825</v>
      </c>
    </row>
    <row r="15" spans="1:3">
      <c r="A15" s="1129" t="s">
        <v>1605</v>
      </c>
      <c r="B15" s="1184">
        <v>38.846499999999999</v>
      </c>
      <c r="C15" s="1184">
        <v>43.537838235294124</v>
      </c>
    </row>
    <row r="18" spans="1:3">
      <c r="A18" s="1127" t="s">
        <v>1665</v>
      </c>
      <c r="B18" s="1186">
        <v>146.06741573033707</v>
      </c>
      <c r="C18" s="1186">
        <v>152.15355805243445</v>
      </c>
    </row>
    <row r="19" spans="1:3">
      <c r="A19" s="1127" t="s">
        <v>1666</v>
      </c>
      <c r="B19" s="1186">
        <v>57.894736842105267</v>
      </c>
      <c r="C19" s="1186">
        <v>67.319461444308445</v>
      </c>
    </row>
    <row r="20" spans="1:3">
      <c r="A20" s="1127" t="s">
        <v>1667</v>
      </c>
      <c r="B20" s="1186">
        <f>+'PUISSANCE GE COMMUN'!S427+'PUISSANCE GE COMMUN'!S430+'PUISSANCE GE COMMUN'!S431+'PUISSANCE GE COMMUN'!S432+'PUISSANCE GE COMMUN'!S433+'PUISSANCE GE COMMUN'!S434+'PUISSANCE GE COMMUN'!S435+'PUISSANCE GE COMMUN'!S436+'PUISSANCE GE COMMUN'!S437+'PUISSANCE GE COMMUN'!S438+'PUISSANCE GE COMMUN'!S439+'PUISSANCE GE COMMUN'!S445</f>
        <v>196.72620000000003</v>
      </c>
      <c r="C20" s="1186">
        <f>+'PUISSANCE GE COMMUN'!T427+'PUISSANCE GE COMMUN'!T430+'PUISSANCE GE COMMUN'!T431+'PUISSANCE GE COMMUN'!T432+'PUISSANCE GE COMMUN'!T433+'PUISSANCE GE COMMUN'!T434+'PUISSANCE GE COMMUN'!T435+'PUISSANCE GE COMMUN'!T436+'PUISSANCE GE COMMUN'!T437+'PUISSANCE GE COMMUN'!T438+'PUISSANCE GE COMMUN'!T439+'PUISSANCE GE COMMUN'!T445</f>
        <v>228.89869281045753</v>
      </c>
    </row>
    <row r="21" spans="1:3">
      <c r="A21" s="1127" t="s">
        <v>1668</v>
      </c>
      <c r="B21" s="1186">
        <f>+'PUISSANCE GE COMMUN'!S178+'PUISSANCE GE COMMUN'!S179+'PUISSANCE GE COMMUN'!S180+'PUISSANCE GE COMMUN'!S181+'PUISSANCE GE COMMUN'!S182</f>
        <v>142.983</v>
      </c>
      <c r="C21" s="1186">
        <f>+'PUISSANCE GE COMMUN'!T178+'PUISSANCE GE COMMUN'!T179+'PUISSANCE GE COMMUN'!T180+'PUISSANCE GE COMMUN'!T181+'PUISSANCE GE COMMUN'!T182</f>
        <v>168.21529411764706</v>
      </c>
    </row>
    <row r="22" spans="1:3">
      <c r="A22" s="1187"/>
    </row>
    <row r="24" spans="1:3">
      <c r="A24" s="1185" t="s">
        <v>1663</v>
      </c>
      <c r="B24" s="1186">
        <f>+B19+B18+B15+B7+B3+B20+B21</f>
        <v>616.29173257244247</v>
      </c>
      <c r="C24" s="1186">
        <f>+C19+C18+C15+C7+C3+C20+C21</f>
        <v>697.01032421196237</v>
      </c>
    </row>
    <row r="27" spans="1:3">
      <c r="A27" s="10"/>
    </row>
    <row r="29" spans="1:3">
      <c r="A29" s="10" t="s">
        <v>1664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BFBD30-CA8B-43B2-9D70-DA9EF51A5E82}">
  <sheetPr>
    <tabColor rgb="FF92D050"/>
    <pageSetUpPr fitToPage="1"/>
  </sheetPr>
  <dimension ref="A1:DV226"/>
  <sheetViews>
    <sheetView zoomScale="50" zoomScaleNormal="50" workbookViewId="0">
      <pane xSplit="5" ySplit="10" topLeftCell="F139" activePane="bottomRight" state="frozen"/>
      <selection activeCell="A36" sqref="A36:K37"/>
      <selection pane="topRight" activeCell="A36" sqref="A36:K37"/>
      <selection pane="bottomLeft" activeCell="A36" sqref="A36:K37"/>
      <selection pane="bottomRight" activeCell="W10" sqref="W1:Z1048576"/>
    </sheetView>
  </sheetViews>
  <sheetFormatPr baseColWidth="10" defaultColWidth="9.109375" defaultRowHeight="13.2"/>
  <cols>
    <col min="1" max="1" width="18" style="121" customWidth="1"/>
    <col min="2" max="2" width="37.44140625" style="121" bestFit="1" customWidth="1"/>
    <col min="3" max="3" width="12.88671875" style="121" customWidth="1"/>
    <col min="4" max="4" width="7.6640625" style="121" customWidth="1"/>
    <col min="5" max="5" width="81.33203125" style="121" customWidth="1"/>
    <col min="6" max="6" width="23.109375" style="121" customWidth="1"/>
    <col min="7" max="7" width="7.88671875" style="121" customWidth="1"/>
    <col min="8" max="8" width="18.44140625" style="121" customWidth="1"/>
    <col min="9" max="9" width="18.44140625" style="187" customWidth="1"/>
    <col min="10" max="11" width="18.44140625" style="121" customWidth="1"/>
    <col min="12" max="12" width="18.44140625" style="123" customWidth="1"/>
    <col min="13" max="13" width="32.5546875" style="121" customWidth="1"/>
    <col min="14" max="14" width="16.5546875" style="121" customWidth="1"/>
    <col min="15" max="15" width="25.109375" style="123" customWidth="1"/>
    <col min="16" max="16" width="23" style="121" customWidth="1"/>
    <col min="17" max="19" width="16" style="121" customWidth="1"/>
    <col min="20" max="20" width="18.5546875" style="121" customWidth="1"/>
    <col min="21" max="22" width="18.5546875" style="121" hidden="1" customWidth="1"/>
    <col min="23" max="23" width="18.5546875" style="176" hidden="1" customWidth="1"/>
    <col min="24" max="24" width="24.88671875" style="176" hidden="1" customWidth="1"/>
    <col min="25" max="25" width="15.6640625" style="176" hidden="1" customWidth="1"/>
    <col min="26" max="26" width="10.6640625" style="176" hidden="1" customWidth="1"/>
    <col min="27" max="27" width="37.6640625" style="121" bestFit="1" customWidth="1"/>
    <col min="28" max="28" width="67.44140625" style="121" customWidth="1"/>
    <col min="29" max="16384" width="9.109375" style="121"/>
  </cols>
  <sheetData>
    <row r="1" spans="1:71" s="118" customFormat="1" ht="13.8" thickBot="1">
      <c r="D1" s="1406" t="s">
        <v>255</v>
      </c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058"/>
      <c r="Q1" s="1058"/>
      <c r="R1" s="1058"/>
      <c r="S1" s="1058"/>
      <c r="T1" s="1058"/>
      <c r="U1" s="1058"/>
      <c r="V1" s="1058"/>
      <c r="W1" s="1341" t="s">
        <v>256</v>
      </c>
      <c r="X1" s="1341"/>
      <c r="Y1" s="1341"/>
      <c r="Z1" s="1342"/>
    </row>
    <row r="2" spans="1:71" s="118" customFormat="1" ht="14.4" thickTop="1" thickBot="1">
      <c r="D2" s="1409" t="s">
        <v>257</v>
      </c>
      <c r="E2" s="1383"/>
      <c r="F2" s="1383"/>
      <c r="G2" s="1383"/>
      <c r="H2" s="1383"/>
      <c r="I2" s="1383"/>
      <c r="J2" s="1383"/>
      <c r="K2" s="1383"/>
      <c r="L2" s="1383"/>
      <c r="M2" s="1383"/>
      <c r="N2" s="1384"/>
      <c r="O2" s="1195" t="s">
        <v>639</v>
      </c>
      <c r="P2" s="1059"/>
      <c r="Q2" s="1059"/>
      <c r="R2" s="1059"/>
      <c r="S2" s="1059"/>
      <c r="T2" s="1059"/>
      <c r="U2" s="1059"/>
      <c r="V2" s="1059"/>
      <c r="W2" s="1379"/>
      <c r="X2" s="1380"/>
      <c r="Y2" s="1380"/>
      <c r="Z2" s="1381"/>
    </row>
    <row r="3" spans="1:71" s="118" customFormat="1" ht="19.2" customHeight="1" thickTop="1">
      <c r="D3" s="454"/>
      <c r="E3" s="121"/>
      <c r="F3" s="121"/>
      <c r="G3" s="121"/>
      <c r="H3" s="121"/>
      <c r="I3" s="187"/>
      <c r="J3" s="121"/>
      <c r="K3" s="121"/>
      <c r="L3" s="122"/>
      <c r="M3" s="123"/>
      <c r="N3" s="124"/>
      <c r="O3" s="1393"/>
      <c r="P3" s="1060"/>
      <c r="Q3" s="1060"/>
      <c r="R3" s="1060"/>
      <c r="S3" s="1060"/>
      <c r="T3" s="1060"/>
      <c r="U3" s="1060"/>
      <c r="V3" s="1060"/>
      <c r="W3" s="1379"/>
      <c r="X3" s="1380"/>
      <c r="Y3" s="1380"/>
      <c r="Z3" s="1381"/>
    </row>
    <row r="4" spans="1:71" s="118" customFormat="1">
      <c r="D4" s="454"/>
      <c r="E4" s="121"/>
      <c r="F4" s="1401"/>
      <c r="G4" s="1401"/>
      <c r="H4" s="1401"/>
      <c r="I4" s="1401"/>
      <c r="J4" s="1401"/>
      <c r="K4" s="1401"/>
      <c r="L4" s="1401"/>
      <c r="M4" s="123"/>
      <c r="N4" s="124"/>
      <c r="O4" s="1396"/>
      <c r="P4" s="1061"/>
      <c r="Q4" s="1061"/>
      <c r="R4" s="1061"/>
      <c r="S4" s="1061"/>
      <c r="T4" s="1061"/>
      <c r="U4" s="1061"/>
      <c r="V4" s="1061"/>
      <c r="W4" s="1379"/>
      <c r="X4" s="1380"/>
      <c r="Y4" s="1380"/>
      <c r="Z4" s="1381"/>
    </row>
    <row r="5" spans="1:71" s="118" customFormat="1" ht="13.8" thickBot="1">
      <c r="D5" s="454"/>
      <c r="E5" s="123"/>
      <c r="F5" s="123"/>
      <c r="G5" s="123"/>
      <c r="H5" s="123"/>
      <c r="I5" s="424"/>
      <c r="J5" s="123"/>
      <c r="K5" s="123"/>
      <c r="L5" s="123"/>
      <c r="M5" s="123"/>
      <c r="N5" s="124"/>
      <c r="O5" s="1396"/>
      <c r="P5" s="1062"/>
      <c r="Q5" s="1062"/>
      <c r="R5" s="1062"/>
      <c r="S5" s="1062"/>
      <c r="T5" s="1062"/>
      <c r="U5" s="1062"/>
      <c r="V5" s="1062"/>
      <c r="W5" s="1379"/>
      <c r="X5" s="1380"/>
      <c r="Y5" s="1380"/>
      <c r="Z5" s="1381"/>
    </row>
    <row r="6" spans="1:71" s="118" customFormat="1" ht="13.8" thickBot="1">
      <c r="D6" s="290"/>
      <c r="E6" s="128"/>
      <c r="F6" s="128"/>
      <c r="G6" s="128"/>
      <c r="H6" s="128"/>
      <c r="I6" s="425"/>
      <c r="J6" s="128"/>
      <c r="K6" s="128"/>
      <c r="L6" s="128"/>
      <c r="M6" s="1365" t="s">
        <v>267</v>
      </c>
      <c r="N6" s="1366"/>
      <c r="O6" s="1366"/>
      <c r="P6" s="1063"/>
      <c r="Q6" s="1063"/>
      <c r="R6" s="1063"/>
      <c r="S6" s="1063"/>
      <c r="T6" s="1063"/>
      <c r="U6" s="1063"/>
      <c r="V6" s="1063"/>
      <c r="W6" s="1340"/>
      <c r="X6" s="1341"/>
      <c r="Y6" s="1341"/>
      <c r="Z6" s="1342"/>
    </row>
    <row r="7" spans="1:71" s="149" customFormat="1" ht="19.95" customHeight="1">
      <c r="D7" s="143"/>
      <c r="E7" s="144" t="s">
        <v>4</v>
      </c>
      <c r="F7" s="145" t="s">
        <v>5</v>
      </c>
      <c r="G7" s="1332" t="s">
        <v>6</v>
      </c>
      <c r="H7" s="1331"/>
      <c r="I7" s="427" t="s">
        <v>7</v>
      </c>
      <c r="J7" s="146" t="s">
        <v>12</v>
      </c>
      <c r="K7" s="145" t="s">
        <v>14</v>
      </c>
      <c r="L7" s="291" t="s">
        <v>15</v>
      </c>
      <c r="M7" s="144" t="s">
        <v>18</v>
      </c>
      <c r="N7" s="145" t="s">
        <v>19</v>
      </c>
      <c r="O7" s="291" t="s">
        <v>20</v>
      </c>
      <c r="P7" s="1064"/>
      <c r="Q7" s="1064"/>
      <c r="R7" s="1064"/>
      <c r="S7" s="1064"/>
      <c r="T7" s="1064"/>
      <c r="U7" s="1064"/>
      <c r="V7" s="1064"/>
      <c r="W7" s="1379"/>
      <c r="X7" s="1437"/>
      <c r="Y7" s="1437"/>
      <c r="Z7" s="1381"/>
    </row>
    <row r="8" spans="1:71" s="151" customFormat="1" ht="19.95" customHeight="1" thickBot="1">
      <c r="D8" s="143"/>
      <c r="E8" s="150"/>
      <c r="F8" s="465"/>
      <c r="G8" s="466" t="s">
        <v>8</v>
      </c>
      <c r="H8" s="465" t="s">
        <v>9</v>
      </c>
      <c r="I8" s="470" t="s">
        <v>10</v>
      </c>
      <c r="J8" s="465" t="s">
        <v>52</v>
      </c>
      <c r="K8" s="465" t="s">
        <v>52</v>
      </c>
      <c r="L8" s="467" t="s">
        <v>385</v>
      </c>
      <c r="M8" s="468" t="s">
        <v>52</v>
      </c>
      <c r="N8" s="469" t="s">
        <v>52</v>
      </c>
      <c r="O8" s="467" t="s">
        <v>385</v>
      </c>
      <c r="P8" s="979"/>
      <c r="Q8" s="979"/>
      <c r="R8" s="979"/>
      <c r="S8" s="979"/>
      <c r="T8" s="979"/>
      <c r="U8" s="979"/>
      <c r="V8" s="979"/>
      <c r="W8" s="1379"/>
      <c r="X8" s="1437"/>
      <c r="Y8" s="1437"/>
      <c r="Z8" s="1381"/>
    </row>
    <row r="9" spans="1:71" s="132" customFormat="1" ht="16.5" customHeight="1" thickBot="1">
      <c r="D9" s="635"/>
      <c r="I9" s="636"/>
      <c r="L9" s="637"/>
      <c r="M9" s="1374" t="s">
        <v>16</v>
      </c>
      <c r="N9" s="1375"/>
      <c r="O9" s="1376"/>
      <c r="P9" s="1065"/>
      <c r="Q9" s="1065"/>
      <c r="R9" s="1065"/>
      <c r="S9" s="1065"/>
      <c r="T9" s="1065"/>
      <c r="U9" s="1065"/>
      <c r="V9" s="1065"/>
      <c r="W9" s="1343"/>
      <c r="X9" s="1344"/>
      <c r="Y9" s="1344"/>
      <c r="Z9" s="1345"/>
    </row>
    <row r="10" spans="1:71" s="142" customFormat="1" ht="79.2">
      <c r="A10" s="1080" t="s">
        <v>1579</v>
      </c>
      <c r="B10" s="1081" t="s">
        <v>1580</v>
      </c>
      <c r="C10" s="1081" t="s">
        <v>1582</v>
      </c>
      <c r="D10" s="1081" t="s">
        <v>51</v>
      </c>
      <c r="E10" s="1081" t="s">
        <v>1</v>
      </c>
      <c r="F10" s="1081" t="s">
        <v>0</v>
      </c>
      <c r="G10" s="1082" t="s">
        <v>1587</v>
      </c>
      <c r="H10" s="1080" t="s">
        <v>1586</v>
      </c>
      <c r="I10" s="1081" t="s">
        <v>1588</v>
      </c>
      <c r="J10" s="1081" t="s">
        <v>11</v>
      </c>
      <c r="K10" s="1081" t="s">
        <v>13</v>
      </c>
      <c r="L10" s="1081" t="s">
        <v>1589</v>
      </c>
      <c r="M10" s="1083" t="s">
        <v>25</v>
      </c>
      <c r="N10" s="1083" t="s">
        <v>17</v>
      </c>
      <c r="O10" s="1083" t="s">
        <v>293</v>
      </c>
      <c r="P10" s="1084" t="s">
        <v>1597</v>
      </c>
      <c r="Q10" s="1084" t="s">
        <v>1598</v>
      </c>
      <c r="R10" s="1084" t="s">
        <v>1599</v>
      </c>
      <c r="S10" s="1084" t="s">
        <v>1600</v>
      </c>
      <c r="T10" s="1085" t="s">
        <v>1601</v>
      </c>
      <c r="U10" s="1115" t="s">
        <v>1613</v>
      </c>
      <c r="V10" s="1116" t="s">
        <v>1614</v>
      </c>
      <c r="W10" s="1081" t="s">
        <v>49</v>
      </c>
      <c r="X10" s="1081" t="s">
        <v>1309</v>
      </c>
      <c r="Y10" s="1081" t="s">
        <v>1140</v>
      </c>
      <c r="Z10" s="1082" t="s">
        <v>1139</v>
      </c>
    </row>
    <row r="11" spans="1:71" s="151" customFormat="1" ht="15" customHeight="1">
      <c r="A11" s="952" t="s">
        <v>42</v>
      </c>
      <c r="B11" s="908" t="s">
        <v>215</v>
      </c>
      <c r="C11" s="908"/>
      <c r="D11" s="844" t="s">
        <v>1349</v>
      </c>
      <c r="E11" s="843" t="s">
        <v>303</v>
      </c>
      <c r="F11" s="849" t="s">
        <v>185</v>
      </c>
      <c r="G11" s="849" t="s">
        <v>55</v>
      </c>
      <c r="H11" s="849">
        <v>400</v>
      </c>
      <c r="I11" s="850">
        <v>67</v>
      </c>
      <c r="J11" s="849">
        <v>1</v>
      </c>
      <c r="K11" s="849">
        <v>1</v>
      </c>
      <c r="L11" s="889">
        <f t="shared" ref="L11:L20" si="0">I11/J11/K11</f>
        <v>67</v>
      </c>
      <c r="M11" s="849">
        <v>0</v>
      </c>
      <c r="N11" s="851">
        <v>1</v>
      </c>
      <c r="O11" s="889">
        <f t="shared" ref="O11:O22" si="1">L11*M11*N11</f>
        <v>0</v>
      </c>
      <c r="P11" s="863" t="s">
        <v>1602</v>
      </c>
      <c r="Q11" s="863" t="s">
        <v>1609</v>
      </c>
      <c r="R11" s="863">
        <v>0</v>
      </c>
      <c r="S11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11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1" s="863" t="e">
        <f>+VLOOKUP(Tableau2[[#This Row],[Libellé du 
consommateur]],#REF!,14,FALSE)</f>
        <v>#REF!</v>
      </c>
      <c r="V11" s="863" t="e">
        <f>+Tableau2[[#This Row],[P GE]]-Tableau2[[#This Row],[EVOLUTION ANCIEN BILAN]]</f>
        <v>#REF!</v>
      </c>
      <c r="W11" s="849" t="s">
        <v>930</v>
      </c>
      <c r="X11" s="864">
        <v>0</v>
      </c>
      <c r="Y11" s="864">
        <v>0</v>
      </c>
      <c r="Z11" s="959">
        <v>0</v>
      </c>
      <c r="AB11" s="162"/>
    </row>
    <row r="12" spans="1:71" s="118" customFormat="1" ht="15" customHeight="1">
      <c r="A12" s="952" t="s">
        <v>42</v>
      </c>
      <c r="B12" s="908" t="s">
        <v>216</v>
      </c>
      <c r="C12" s="908"/>
      <c r="D12" s="844" t="s">
        <v>1349</v>
      </c>
      <c r="E12" s="843" t="s">
        <v>1103</v>
      </c>
      <c r="F12" s="849" t="s">
        <v>174</v>
      </c>
      <c r="G12" s="849" t="s">
        <v>55</v>
      </c>
      <c r="H12" s="849">
        <v>400</v>
      </c>
      <c r="I12" s="850">
        <v>30</v>
      </c>
      <c r="J12" s="849">
        <v>0.94</v>
      </c>
      <c r="K12" s="849">
        <v>0.84</v>
      </c>
      <c r="L12" s="889">
        <f t="shared" si="0"/>
        <v>37.993920972644382</v>
      </c>
      <c r="M12" s="849">
        <v>0</v>
      </c>
      <c r="N12" s="851">
        <v>0.57999999999999996</v>
      </c>
      <c r="O12" s="889">
        <f t="shared" si="1"/>
        <v>0</v>
      </c>
      <c r="P12" s="863" t="s">
        <v>1602</v>
      </c>
      <c r="Q12" s="863" t="s">
        <v>1609</v>
      </c>
      <c r="R12" s="863">
        <v>0</v>
      </c>
      <c r="S12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12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2" s="863" t="e">
        <f>+VLOOKUP(Tableau2[[#This Row],[Libellé du 
consommateur]],#REF!,14,FALSE)</f>
        <v>#REF!</v>
      </c>
      <c r="V12" s="863" t="e">
        <f>+Tableau2[[#This Row],[P GE]]-Tableau2[[#This Row],[EVOLUTION ANCIEN BILAN]]</f>
        <v>#REF!</v>
      </c>
      <c r="W12" s="849" t="s">
        <v>193</v>
      </c>
      <c r="X12" s="849" t="s">
        <v>927</v>
      </c>
      <c r="Y12" s="849">
        <v>1</v>
      </c>
      <c r="Z12" s="957">
        <v>1</v>
      </c>
      <c r="AB12" s="162"/>
    </row>
    <row r="13" spans="1:71" s="151" customFormat="1" ht="15" customHeight="1">
      <c r="A13" s="945" t="s">
        <v>80</v>
      </c>
      <c r="B13" s="892" t="s">
        <v>77</v>
      </c>
      <c r="C13" s="892"/>
      <c r="D13" s="844" t="s">
        <v>1349</v>
      </c>
      <c r="E13" s="843" t="s">
        <v>161</v>
      </c>
      <c r="F13" s="857" t="s">
        <v>942</v>
      </c>
      <c r="G13" s="849" t="s">
        <v>55</v>
      </c>
      <c r="H13" s="849">
        <v>400</v>
      </c>
      <c r="I13" s="850">
        <v>3.5</v>
      </c>
      <c r="J13" s="850">
        <v>1</v>
      </c>
      <c r="K13" s="857">
        <v>0.85</v>
      </c>
      <c r="L13" s="889">
        <f t="shared" si="0"/>
        <v>4.1176470588235299</v>
      </c>
      <c r="M13" s="849">
        <v>1</v>
      </c>
      <c r="N13" s="851">
        <v>0.9</v>
      </c>
      <c r="O13" s="889">
        <f t="shared" si="1"/>
        <v>3.7058823529411771</v>
      </c>
      <c r="P13" s="852" t="s">
        <v>1602</v>
      </c>
      <c r="Q13" s="852" t="s">
        <v>1611</v>
      </c>
      <c r="R13" s="852">
        <v>3</v>
      </c>
      <c r="S13" s="852">
        <f>+IFERROR(Tableau2[[#This Row],[Puissance nominale kW]]/Tableau2[[#This Row],[Rendement électrique]],0)*Tableau2[[#This Row],[Facteur de simultanéité en mode normal maximal]]*Tableau2[[#This Row],[Facteur de charge]]</f>
        <v>3.15</v>
      </c>
      <c r="T1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3.7058823529411771</v>
      </c>
      <c r="U13" s="852" t="e">
        <f>+VLOOKUP(Tableau2[[#This Row],[Libellé du 
consommateur]],#REF!,14,FALSE)</f>
        <v>#REF!</v>
      </c>
      <c r="V13" s="852" t="e">
        <f>+Tableau2[[#This Row],[P GE]]-Tableau2[[#This Row],[EVOLUTION ANCIEN BILAN]]</f>
        <v>#REF!</v>
      </c>
      <c r="W13" s="857" t="s">
        <v>192</v>
      </c>
      <c r="X13" s="846">
        <v>0</v>
      </c>
      <c r="Y13" s="846">
        <v>0</v>
      </c>
      <c r="Z13" s="956">
        <v>0</v>
      </c>
      <c r="AB13" s="162"/>
    </row>
    <row r="14" spans="1:71" s="214" customFormat="1" ht="15" customHeight="1">
      <c r="A14" s="945" t="s">
        <v>80</v>
      </c>
      <c r="B14" s="892" t="s">
        <v>77</v>
      </c>
      <c r="C14" s="892"/>
      <c r="D14" s="844" t="s">
        <v>1349</v>
      </c>
      <c r="E14" s="843" t="s">
        <v>162</v>
      </c>
      <c r="F14" s="857" t="s">
        <v>559</v>
      </c>
      <c r="G14" s="849" t="s">
        <v>55</v>
      </c>
      <c r="H14" s="849">
        <v>400</v>
      </c>
      <c r="I14" s="850">
        <v>3.5</v>
      </c>
      <c r="J14" s="850">
        <v>1</v>
      </c>
      <c r="K14" s="857">
        <v>0.85</v>
      </c>
      <c r="L14" s="889">
        <f t="shared" si="0"/>
        <v>4.1176470588235299</v>
      </c>
      <c r="M14" s="849">
        <v>1</v>
      </c>
      <c r="N14" s="851">
        <v>0.9</v>
      </c>
      <c r="O14" s="889">
        <f t="shared" si="1"/>
        <v>3.7058823529411771</v>
      </c>
      <c r="P14" s="852" t="s">
        <v>1602</v>
      </c>
      <c r="Q14" s="852" t="s">
        <v>1611</v>
      </c>
      <c r="R14" s="852">
        <v>3</v>
      </c>
      <c r="S14" s="852">
        <f>+IFERROR(Tableau2[[#This Row],[Puissance nominale kW]]/Tableau2[[#This Row],[Rendement électrique]],0)*Tableau2[[#This Row],[Facteur de simultanéité en mode normal maximal]]*Tableau2[[#This Row],[Facteur de charge]]</f>
        <v>3.15</v>
      </c>
      <c r="T1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3.7058823529411771</v>
      </c>
      <c r="U14" s="852" t="e">
        <f>+VLOOKUP(Tableau2[[#This Row],[Libellé du 
consommateur]],#REF!,14,FALSE)</f>
        <v>#REF!</v>
      </c>
      <c r="V14" s="852" t="e">
        <f>+Tableau2[[#This Row],[P GE]]-Tableau2[[#This Row],[EVOLUTION ANCIEN BILAN]]</f>
        <v>#REF!</v>
      </c>
      <c r="W14" s="857" t="s">
        <v>192</v>
      </c>
      <c r="X14" s="846">
        <v>0</v>
      </c>
      <c r="Y14" s="846">
        <v>0</v>
      </c>
      <c r="Z14" s="956">
        <v>0</v>
      </c>
      <c r="AB14" s="215"/>
    </row>
    <row r="15" spans="1:71" s="422" customFormat="1" ht="15" customHeight="1">
      <c r="A15" s="952" t="s">
        <v>42</v>
      </c>
      <c r="B15" s="908" t="s">
        <v>215</v>
      </c>
      <c r="C15" s="908"/>
      <c r="D15" s="844" t="s">
        <v>1407</v>
      </c>
      <c r="E15" s="843" t="s">
        <v>1181</v>
      </c>
      <c r="F15" s="849" t="s">
        <v>190</v>
      </c>
      <c r="G15" s="849" t="s">
        <v>978</v>
      </c>
      <c r="H15" s="849">
        <v>400</v>
      </c>
      <c r="I15" s="850">
        <v>6.64</v>
      </c>
      <c r="J15" s="849">
        <v>1</v>
      </c>
      <c r="K15" s="849">
        <v>1</v>
      </c>
      <c r="L15" s="889">
        <f t="shared" si="0"/>
        <v>6.64</v>
      </c>
      <c r="M15" s="849">
        <v>1</v>
      </c>
      <c r="N15" s="851">
        <v>1</v>
      </c>
      <c r="O15" s="889">
        <f t="shared" si="1"/>
        <v>6.64</v>
      </c>
      <c r="P15" s="863" t="s">
        <v>1602</v>
      </c>
      <c r="Q15" s="863" t="s">
        <v>1609</v>
      </c>
      <c r="R15" s="863">
        <v>0</v>
      </c>
      <c r="S15" s="863">
        <f>+IFERROR(Tableau2[[#This Row],[Puissance nominale kW]]/Tableau2[[#This Row],[Rendement électrique]],0)*Tableau2[[#This Row],[Facteur de simultanéité en mode normal maximal]]*Tableau2[[#This Row],[Facteur de charge]]</f>
        <v>6.64</v>
      </c>
      <c r="T1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6.64</v>
      </c>
      <c r="U15" s="863" t="e">
        <f>+VLOOKUP(Tableau2[[#This Row],[Libellé du 
consommateur]],#REF!,14,FALSE)</f>
        <v>#REF!</v>
      </c>
      <c r="V15" s="863" t="e">
        <f>+Tableau2[[#This Row],[P GE]]-Tableau2[[#This Row],[EVOLUTION ANCIEN BILAN]]</f>
        <v>#REF!</v>
      </c>
      <c r="W15" s="849" t="s">
        <v>930</v>
      </c>
      <c r="X15" s="864">
        <v>0</v>
      </c>
      <c r="Y15" s="864">
        <v>0</v>
      </c>
      <c r="Z15" s="959">
        <v>0</v>
      </c>
      <c r="AA15" s="121"/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</row>
    <row r="16" spans="1:71" s="421" customFormat="1" ht="15" customHeight="1">
      <c r="A16" s="945" t="s">
        <v>80</v>
      </c>
      <c r="B16" s="846" t="s">
        <v>604</v>
      </c>
      <c r="C16" s="846"/>
      <c r="D16" s="844" t="s">
        <v>1349</v>
      </c>
      <c r="E16" s="908" t="s">
        <v>278</v>
      </c>
      <c r="F16" s="928" t="s">
        <v>532</v>
      </c>
      <c r="G16" s="857" t="s">
        <v>55</v>
      </c>
      <c r="H16" s="857">
        <v>400</v>
      </c>
      <c r="I16" s="882">
        <v>3.3</v>
      </c>
      <c r="J16" s="857">
        <v>0.91</v>
      </c>
      <c r="K16" s="849">
        <v>0.8</v>
      </c>
      <c r="L16" s="889">
        <f t="shared" si="0"/>
        <v>4.532967032967032</v>
      </c>
      <c r="M16" s="849">
        <v>1</v>
      </c>
      <c r="N16" s="882">
        <v>0</v>
      </c>
      <c r="O16" s="889">
        <f t="shared" si="1"/>
        <v>0</v>
      </c>
      <c r="P16" s="863" t="s">
        <v>1602</v>
      </c>
      <c r="Q16" s="863" t="s">
        <v>1609</v>
      </c>
      <c r="R16" s="863">
        <v>0</v>
      </c>
      <c r="S16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16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6" s="863" t="e">
        <f>+VLOOKUP(Tableau2[[#This Row],[Libellé du 
consommateur]],#REF!,14,FALSE)</f>
        <v>#REF!</v>
      </c>
      <c r="V16" s="863" t="e">
        <f>+Tableau2[[#This Row],[P GE]]-Tableau2[[#This Row],[EVOLUTION ANCIEN BILAN]]</f>
        <v>#REF!</v>
      </c>
      <c r="W16" s="846" t="s">
        <v>193</v>
      </c>
      <c r="X16" s="846" t="s">
        <v>929</v>
      </c>
      <c r="Y16" s="846">
        <v>1</v>
      </c>
      <c r="Z16" s="956">
        <v>1</v>
      </c>
      <c r="AA16" s="214"/>
      <c r="AB16" s="214"/>
      <c r="AC16" s="214"/>
      <c r="AD16" s="214"/>
      <c r="AE16" s="214"/>
      <c r="AF16" s="214"/>
      <c r="AG16" s="214"/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  <c r="BI16" s="214"/>
      <c r="BJ16" s="214"/>
      <c r="BK16" s="214"/>
      <c r="BL16" s="214"/>
      <c r="BM16" s="214"/>
      <c r="BN16" s="214"/>
      <c r="BO16" s="214"/>
      <c r="BP16" s="214"/>
      <c r="BQ16" s="214"/>
      <c r="BR16" s="214"/>
      <c r="BS16" s="214"/>
    </row>
    <row r="17" spans="1:114" s="423" customFormat="1" ht="15" customHeight="1">
      <c r="A17" s="945" t="s">
        <v>80</v>
      </c>
      <c r="B17" s="846" t="s">
        <v>604</v>
      </c>
      <c r="C17" s="846"/>
      <c r="D17" s="844" t="s">
        <v>1349</v>
      </c>
      <c r="E17" s="908" t="s">
        <v>278</v>
      </c>
      <c r="F17" s="928" t="s">
        <v>533</v>
      </c>
      <c r="G17" s="857" t="s">
        <v>55</v>
      </c>
      <c r="H17" s="857">
        <v>400</v>
      </c>
      <c r="I17" s="882">
        <v>3.3</v>
      </c>
      <c r="J17" s="857">
        <v>0.91</v>
      </c>
      <c r="K17" s="849">
        <v>0.8</v>
      </c>
      <c r="L17" s="889">
        <f t="shared" si="0"/>
        <v>4.532967032967032</v>
      </c>
      <c r="M17" s="849">
        <v>1</v>
      </c>
      <c r="N17" s="882">
        <v>0</v>
      </c>
      <c r="O17" s="889">
        <f t="shared" si="1"/>
        <v>0</v>
      </c>
      <c r="P17" s="863" t="s">
        <v>1602</v>
      </c>
      <c r="Q17" s="863" t="s">
        <v>1609</v>
      </c>
      <c r="R17" s="863">
        <v>0</v>
      </c>
      <c r="S17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17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7" s="863" t="e">
        <f>+VLOOKUP(Tableau2[[#This Row],[Libellé du 
consommateur]],#REF!,14,FALSE)</f>
        <v>#REF!</v>
      </c>
      <c r="V17" s="863" t="e">
        <f>+Tableau2[[#This Row],[P GE]]-Tableau2[[#This Row],[EVOLUTION ANCIEN BILAN]]</f>
        <v>#REF!</v>
      </c>
      <c r="W17" s="846" t="s">
        <v>193</v>
      </c>
      <c r="X17" s="846" t="s">
        <v>929</v>
      </c>
      <c r="Y17" s="846">
        <v>1</v>
      </c>
      <c r="Z17" s="956">
        <v>1</v>
      </c>
      <c r="AA17" s="118"/>
      <c r="AB17" s="121"/>
      <c r="AC17" s="118"/>
      <c r="AD17" s="118"/>
      <c r="AE17" s="118"/>
      <c r="AF17" s="118"/>
      <c r="AG17" s="118"/>
      <c r="AH17" s="118"/>
      <c r="AI17" s="118"/>
      <c r="AJ17" s="118"/>
      <c r="AK17" s="118"/>
      <c r="AL17" s="118"/>
      <c r="AM17" s="118"/>
      <c r="AN17" s="118"/>
      <c r="AO17" s="118"/>
      <c r="AP17" s="118"/>
      <c r="AQ17" s="118"/>
      <c r="AR17" s="118"/>
      <c r="AS17" s="118"/>
      <c r="AT17" s="118"/>
      <c r="AU17" s="118"/>
      <c r="AV17" s="118"/>
      <c r="AW17" s="118"/>
      <c r="AX17" s="118"/>
      <c r="AY17" s="118"/>
      <c r="AZ17" s="118"/>
      <c r="BA17" s="118"/>
      <c r="BB17" s="118"/>
      <c r="BC17" s="118"/>
      <c r="BD17" s="118"/>
      <c r="BE17" s="118"/>
      <c r="BF17" s="118"/>
      <c r="BG17" s="118"/>
      <c r="BH17" s="118"/>
      <c r="BI17" s="118"/>
      <c r="BJ17" s="118"/>
      <c r="BK17" s="118"/>
      <c r="BL17" s="118"/>
      <c r="BM17" s="118"/>
      <c r="BN17" s="118"/>
      <c r="BO17" s="118"/>
      <c r="BP17" s="118"/>
      <c r="BQ17" s="118"/>
      <c r="BR17" s="118"/>
      <c r="BS17" s="118"/>
    </row>
    <row r="18" spans="1:114" s="423" customFormat="1" ht="15" customHeight="1">
      <c r="A18" s="952" t="s">
        <v>42</v>
      </c>
      <c r="B18" s="908" t="s">
        <v>215</v>
      </c>
      <c r="C18" s="908"/>
      <c r="D18" s="844" t="s">
        <v>1349</v>
      </c>
      <c r="E18" s="843" t="s">
        <v>1184</v>
      </c>
      <c r="F18" s="849" t="s">
        <v>204</v>
      </c>
      <c r="G18" s="849" t="s">
        <v>978</v>
      </c>
      <c r="H18" s="849">
        <v>400</v>
      </c>
      <c r="I18" s="850">
        <v>3.6259999999999999</v>
      </c>
      <c r="J18" s="849">
        <v>1</v>
      </c>
      <c r="K18" s="849">
        <v>1</v>
      </c>
      <c r="L18" s="889">
        <f t="shared" si="0"/>
        <v>3.6259999999999999</v>
      </c>
      <c r="M18" s="849">
        <v>1</v>
      </c>
      <c r="N18" s="851">
        <v>1</v>
      </c>
      <c r="O18" s="851">
        <f t="shared" si="1"/>
        <v>3.6259999999999999</v>
      </c>
      <c r="P18" s="918" t="s">
        <v>1602</v>
      </c>
      <c r="Q18" s="918" t="s">
        <v>1609</v>
      </c>
      <c r="R18" s="918">
        <v>0</v>
      </c>
      <c r="S18" s="918">
        <f>+IFERROR(Tableau2[[#This Row],[Puissance nominale kW]]/Tableau2[[#This Row],[Rendement électrique]],0)*Tableau2[[#This Row],[Facteur de simultanéité en mode normal maximal]]*Tableau2[[#This Row],[Facteur de charge]]</f>
        <v>3.6259999999999999</v>
      </c>
      <c r="T18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3.6259999999999999</v>
      </c>
      <c r="U18" s="918" t="e">
        <f>+VLOOKUP(Tableau2[[#This Row],[Libellé du 
consommateur]],#REF!,14,FALSE)</f>
        <v>#REF!</v>
      </c>
      <c r="V18" s="918" t="e">
        <f>+Tableau2[[#This Row],[P GE]]-Tableau2[[#This Row],[EVOLUTION ANCIEN BILAN]]</f>
        <v>#REF!</v>
      </c>
      <c r="W18" s="849" t="s">
        <v>930</v>
      </c>
      <c r="X18" s="854">
        <v>0</v>
      </c>
      <c r="Y18" s="854">
        <v>0</v>
      </c>
      <c r="Z18" s="967">
        <v>0</v>
      </c>
      <c r="AA18" s="118"/>
      <c r="AB18" s="121"/>
      <c r="AC18" s="118"/>
      <c r="AD18" s="118"/>
      <c r="AE18" s="118"/>
      <c r="AF18" s="118"/>
      <c r="AG18" s="118"/>
      <c r="AH18" s="118"/>
      <c r="AI18" s="118"/>
      <c r="AJ18" s="118"/>
      <c r="AK18" s="118"/>
      <c r="AL18" s="118"/>
      <c r="AM18" s="118"/>
      <c r="AN18" s="118"/>
      <c r="AO18" s="118"/>
      <c r="AP18" s="118"/>
      <c r="AQ18" s="118"/>
      <c r="AR18" s="118"/>
      <c r="AS18" s="118"/>
      <c r="AT18" s="118"/>
      <c r="AU18" s="118"/>
      <c r="AV18" s="118"/>
      <c r="AW18" s="118"/>
      <c r="AX18" s="118"/>
      <c r="AY18" s="118"/>
      <c r="AZ18" s="118"/>
      <c r="BA18" s="118"/>
      <c r="BB18" s="118"/>
      <c r="BC18" s="118"/>
      <c r="BD18" s="118"/>
      <c r="BE18" s="118"/>
      <c r="BF18" s="118"/>
      <c r="BG18" s="118"/>
      <c r="BH18" s="118"/>
      <c r="BI18" s="118"/>
      <c r="BJ18" s="118"/>
      <c r="BK18" s="118"/>
      <c r="BL18" s="118"/>
      <c r="BM18" s="118"/>
      <c r="BN18" s="118"/>
      <c r="BO18" s="118"/>
      <c r="BP18" s="118"/>
      <c r="BQ18" s="118"/>
      <c r="BR18" s="118"/>
      <c r="BS18" s="118"/>
    </row>
    <row r="19" spans="1:114" s="423" customFormat="1" ht="15" customHeight="1">
      <c r="A19" s="946" t="s">
        <v>1591</v>
      </c>
      <c r="B19" s="892"/>
      <c r="C19" s="892"/>
      <c r="D19" s="848" t="s">
        <v>1539</v>
      </c>
      <c r="E19" s="843" t="s">
        <v>975</v>
      </c>
      <c r="F19" s="844" t="s">
        <v>208</v>
      </c>
      <c r="G19" s="844" t="s">
        <v>53</v>
      </c>
      <c r="H19" s="844">
        <v>230</v>
      </c>
      <c r="I19" s="848">
        <v>0.52</v>
      </c>
      <c r="J19" s="844">
        <v>1</v>
      </c>
      <c r="K19" s="844">
        <v>1</v>
      </c>
      <c r="L19" s="427">
        <f t="shared" si="0"/>
        <v>0.52</v>
      </c>
      <c r="M19" s="849">
        <v>1</v>
      </c>
      <c r="N19" s="844">
        <v>0.8</v>
      </c>
      <c r="O19" s="850">
        <f t="shared" si="1"/>
        <v>0.41600000000000004</v>
      </c>
      <c r="P19" s="863" t="s">
        <v>1602</v>
      </c>
      <c r="Q19" s="863" t="s">
        <v>1609</v>
      </c>
      <c r="R19" s="863">
        <v>0</v>
      </c>
      <c r="S19" s="849">
        <f>+IFERROR(Tableau2[[#This Row],[Puissance nominale kW]]/Tableau2[[#This Row],[Rendement électrique]],0)*Tableau2[[#This Row],[Facteur de simultanéité en mode normal maximal]]*Tableau2[[#This Row],[Facteur de charge]]</f>
        <v>0.41600000000000004</v>
      </c>
      <c r="T19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0.41600000000000004</v>
      </c>
      <c r="U19" s="849" t="e">
        <f>+VLOOKUP(Tableau2[[#This Row],[Libellé du 
consommateur]],#REF!,14,FALSE)</f>
        <v>#REF!</v>
      </c>
      <c r="V19" s="849" t="e">
        <f>+Tableau2[[#This Row],[P GE]]-Tableau2[[#This Row],[EVOLUTION ANCIEN BILAN]]</f>
        <v>#REF!</v>
      </c>
      <c r="W19" s="849" t="s">
        <v>192</v>
      </c>
      <c r="X19" s="927">
        <v>0</v>
      </c>
      <c r="Y19" s="927">
        <v>0</v>
      </c>
      <c r="Z19" s="968">
        <v>0</v>
      </c>
      <c r="AA19" s="118"/>
      <c r="AB19" s="121"/>
      <c r="AC19" s="118"/>
      <c r="AD19" s="118"/>
      <c r="AE19" s="118"/>
      <c r="AF19" s="118"/>
      <c r="AG19" s="118"/>
      <c r="AH19" s="118"/>
      <c r="AI19" s="118"/>
      <c r="AJ19" s="118"/>
      <c r="AK19" s="118"/>
      <c r="AL19" s="118"/>
      <c r="AM19" s="118"/>
      <c r="AN19" s="118"/>
      <c r="AO19" s="118"/>
      <c r="AP19" s="118"/>
      <c r="AQ19" s="118"/>
      <c r="AR19" s="118"/>
      <c r="AS19" s="118"/>
      <c r="AT19" s="118"/>
      <c r="AU19" s="118"/>
      <c r="AV19" s="118"/>
      <c r="AW19" s="118"/>
      <c r="AX19" s="118"/>
      <c r="AY19" s="118"/>
      <c r="AZ19" s="118"/>
      <c r="BA19" s="118"/>
      <c r="BB19" s="118"/>
      <c r="BC19" s="118"/>
      <c r="BD19" s="118"/>
      <c r="BE19" s="118"/>
      <c r="BF19" s="118"/>
      <c r="BG19" s="118"/>
      <c r="BH19" s="118"/>
      <c r="BI19" s="118"/>
      <c r="BJ19" s="118"/>
      <c r="BK19" s="118"/>
      <c r="BL19" s="118"/>
      <c r="BM19" s="118"/>
      <c r="BN19" s="118"/>
      <c r="BO19" s="118"/>
      <c r="BP19" s="118"/>
      <c r="BQ19" s="118"/>
      <c r="BR19" s="118"/>
      <c r="BS19" s="118"/>
    </row>
    <row r="20" spans="1:114" s="118" customFormat="1" ht="15" customHeight="1">
      <c r="A20" s="945" t="s">
        <v>1592</v>
      </c>
      <c r="B20" s="892"/>
      <c r="C20" s="892"/>
      <c r="D20" s="844" t="s">
        <v>1349</v>
      </c>
      <c r="E20" s="908" t="s">
        <v>283</v>
      </c>
      <c r="F20" s="857" t="s">
        <v>1300</v>
      </c>
      <c r="G20" s="857" t="s">
        <v>53</v>
      </c>
      <c r="H20" s="846">
        <v>230</v>
      </c>
      <c r="I20" s="926">
        <v>7.0000000000000001E-3</v>
      </c>
      <c r="J20" s="850">
        <v>1</v>
      </c>
      <c r="K20" s="857">
        <v>0.95</v>
      </c>
      <c r="L20" s="858">
        <f t="shared" si="0"/>
        <v>7.3684210526315796E-3</v>
      </c>
      <c r="M20" s="857">
        <v>1</v>
      </c>
      <c r="N20" s="851">
        <v>1</v>
      </c>
      <c r="O20" s="999">
        <f t="shared" si="1"/>
        <v>7.3684210526315796E-3</v>
      </c>
      <c r="P20" s="852" t="s">
        <v>1602</v>
      </c>
      <c r="Q20" s="852" t="s">
        <v>1609</v>
      </c>
      <c r="R20" s="852">
        <v>0</v>
      </c>
      <c r="S20" s="852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7.3684210526315796E-3</v>
      </c>
      <c r="U20" s="852" t="e">
        <f>+VLOOKUP(Tableau2[[#This Row],[Libellé du 
consommateur]],#REF!,14,FALSE)</f>
        <v>#REF!</v>
      </c>
      <c r="V20" s="852" t="e">
        <f>+Tableau2[[#This Row],[P GE]]-Tableau2[[#This Row],[EVOLUTION ANCIEN BILAN]]</f>
        <v>#REF!</v>
      </c>
      <c r="W20" s="857" t="s">
        <v>192</v>
      </c>
      <c r="X20" s="857">
        <v>0</v>
      </c>
      <c r="Y20" s="857">
        <v>0</v>
      </c>
      <c r="Z20" s="958">
        <v>0</v>
      </c>
      <c r="AB20" s="162"/>
    </row>
    <row r="21" spans="1:114" s="118" customFormat="1" ht="15" hidden="1" customHeight="1">
      <c r="A21" s="946" t="s">
        <v>1591</v>
      </c>
      <c r="B21" s="894"/>
      <c r="C21" s="894" t="s">
        <v>1583</v>
      </c>
      <c r="D21" s="871" t="s">
        <v>1349</v>
      </c>
      <c r="E21" s="870" t="s">
        <v>298</v>
      </c>
      <c r="F21" s="931" t="s">
        <v>152</v>
      </c>
      <c r="G21" s="891" t="s">
        <v>55</v>
      </c>
      <c r="H21" s="891">
        <v>400</v>
      </c>
      <c r="I21" s="874">
        <v>35</v>
      </c>
      <c r="J21" s="891">
        <v>0.95</v>
      </c>
      <c r="K21" s="891">
        <v>0.92</v>
      </c>
      <c r="L21" s="925">
        <v>0</v>
      </c>
      <c r="M21" s="891">
        <v>1</v>
      </c>
      <c r="N21" s="874">
        <v>0</v>
      </c>
      <c r="O21" s="925">
        <f t="shared" si="1"/>
        <v>0</v>
      </c>
      <c r="P21" s="985">
        <v>0</v>
      </c>
      <c r="Q21" s="985">
        <v>0</v>
      </c>
      <c r="R21" s="985">
        <v>0</v>
      </c>
      <c r="S21" s="985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" s="98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" s="985" t="e">
        <f>+VLOOKUP(Tableau2[[#This Row],[Libellé du 
consommateur]],#REF!,14,FALSE)</f>
        <v>#REF!</v>
      </c>
      <c r="V21" s="985" t="e">
        <f>+Tableau2[[#This Row],[P GE]]-Tableau2[[#This Row],[EVOLUTION ANCIEN BILAN]]</f>
        <v>#REF!</v>
      </c>
      <c r="W21" s="891" t="s">
        <v>192</v>
      </c>
      <c r="X21" s="891">
        <v>0</v>
      </c>
      <c r="Y21" s="891"/>
      <c r="Z21" s="964"/>
      <c r="AB21" s="121"/>
    </row>
    <row r="22" spans="1:114" s="430" customFormat="1" ht="15" customHeight="1">
      <c r="A22" s="1075" t="s">
        <v>166</v>
      </c>
      <c r="B22" s="908"/>
      <c r="C22" s="908"/>
      <c r="D22" s="848" t="s">
        <v>1539</v>
      </c>
      <c r="E22" s="977" t="s">
        <v>1571</v>
      </c>
      <c r="F22" s="849" t="s">
        <v>167</v>
      </c>
      <c r="G22" s="849" t="s">
        <v>55</v>
      </c>
      <c r="H22" s="849">
        <v>400</v>
      </c>
      <c r="I22" s="850">
        <v>450</v>
      </c>
      <c r="J22" s="1159">
        <f>0.96*0+0.89*1</f>
        <v>0.89</v>
      </c>
      <c r="K22" s="1159">
        <f>0.87*0+0.96*1</f>
        <v>0.96</v>
      </c>
      <c r="L22" s="850">
        <f t="shared" ref="L22:L27" si="2">I22/J22/K22</f>
        <v>526.68539325842698</v>
      </c>
      <c r="M22" s="849">
        <v>1</v>
      </c>
      <c r="N22" s="1162">
        <f>0.77*0+0.75*1</f>
        <v>0.75</v>
      </c>
      <c r="O22" s="850">
        <f t="shared" si="1"/>
        <v>395.01404494382024</v>
      </c>
      <c r="P22" s="853" t="s">
        <v>1610</v>
      </c>
      <c r="Q22" s="853" t="s">
        <v>1611</v>
      </c>
      <c r="R22" s="853">
        <v>2</v>
      </c>
      <c r="S22" s="853">
        <f>+IFERROR(Tableau2[[#This Row],[Puissance nominale kW]]/Tableau2[[#This Row],[Rendement électrique]],0)*Tableau2[[#This Row],[Facteur de simultanéité en mode normal maximal]]*Tableau2[[#This Row],[Facteur de charge]]</f>
        <v>379.2134831460674</v>
      </c>
      <c r="T22" s="85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395.01404494382024</v>
      </c>
      <c r="U22" s="853" t="e">
        <f>+VLOOKUP(Tableau2[[#This Row],[Libellé du 
consommateur]],#REF!,14,FALSE)</f>
        <v>#REF!</v>
      </c>
      <c r="V22" s="853" t="e">
        <f>+Tableau2[[#This Row],[P GE]]-Tableau2[[#This Row],[EVOLUTION ANCIEN BILAN]]</f>
        <v>#REF!</v>
      </c>
      <c r="W22" s="849" t="s">
        <v>195</v>
      </c>
      <c r="X22" s="854" t="s">
        <v>1308</v>
      </c>
      <c r="Y22" s="855" t="s">
        <v>1236</v>
      </c>
      <c r="Z22" s="957">
        <v>0</v>
      </c>
      <c r="AA22" s="311"/>
      <c r="AB22" s="214"/>
      <c r="AC22" s="311"/>
      <c r="AD22" s="311"/>
      <c r="AE22" s="311"/>
      <c r="AF22" s="311"/>
      <c r="AG22" s="311"/>
      <c r="AH22" s="311"/>
      <c r="AI22" s="311"/>
      <c r="AJ22" s="311"/>
      <c r="AK22" s="311"/>
      <c r="AL22" s="311"/>
      <c r="AM22" s="311"/>
      <c r="AN22" s="311"/>
      <c r="AO22" s="311"/>
      <c r="AP22" s="311"/>
      <c r="AQ22" s="311"/>
      <c r="AR22" s="311"/>
      <c r="AS22" s="311"/>
      <c r="AT22" s="311"/>
      <c r="AU22" s="311"/>
      <c r="AV22" s="311"/>
      <c r="AW22" s="311"/>
      <c r="AX22" s="311"/>
      <c r="AY22" s="311"/>
      <c r="AZ22" s="311"/>
      <c r="BA22" s="311"/>
      <c r="BB22" s="311"/>
      <c r="BC22" s="311"/>
      <c r="BD22" s="311"/>
      <c r="BE22" s="311"/>
      <c r="BF22" s="311"/>
      <c r="BG22" s="311"/>
      <c r="BH22" s="311"/>
      <c r="BI22" s="311"/>
      <c r="BJ22" s="311"/>
      <c r="BK22" s="311"/>
      <c r="BL22" s="311"/>
      <c r="BM22" s="311"/>
      <c r="BN22" s="311"/>
      <c r="BO22" s="311"/>
      <c r="BP22" s="311"/>
      <c r="BQ22" s="311"/>
      <c r="BR22" s="311"/>
      <c r="BS22" s="311"/>
    </row>
    <row r="23" spans="1:114" s="423" customFormat="1" ht="15" hidden="1" customHeight="1">
      <c r="A23" s="945" t="s">
        <v>1592</v>
      </c>
      <c r="B23" s="991"/>
      <c r="C23" s="991" t="s">
        <v>1583</v>
      </c>
      <c r="D23" s="844" t="s">
        <v>1349</v>
      </c>
      <c r="E23" s="894" t="s">
        <v>1028</v>
      </c>
      <c r="F23" s="891" t="s">
        <v>722</v>
      </c>
      <c r="G23" s="872" t="s">
        <v>974</v>
      </c>
      <c r="H23" s="891">
        <v>400</v>
      </c>
      <c r="I23" s="874">
        <v>30</v>
      </c>
      <c r="J23" s="895">
        <v>1</v>
      </c>
      <c r="K23" s="874">
        <v>1</v>
      </c>
      <c r="L23" s="874">
        <f t="shared" si="2"/>
        <v>30</v>
      </c>
      <c r="M23" s="891">
        <v>1</v>
      </c>
      <c r="N23" s="874">
        <v>1</v>
      </c>
      <c r="O23" s="874">
        <v>0</v>
      </c>
      <c r="P23" s="896">
        <v>0</v>
      </c>
      <c r="Q23" s="896">
        <v>0</v>
      </c>
      <c r="R23" s="896">
        <v>0</v>
      </c>
      <c r="S23" s="896">
        <f>+IFERROR(Tableau2[[#This Row],[Puissance nominale kW]]/Tableau2[[#This Row],[Rendement électrique]],0)*Tableau2[[#This Row],[Facteur de simultanéité en mode normal maximal]]*Tableau2[[#This Row],[Facteur de charge]]</f>
        <v>30</v>
      </c>
      <c r="T23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30</v>
      </c>
      <c r="U23" s="896" t="e">
        <f>+VLOOKUP(Tableau2[[#This Row],[Libellé du 
consommateur]],#REF!,14,FALSE)</f>
        <v>#REF!</v>
      </c>
      <c r="V23" s="896" t="e">
        <f>+Tableau2[[#This Row],[P GE]]-Tableau2[[#This Row],[EVOLUTION ANCIEN BILAN]]</f>
        <v>#REF!</v>
      </c>
      <c r="W23" s="891" t="s">
        <v>192</v>
      </c>
      <c r="X23" s="891">
        <v>0</v>
      </c>
      <c r="Y23" s="891">
        <v>0</v>
      </c>
      <c r="Z23" s="964">
        <v>0</v>
      </c>
      <c r="AA23" s="118"/>
      <c r="AB23" s="118"/>
      <c r="AC23" s="118"/>
      <c r="AD23" s="118"/>
      <c r="AE23" s="118"/>
      <c r="AF23" s="118"/>
      <c r="AG23" s="118"/>
      <c r="AH23" s="118"/>
      <c r="AI23" s="118"/>
      <c r="AJ23" s="118"/>
      <c r="AK23" s="118"/>
      <c r="AL23" s="118"/>
      <c r="AM23" s="118"/>
      <c r="AN23" s="118"/>
      <c r="AO23" s="118"/>
      <c r="AP23" s="118"/>
      <c r="AQ23" s="118"/>
      <c r="AR23" s="118"/>
      <c r="AS23" s="118"/>
      <c r="AT23" s="118"/>
      <c r="AU23" s="118"/>
      <c r="AV23" s="118"/>
      <c r="AW23" s="118"/>
      <c r="AX23" s="118"/>
      <c r="AY23" s="118"/>
      <c r="AZ23" s="118"/>
      <c r="BA23" s="118"/>
      <c r="BB23" s="118"/>
      <c r="BC23" s="118"/>
      <c r="BD23" s="118"/>
      <c r="BE23" s="118"/>
      <c r="BF23" s="118"/>
      <c r="BG23" s="118"/>
      <c r="BH23" s="118"/>
      <c r="BI23" s="118"/>
      <c r="BJ23" s="118"/>
      <c r="BK23" s="118"/>
      <c r="BL23" s="118"/>
      <c r="BM23" s="118"/>
      <c r="BN23" s="118"/>
      <c r="BO23" s="118"/>
      <c r="BP23" s="118"/>
      <c r="BQ23" s="118"/>
      <c r="BR23" s="118"/>
      <c r="BS23" s="118"/>
    </row>
    <row r="24" spans="1:114" s="423" customFormat="1" ht="15" customHeight="1">
      <c r="A24" s="1075" t="s">
        <v>166</v>
      </c>
      <c r="B24" s="846"/>
      <c r="C24" s="846"/>
      <c r="D24" s="848" t="s">
        <v>1539</v>
      </c>
      <c r="E24" s="856" t="s">
        <v>1572</v>
      </c>
      <c r="F24" s="857" t="s">
        <v>1473</v>
      </c>
      <c r="G24" s="857" t="s">
        <v>55</v>
      </c>
      <c r="H24" s="857">
        <v>400</v>
      </c>
      <c r="I24" s="851">
        <v>200</v>
      </c>
      <c r="J24" s="1160">
        <f>0.958*0+0.89*1</f>
        <v>0.89</v>
      </c>
      <c r="K24" s="1161">
        <f>0.92*0+0.96*1</f>
        <v>0.96</v>
      </c>
      <c r="L24" s="889">
        <f t="shared" si="2"/>
        <v>234.08239700374531</v>
      </c>
      <c r="M24" s="1161">
        <f>0.8*0+1*1</f>
        <v>1</v>
      </c>
      <c r="N24" s="1162">
        <f>0.925*0+0.65*1</f>
        <v>0.65</v>
      </c>
      <c r="O24" s="889">
        <f>L24*M24*N24</f>
        <v>152.15355805243445</v>
      </c>
      <c r="P24" s="984" t="s">
        <v>1610</v>
      </c>
      <c r="Q24" s="984" t="s">
        <v>1611</v>
      </c>
      <c r="R24" s="984">
        <v>1</v>
      </c>
      <c r="S24" s="984">
        <f>+IFERROR(Tableau2[[#This Row],[Puissance nominale kW]]/Tableau2[[#This Row],[Rendement électrique]],0)*Tableau2[[#This Row],[Facteur de simultanéité en mode normal maximal]]*Tableau2[[#This Row],[Facteur de charge]]</f>
        <v>146.06741573033707</v>
      </c>
      <c r="T24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152.15355805243445</v>
      </c>
      <c r="U24" s="984" t="e">
        <f>+VLOOKUP(Tableau2[[#This Row],[Libellé du 
consommateur]],#REF!,14,FALSE)</f>
        <v>#REF!</v>
      </c>
      <c r="V24" s="984" t="e">
        <f>+Tableau2[[#This Row],[P GE]]-Tableau2[[#This Row],[EVOLUTION ANCIEN BILAN]]</f>
        <v>#REF!</v>
      </c>
      <c r="W24" s="857" t="s">
        <v>195</v>
      </c>
      <c r="X24" s="854" t="s">
        <v>1308</v>
      </c>
      <c r="Y24" s="857">
        <v>1</v>
      </c>
      <c r="Z24" s="958">
        <v>1</v>
      </c>
      <c r="AA24" s="118"/>
      <c r="AB24" s="118"/>
      <c r="AC24" s="118"/>
      <c r="AD24" s="118"/>
      <c r="AE24" s="118"/>
      <c r="AF24" s="118"/>
      <c r="AG24" s="118"/>
      <c r="AH24" s="118"/>
      <c r="AI24" s="118"/>
      <c r="AJ24" s="118"/>
      <c r="AK24" s="118"/>
      <c r="AL24" s="118"/>
      <c r="AM24" s="118"/>
      <c r="AN24" s="118"/>
      <c r="AO24" s="118"/>
      <c r="AP24" s="118"/>
      <c r="AQ24" s="118"/>
      <c r="AR24" s="118"/>
      <c r="AS24" s="118"/>
      <c r="AT24" s="118"/>
      <c r="AU24" s="118"/>
      <c r="AV24" s="118"/>
      <c r="AW24" s="118"/>
      <c r="AX24" s="118"/>
      <c r="AY24" s="118"/>
      <c r="AZ24" s="118"/>
      <c r="BA24" s="118"/>
      <c r="BB24" s="118"/>
      <c r="BC24" s="118"/>
      <c r="BD24" s="118"/>
      <c r="BE24" s="118"/>
      <c r="BF24" s="118"/>
      <c r="BG24" s="118"/>
      <c r="BH24" s="118"/>
      <c r="BI24" s="118"/>
      <c r="BJ24" s="118"/>
      <c r="BK24" s="118"/>
      <c r="BL24" s="118"/>
      <c r="BM24" s="118"/>
      <c r="BN24" s="118"/>
      <c r="BO24" s="118"/>
      <c r="BP24" s="118"/>
      <c r="BQ24" s="118"/>
      <c r="BR24" s="118"/>
      <c r="BS24" s="118"/>
      <c r="BT24" s="118"/>
      <c r="BU24" s="118"/>
      <c r="BV24" s="118"/>
      <c r="BW24" s="118"/>
      <c r="BX24" s="118"/>
      <c r="BY24" s="118"/>
      <c r="BZ24" s="118"/>
      <c r="CA24" s="118"/>
      <c r="CB24" s="118"/>
      <c r="CC24" s="118"/>
      <c r="CD24" s="118"/>
      <c r="CE24" s="118"/>
      <c r="CF24" s="118"/>
      <c r="CG24" s="118"/>
      <c r="CH24" s="118"/>
      <c r="CI24" s="118"/>
      <c r="CJ24" s="118"/>
      <c r="CK24" s="118"/>
      <c r="CL24" s="118"/>
      <c r="CM24" s="118"/>
      <c r="CN24" s="118"/>
      <c r="CO24" s="118"/>
      <c r="CP24" s="118"/>
      <c r="CQ24" s="118"/>
      <c r="CR24" s="118"/>
      <c r="CS24" s="118"/>
      <c r="CT24" s="118"/>
      <c r="CU24" s="118"/>
      <c r="CV24" s="118"/>
      <c r="CW24" s="118"/>
      <c r="CX24" s="118"/>
      <c r="CY24" s="118"/>
      <c r="CZ24" s="118"/>
      <c r="DA24" s="118"/>
    </row>
    <row r="25" spans="1:114" s="423" customFormat="1" ht="15" customHeight="1">
      <c r="A25" s="952" t="s">
        <v>42</v>
      </c>
      <c r="B25" s="910" t="s">
        <v>215</v>
      </c>
      <c r="C25" s="910"/>
      <c r="D25" s="844" t="s">
        <v>1349</v>
      </c>
      <c r="E25" s="843" t="s">
        <v>979</v>
      </c>
      <c r="F25" s="849" t="s">
        <v>208</v>
      </c>
      <c r="G25" s="849" t="s">
        <v>55</v>
      </c>
      <c r="H25" s="849">
        <v>400</v>
      </c>
      <c r="I25" s="850">
        <v>71.7</v>
      </c>
      <c r="J25" s="849">
        <v>1</v>
      </c>
      <c r="K25" s="849">
        <v>0.83</v>
      </c>
      <c r="L25" s="889">
        <f t="shared" si="2"/>
        <v>86.385542168674704</v>
      </c>
      <c r="M25" s="849">
        <v>1</v>
      </c>
      <c r="N25" s="889">
        <v>0.8</v>
      </c>
      <c r="O25" s="889">
        <f>L25*M25*N25</f>
        <v>69.108433734939766</v>
      </c>
      <c r="P25" s="918" t="s">
        <v>1602</v>
      </c>
      <c r="Q25" s="918" t="s">
        <v>1609</v>
      </c>
      <c r="R25" s="918">
        <v>0</v>
      </c>
      <c r="S25" s="918">
        <f>+IFERROR(Tableau2[[#This Row],[Puissance nominale kW]]/Tableau2[[#This Row],[Rendement électrique]],0)*Tableau2[[#This Row],[Facteur de simultanéité en mode normal maximal]]*Tableau2[[#This Row],[Facteur de charge]]</f>
        <v>57.360000000000007</v>
      </c>
      <c r="T25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69.108433734939766</v>
      </c>
      <c r="U25" s="918" t="e">
        <f>+VLOOKUP(Tableau2[[#This Row],[Libellé du 
consommateur]],#REF!,14,FALSE)</f>
        <v>#REF!</v>
      </c>
      <c r="V25" s="918" t="e">
        <f>+Tableau2[[#This Row],[P GE]]-Tableau2[[#This Row],[EVOLUTION ANCIEN BILAN]]</f>
        <v>#REF!</v>
      </c>
      <c r="W25" s="849" t="s">
        <v>192</v>
      </c>
      <c r="X25" s="927">
        <v>0</v>
      </c>
      <c r="Y25" s="927">
        <v>0</v>
      </c>
      <c r="Z25" s="968">
        <v>0</v>
      </c>
      <c r="AA25" s="118"/>
      <c r="AB25" s="118"/>
      <c r="AC25" s="118"/>
      <c r="AD25" s="118"/>
      <c r="AE25" s="118"/>
      <c r="AF25" s="118"/>
      <c r="AG25" s="118"/>
      <c r="AH25" s="118"/>
      <c r="AI25" s="118"/>
      <c r="AJ25" s="118"/>
      <c r="AK25" s="118"/>
      <c r="AL25" s="118"/>
      <c r="AM25" s="118"/>
      <c r="AN25" s="118"/>
      <c r="AO25" s="118"/>
      <c r="AP25" s="118"/>
      <c r="AQ25" s="118"/>
      <c r="AR25" s="118"/>
      <c r="AS25" s="118"/>
      <c r="AT25" s="118"/>
      <c r="AU25" s="118"/>
      <c r="AV25" s="118"/>
      <c r="AW25" s="118"/>
      <c r="AX25" s="118"/>
      <c r="AY25" s="118"/>
      <c r="AZ25" s="118"/>
      <c r="BA25" s="118"/>
      <c r="BB25" s="118"/>
      <c r="BC25" s="118"/>
      <c r="BD25" s="118"/>
      <c r="BE25" s="118"/>
      <c r="BF25" s="118"/>
      <c r="BG25" s="118"/>
      <c r="BH25" s="118"/>
      <c r="BI25" s="118"/>
      <c r="BJ25" s="118"/>
      <c r="BK25" s="118"/>
      <c r="BL25" s="118"/>
      <c r="BM25" s="118"/>
      <c r="BN25" s="118"/>
      <c r="BO25" s="118"/>
      <c r="BP25" s="118"/>
      <c r="BQ25" s="118"/>
      <c r="BR25" s="118"/>
      <c r="BS25" s="118"/>
      <c r="BT25" s="118"/>
      <c r="BU25" s="118"/>
      <c r="BV25" s="118"/>
      <c r="BW25" s="118"/>
      <c r="BX25" s="118"/>
      <c r="BY25" s="118"/>
      <c r="BZ25" s="118"/>
      <c r="CA25" s="118"/>
      <c r="CB25" s="118"/>
      <c r="CC25" s="118"/>
      <c r="CD25" s="118"/>
      <c r="CE25" s="118"/>
      <c r="CF25" s="118"/>
      <c r="CG25" s="118"/>
      <c r="CH25" s="118"/>
      <c r="CI25" s="118"/>
      <c r="CJ25" s="118"/>
      <c r="CK25" s="118"/>
      <c r="CL25" s="118"/>
      <c r="CM25" s="118"/>
      <c r="CN25" s="118"/>
      <c r="CO25" s="118"/>
      <c r="CP25" s="118"/>
      <c r="CQ25" s="118"/>
      <c r="CR25" s="118"/>
      <c r="CS25" s="118"/>
      <c r="CT25" s="118"/>
      <c r="CU25" s="118"/>
      <c r="CV25" s="118"/>
      <c r="CW25" s="118"/>
      <c r="CX25" s="118"/>
      <c r="CY25" s="118"/>
      <c r="CZ25" s="118"/>
      <c r="DA25" s="118"/>
    </row>
    <row r="26" spans="1:114" s="422" customFormat="1" ht="15" customHeight="1">
      <c r="A26" s="952" t="s">
        <v>42</v>
      </c>
      <c r="B26" s="908" t="s">
        <v>215</v>
      </c>
      <c r="C26" s="908"/>
      <c r="D26" s="844" t="s">
        <v>1349</v>
      </c>
      <c r="E26" s="843" t="s">
        <v>304</v>
      </c>
      <c r="F26" s="849" t="s">
        <v>186</v>
      </c>
      <c r="G26" s="849" t="s">
        <v>55</v>
      </c>
      <c r="H26" s="849">
        <v>400</v>
      </c>
      <c r="I26" s="850">
        <v>67</v>
      </c>
      <c r="J26" s="849">
        <v>1</v>
      </c>
      <c r="K26" s="849">
        <v>1</v>
      </c>
      <c r="L26" s="889">
        <f t="shared" si="2"/>
        <v>67</v>
      </c>
      <c r="M26" s="849">
        <v>0</v>
      </c>
      <c r="N26" s="851">
        <v>1</v>
      </c>
      <c r="O26" s="889">
        <f>L26*M26*N26</f>
        <v>0</v>
      </c>
      <c r="P26" s="863" t="s">
        <v>1602</v>
      </c>
      <c r="Q26" s="863" t="s">
        <v>1609</v>
      </c>
      <c r="R26" s="863">
        <v>0</v>
      </c>
      <c r="S26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26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6" s="863" t="e">
        <f>+VLOOKUP(Tableau2[[#This Row],[Libellé du 
consommateur]],#REF!,14,FALSE)</f>
        <v>#REF!</v>
      </c>
      <c r="V26" s="863" t="e">
        <f>+Tableau2[[#This Row],[P GE]]-Tableau2[[#This Row],[EVOLUTION ANCIEN BILAN]]</f>
        <v>#REF!</v>
      </c>
      <c r="W26" s="849" t="s">
        <v>930</v>
      </c>
      <c r="X26" s="864">
        <v>0</v>
      </c>
      <c r="Y26" s="864">
        <v>0</v>
      </c>
      <c r="Z26" s="959">
        <v>0</v>
      </c>
      <c r="AA26" s="121"/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</row>
    <row r="27" spans="1:114" s="422" customFormat="1" ht="15" customHeight="1">
      <c r="A27" s="952" t="s">
        <v>42</v>
      </c>
      <c r="B27" s="908" t="s">
        <v>215</v>
      </c>
      <c r="C27" s="908"/>
      <c r="D27" s="844" t="s">
        <v>1349</v>
      </c>
      <c r="E27" s="843" t="s">
        <v>305</v>
      </c>
      <c r="F27" s="849" t="s">
        <v>187</v>
      </c>
      <c r="G27" s="849" t="s">
        <v>55</v>
      </c>
      <c r="H27" s="849">
        <v>400</v>
      </c>
      <c r="I27" s="850">
        <v>67</v>
      </c>
      <c r="J27" s="849">
        <v>1</v>
      </c>
      <c r="K27" s="849">
        <v>1</v>
      </c>
      <c r="L27" s="889">
        <f t="shared" si="2"/>
        <v>67</v>
      </c>
      <c r="M27" s="849">
        <v>0</v>
      </c>
      <c r="N27" s="851">
        <v>1</v>
      </c>
      <c r="O27" s="889">
        <f>L27*M27*N27</f>
        <v>0</v>
      </c>
      <c r="P27" s="863" t="s">
        <v>1602</v>
      </c>
      <c r="Q27" s="863" t="s">
        <v>1609</v>
      </c>
      <c r="R27" s="863">
        <v>0</v>
      </c>
      <c r="S27" s="863">
        <f>+IFERROR(Tableau2[[#This Row],[Puissance nominale kW]]/Tableau2[[#This Row],[Rendement électrique]],0)*Tableau2[[#This Row],[Facteur de simultanéité en mode normal maximal]]*Tableau2[[#This Row],[Facteur de charge]]</f>
        <v>0</v>
      </c>
      <c r="T27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7" s="863" t="e">
        <f>+VLOOKUP(Tableau2[[#This Row],[Libellé du 
consommateur]],#REF!,14,FALSE)</f>
        <v>#REF!</v>
      </c>
      <c r="V27" s="863" t="e">
        <f>+Tableau2[[#This Row],[P GE]]-Tableau2[[#This Row],[EVOLUTION ANCIEN BILAN]]</f>
        <v>#REF!</v>
      </c>
      <c r="W27" s="849" t="s">
        <v>930</v>
      </c>
      <c r="X27" s="864">
        <v>0</v>
      </c>
      <c r="Y27" s="864">
        <v>0</v>
      </c>
      <c r="Z27" s="959">
        <v>0</v>
      </c>
      <c r="AA27" s="121"/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</row>
    <row r="28" spans="1:114" s="422" customFormat="1" ht="15" hidden="1" customHeight="1">
      <c r="A28" s="946" t="s">
        <v>1591</v>
      </c>
      <c r="B28" s="997"/>
      <c r="C28" s="997" t="s">
        <v>1583</v>
      </c>
      <c r="D28" s="871" t="s">
        <v>1349</v>
      </c>
      <c r="E28" s="915" t="s">
        <v>804</v>
      </c>
      <c r="F28" s="891" t="s">
        <v>152</v>
      </c>
      <c r="G28" s="891" t="s">
        <v>53</v>
      </c>
      <c r="H28" s="891">
        <v>230</v>
      </c>
      <c r="I28" s="874">
        <v>27.4</v>
      </c>
      <c r="J28" s="895">
        <v>1</v>
      </c>
      <c r="K28" s="874">
        <v>1</v>
      </c>
      <c r="L28" s="874">
        <v>0</v>
      </c>
      <c r="M28" s="891">
        <v>1</v>
      </c>
      <c r="N28" s="874">
        <v>1</v>
      </c>
      <c r="O28" s="874">
        <v>0</v>
      </c>
      <c r="P28" s="896">
        <v>0</v>
      </c>
      <c r="Q28" s="896">
        <v>0</v>
      </c>
      <c r="R28" s="896">
        <v>0</v>
      </c>
      <c r="S28" s="896">
        <f>+IFERROR(Tableau2[[#This Row],[Puissance nominale kW]]/Tableau2[[#This Row],[Rendement électrique]],0)*Tableau2[[#This Row],[Facteur de simultanéité en mode normal maximal]]*Tableau2[[#This Row],[Facteur de charge]]</f>
        <v>27.4</v>
      </c>
      <c r="T28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27.4</v>
      </c>
      <c r="U28" s="896" t="e">
        <f>+VLOOKUP(Tableau2[[#This Row],[Libellé du 
consommateur]],#REF!,14,FALSE)</f>
        <v>#REF!</v>
      </c>
      <c r="V28" s="896" t="e">
        <f>+Tableau2[[#This Row],[P GE]]-Tableau2[[#This Row],[EVOLUTION ANCIEN BILAN]]</f>
        <v>#REF!</v>
      </c>
      <c r="W28" s="891" t="s">
        <v>152</v>
      </c>
      <c r="X28" s="891" t="s">
        <v>152</v>
      </c>
      <c r="Y28" s="891" t="s">
        <v>152</v>
      </c>
      <c r="Z28" s="964" t="s">
        <v>152</v>
      </c>
      <c r="AA28" s="121"/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</row>
    <row r="29" spans="1:114" s="445" customFormat="1" ht="15" customHeight="1">
      <c r="A29" s="945" t="s">
        <v>80</v>
      </c>
      <c r="B29" s="892" t="s">
        <v>605</v>
      </c>
      <c r="C29" s="892"/>
      <c r="D29" s="844" t="s">
        <v>1349</v>
      </c>
      <c r="E29" s="908" t="s">
        <v>153</v>
      </c>
      <c r="F29" s="857" t="s">
        <v>535</v>
      </c>
      <c r="G29" s="857" t="s">
        <v>55</v>
      </c>
      <c r="H29" s="857">
        <v>400</v>
      </c>
      <c r="I29" s="863">
        <v>55</v>
      </c>
      <c r="J29" s="857">
        <v>0.95</v>
      </c>
      <c r="K29" s="857">
        <v>0.86</v>
      </c>
      <c r="L29" s="889">
        <f>I29/J29/K29</f>
        <v>67.319461444308445</v>
      </c>
      <c r="M29" s="857">
        <v>1</v>
      </c>
      <c r="N29" s="882">
        <v>1</v>
      </c>
      <c r="O29" s="851">
        <f>L29*M29*N29</f>
        <v>67.319461444308445</v>
      </c>
      <c r="P29" s="852" t="s">
        <v>1602</v>
      </c>
      <c r="Q29" s="852" t="s">
        <v>1611</v>
      </c>
      <c r="R29" s="852">
        <v>3</v>
      </c>
      <c r="S29" s="852">
        <f>+IFERROR(Tableau2[[#This Row],[Puissance nominale kW]]/Tableau2[[#This Row],[Rendement électrique]],0)*Tableau2[[#This Row],[Facteur de simultanéité en mode normal maximal]]*Tableau2[[#This Row],[Facteur de charge]]</f>
        <v>57.894736842105267</v>
      </c>
      <c r="T2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67.319461444308445</v>
      </c>
      <c r="U29" s="852" t="e">
        <f>+VLOOKUP(Tableau2[[#This Row],[Libellé du 
consommateur]],#REF!,14,FALSE)</f>
        <v>#REF!</v>
      </c>
      <c r="V29" s="852" t="e">
        <f>+Tableau2[[#This Row],[P GE]]-Tableau2[[#This Row],[EVOLUTION ANCIEN BILAN]]</f>
        <v>#REF!</v>
      </c>
      <c r="W29" s="930" t="s">
        <v>83</v>
      </c>
      <c r="X29" s="846" t="s">
        <v>927</v>
      </c>
      <c r="Y29" s="846">
        <v>1</v>
      </c>
      <c r="Z29" s="956">
        <v>1</v>
      </c>
      <c r="AA29" s="362"/>
      <c r="AB29" s="228"/>
      <c r="AC29" s="228"/>
      <c r="AD29" s="228"/>
      <c r="AE29" s="228"/>
      <c r="AF29" s="228"/>
      <c r="AG29" s="228"/>
      <c r="AH29" s="228"/>
      <c r="AI29" s="228"/>
      <c r="AJ29" s="228"/>
      <c r="AK29" s="228"/>
      <c r="AL29" s="228"/>
      <c r="AM29" s="228"/>
      <c r="AN29" s="228"/>
      <c r="AO29" s="228"/>
      <c r="AP29" s="228"/>
      <c r="AQ29" s="228"/>
      <c r="AR29" s="228"/>
      <c r="AS29" s="228"/>
      <c r="AT29" s="228"/>
      <c r="AU29" s="228"/>
      <c r="AV29" s="228"/>
      <c r="AW29" s="228"/>
      <c r="AX29" s="228"/>
      <c r="AY29" s="228"/>
      <c r="AZ29" s="228"/>
      <c r="BA29" s="228"/>
      <c r="BB29" s="228"/>
      <c r="BC29" s="228"/>
      <c r="BD29" s="228"/>
      <c r="BE29" s="228"/>
      <c r="BF29" s="228"/>
      <c r="BG29" s="228"/>
      <c r="BH29" s="228"/>
      <c r="BI29" s="228"/>
      <c r="BJ29" s="228"/>
      <c r="BK29" s="228"/>
      <c r="BL29" s="228"/>
      <c r="BM29" s="228"/>
      <c r="BN29" s="228"/>
      <c r="BO29" s="228"/>
      <c r="BP29" s="228"/>
      <c r="BQ29" s="228"/>
      <c r="BR29" s="228"/>
      <c r="BS29" s="228"/>
      <c r="BT29" s="228"/>
      <c r="BU29" s="228"/>
      <c r="BV29" s="228"/>
      <c r="BW29" s="228"/>
      <c r="BX29" s="228"/>
      <c r="BY29" s="228"/>
      <c r="BZ29" s="228"/>
      <c r="CA29" s="228"/>
      <c r="CB29" s="228"/>
      <c r="CC29" s="228"/>
      <c r="CD29" s="228"/>
      <c r="CE29" s="228"/>
      <c r="CF29" s="228"/>
      <c r="CG29" s="228"/>
      <c r="CH29" s="228"/>
      <c r="CI29" s="228"/>
      <c r="CJ29" s="228"/>
      <c r="CK29" s="228"/>
      <c r="CL29" s="228"/>
      <c r="CM29" s="228"/>
      <c r="CN29" s="228"/>
      <c r="CO29" s="228"/>
      <c r="CP29" s="228"/>
      <c r="CQ29" s="228"/>
      <c r="CR29" s="228"/>
      <c r="CS29" s="228"/>
      <c r="CT29" s="228"/>
      <c r="CU29" s="228"/>
      <c r="CV29" s="228"/>
      <c r="CW29" s="228"/>
      <c r="CX29" s="228"/>
      <c r="CY29" s="228"/>
      <c r="CZ29" s="228"/>
      <c r="DA29" s="228"/>
      <c r="DB29" s="228"/>
      <c r="DC29" s="228"/>
      <c r="DD29" s="228"/>
      <c r="DE29" s="228"/>
      <c r="DF29" s="228"/>
      <c r="DG29" s="228"/>
      <c r="DH29" s="228"/>
      <c r="DI29" s="228"/>
      <c r="DJ29" s="228"/>
    </row>
    <row r="30" spans="1:114" s="445" customFormat="1" ht="15" customHeight="1">
      <c r="A30" s="945" t="s">
        <v>80</v>
      </c>
      <c r="B30" s="892" t="s">
        <v>605</v>
      </c>
      <c r="C30" s="892"/>
      <c r="D30" s="844" t="s">
        <v>1349</v>
      </c>
      <c r="E30" s="908" t="s">
        <v>154</v>
      </c>
      <c r="F30" s="857" t="s">
        <v>536</v>
      </c>
      <c r="G30" s="849" t="s">
        <v>55</v>
      </c>
      <c r="H30" s="849">
        <v>400</v>
      </c>
      <c r="I30" s="863">
        <v>55</v>
      </c>
      <c r="J30" s="857">
        <v>0.95</v>
      </c>
      <c r="K30" s="857">
        <v>0.86</v>
      </c>
      <c r="L30" s="889">
        <f>I30/J30/K30</f>
        <v>67.319461444308445</v>
      </c>
      <c r="M30" s="857">
        <v>0</v>
      </c>
      <c r="N30" s="882">
        <v>1</v>
      </c>
      <c r="O30" s="851">
        <f>L30*M30*N30</f>
        <v>0</v>
      </c>
      <c r="P30" s="852" t="s">
        <v>1602</v>
      </c>
      <c r="Q30" s="852" t="s">
        <v>1611</v>
      </c>
      <c r="R30" s="852">
        <v>3</v>
      </c>
      <c r="S30" s="852">
        <f>+IFERROR(Tableau2[[#This Row],[Puissance nominale kW]]/Tableau2[[#This Row],[Rendement électrique]],0)*Tableau2[[#This Row],[Facteur de simultanéité en mode normal maximal]]*Tableau2[[#This Row],[Facteur de charge]]</f>
        <v>0</v>
      </c>
      <c r="T3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30" s="852" t="e">
        <f>+VLOOKUP(Tableau2[[#This Row],[Libellé du 
consommateur]],#REF!,14,FALSE)</f>
        <v>#REF!</v>
      </c>
      <c r="V30" s="852" t="e">
        <f>+Tableau2[[#This Row],[P GE]]-Tableau2[[#This Row],[EVOLUTION ANCIEN BILAN]]</f>
        <v>#REF!</v>
      </c>
      <c r="W30" s="930" t="s">
        <v>83</v>
      </c>
      <c r="X30" s="846" t="s">
        <v>927</v>
      </c>
      <c r="Y30" s="846">
        <v>1</v>
      </c>
      <c r="Z30" s="956">
        <v>1</v>
      </c>
      <c r="AA30" s="362"/>
      <c r="AB30" s="228"/>
      <c r="AC30" s="228"/>
      <c r="AD30" s="228"/>
      <c r="AE30" s="228"/>
      <c r="AF30" s="228"/>
      <c r="AG30" s="228"/>
      <c r="AH30" s="228"/>
      <c r="AI30" s="228"/>
      <c r="AJ30" s="228"/>
      <c r="AK30" s="228"/>
      <c r="AL30" s="228"/>
      <c r="AM30" s="228"/>
      <c r="AN30" s="228"/>
      <c r="AO30" s="228"/>
      <c r="AP30" s="228"/>
      <c r="AQ30" s="228"/>
      <c r="AR30" s="228"/>
      <c r="AS30" s="228"/>
      <c r="AT30" s="228"/>
      <c r="AU30" s="228"/>
      <c r="AV30" s="228"/>
      <c r="AW30" s="228"/>
      <c r="AX30" s="228"/>
      <c r="AY30" s="228"/>
      <c r="AZ30" s="228"/>
      <c r="BA30" s="228"/>
      <c r="BB30" s="228"/>
      <c r="BC30" s="228"/>
      <c r="BD30" s="228"/>
      <c r="BE30" s="228"/>
      <c r="BF30" s="228"/>
      <c r="BG30" s="228"/>
      <c r="BH30" s="228"/>
      <c r="BI30" s="228"/>
      <c r="BJ30" s="228"/>
      <c r="BK30" s="228"/>
      <c r="BL30" s="228"/>
      <c r="BM30" s="228"/>
      <c r="BN30" s="228"/>
      <c r="BO30" s="228"/>
      <c r="BP30" s="228"/>
      <c r="BQ30" s="228"/>
      <c r="BR30" s="228"/>
      <c r="BS30" s="228"/>
      <c r="BT30" s="228"/>
      <c r="BU30" s="228"/>
      <c r="BV30" s="228"/>
      <c r="BW30" s="228"/>
      <c r="BX30" s="228"/>
      <c r="BY30" s="228"/>
      <c r="BZ30" s="228"/>
      <c r="CA30" s="228"/>
      <c r="CB30" s="228"/>
      <c r="CC30" s="228"/>
      <c r="CD30" s="228"/>
      <c r="CE30" s="228"/>
      <c r="CF30" s="228"/>
      <c r="CG30" s="228"/>
      <c r="CH30" s="228"/>
      <c r="CI30" s="228"/>
      <c r="CJ30" s="228"/>
      <c r="CK30" s="228"/>
      <c r="CL30" s="228"/>
      <c r="CM30" s="228"/>
      <c r="CN30" s="228"/>
      <c r="CO30" s="228"/>
      <c r="CP30" s="228"/>
      <c r="CQ30" s="228"/>
      <c r="CR30" s="228"/>
      <c r="CS30" s="228"/>
      <c r="CT30" s="228"/>
      <c r="CU30" s="228"/>
      <c r="CV30" s="228"/>
      <c r="CW30" s="228"/>
      <c r="CX30" s="228"/>
      <c r="CY30" s="228"/>
      <c r="CZ30" s="228"/>
      <c r="DA30" s="228"/>
      <c r="DB30" s="228"/>
      <c r="DC30" s="228"/>
      <c r="DD30" s="228"/>
      <c r="DE30" s="228"/>
      <c r="DF30" s="228"/>
      <c r="DG30" s="228"/>
      <c r="DH30" s="228"/>
      <c r="DI30" s="228"/>
      <c r="DJ30" s="228"/>
    </row>
    <row r="31" spans="1:114" s="445" customFormat="1" ht="15" customHeight="1">
      <c r="A31" s="945" t="s">
        <v>80</v>
      </c>
      <c r="B31" s="892" t="s">
        <v>602</v>
      </c>
      <c r="C31" s="892"/>
      <c r="D31" s="844" t="s">
        <v>1349</v>
      </c>
      <c r="E31" s="908" t="s">
        <v>146</v>
      </c>
      <c r="F31" s="857" t="s">
        <v>517</v>
      </c>
      <c r="G31" s="857" t="s">
        <v>55</v>
      </c>
      <c r="H31" s="857">
        <v>400</v>
      </c>
      <c r="I31" s="850">
        <v>37</v>
      </c>
      <c r="J31" s="857">
        <v>0.94</v>
      </c>
      <c r="K31" s="851">
        <v>0.86</v>
      </c>
      <c r="L31" s="889">
        <f>I31/J31/K31</f>
        <v>45.769421078673929</v>
      </c>
      <c r="M31" s="857">
        <v>1</v>
      </c>
      <c r="N31" s="882">
        <v>0.8</v>
      </c>
      <c r="O31" s="889">
        <f>L31*M31*N31</f>
        <v>36.615536862939145</v>
      </c>
      <c r="P31" s="852" t="s">
        <v>1602</v>
      </c>
      <c r="Q31" s="852" t="s">
        <v>1611</v>
      </c>
      <c r="R31" s="852">
        <v>3</v>
      </c>
      <c r="S31" s="852">
        <f>+IFERROR(Tableau2[[#This Row],[Puissance nominale kW]]/Tableau2[[#This Row],[Rendement électrique]],0)*Tableau2[[#This Row],[Facteur de simultanéité en mode normal maximal]]*Tableau2[[#This Row],[Facteur de charge]]</f>
        <v>31.489361702127663</v>
      </c>
      <c r="T3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36.615536862939145</v>
      </c>
      <c r="U31" s="852" t="e">
        <f>+VLOOKUP(Tableau2[[#This Row],[Libellé du 
consommateur]],#REF!,14,FALSE)</f>
        <v>#REF!</v>
      </c>
      <c r="V31" s="852" t="e">
        <f>+Tableau2[[#This Row],[P GE]]-Tableau2[[#This Row],[EVOLUTION ANCIEN BILAN]]</f>
        <v>#REF!</v>
      </c>
      <c r="W31" s="930" t="s">
        <v>195</v>
      </c>
      <c r="X31" s="846" t="s">
        <v>927</v>
      </c>
      <c r="Y31" s="846">
        <v>1</v>
      </c>
      <c r="Z31" s="956">
        <v>1</v>
      </c>
      <c r="AA31" s="362"/>
      <c r="AB31" s="228"/>
      <c r="AC31" s="228"/>
      <c r="AD31" s="228"/>
      <c r="AE31" s="228"/>
      <c r="AF31" s="228"/>
      <c r="AG31" s="228"/>
      <c r="AH31" s="228"/>
      <c r="AI31" s="228"/>
      <c r="AJ31" s="228"/>
      <c r="AK31" s="228"/>
      <c r="AL31" s="228"/>
      <c r="AM31" s="228"/>
      <c r="AN31" s="228"/>
      <c r="AO31" s="228"/>
      <c r="AP31" s="228"/>
      <c r="AQ31" s="228"/>
      <c r="AR31" s="228"/>
      <c r="AS31" s="228"/>
      <c r="AT31" s="228"/>
      <c r="AU31" s="228"/>
      <c r="AV31" s="228"/>
      <c r="AW31" s="228"/>
      <c r="AX31" s="228"/>
      <c r="AY31" s="228"/>
      <c r="AZ31" s="228"/>
      <c r="BA31" s="228"/>
      <c r="BB31" s="228"/>
      <c r="BC31" s="228"/>
      <c r="BD31" s="228"/>
      <c r="BE31" s="228"/>
      <c r="BF31" s="228"/>
      <c r="BG31" s="228"/>
      <c r="BH31" s="228"/>
      <c r="BI31" s="228"/>
      <c r="BJ31" s="228"/>
      <c r="BK31" s="228"/>
      <c r="BL31" s="228"/>
      <c r="BM31" s="228"/>
      <c r="BN31" s="228"/>
      <c r="BO31" s="228"/>
      <c r="BP31" s="228"/>
      <c r="BQ31" s="228"/>
      <c r="BR31" s="228"/>
      <c r="BS31" s="228"/>
      <c r="BT31" s="228"/>
      <c r="BU31" s="228"/>
      <c r="BV31" s="228"/>
      <c r="BW31" s="228"/>
      <c r="BX31" s="228"/>
      <c r="BY31" s="228"/>
      <c r="BZ31" s="228"/>
      <c r="CA31" s="228"/>
      <c r="CB31" s="228"/>
      <c r="CC31" s="228"/>
      <c r="CD31" s="228"/>
      <c r="CE31" s="228"/>
      <c r="CF31" s="228"/>
      <c r="CG31" s="228"/>
      <c r="CH31" s="228"/>
      <c r="CI31" s="228"/>
      <c r="CJ31" s="228"/>
      <c r="CK31" s="228"/>
      <c r="CL31" s="228"/>
      <c r="CM31" s="228"/>
      <c r="CN31" s="228"/>
      <c r="CO31" s="228"/>
      <c r="CP31" s="228"/>
      <c r="CQ31" s="228"/>
      <c r="CR31" s="228"/>
      <c r="CS31" s="228"/>
      <c r="CT31" s="228"/>
      <c r="CU31" s="228"/>
      <c r="CV31" s="228"/>
      <c r="CW31" s="228"/>
      <c r="CX31" s="228"/>
      <c r="CY31" s="228"/>
      <c r="CZ31" s="228"/>
      <c r="DA31" s="228"/>
      <c r="DB31" s="228"/>
      <c r="DC31" s="228"/>
      <c r="DD31" s="228"/>
      <c r="DE31" s="228"/>
      <c r="DF31" s="228"/>
      <c r="DG31" s="228"/>
      <c r="DH31" s="228"/>
      <c r="DI31" s="228"/>
      <c r="DJ31" s="228"/>
    </row>
    <row r="32" spans="1:114" s="445" customFormat="1" ht="15" customHeight="1">
      <c r="A32" s="945" t="s">
        <v>80</v>
      </c>
      <c r="B32" s="892" t="s">
        <v>602</v>
      </c>
      <c r="C32" s="892"/>
      <c r="D32" s="844" t="s">
        <v>1349</v>
      </c>
      <c r="E32" s="908" t="s">
        <v>142</v>
      </c>
      <c r="F32" s="857" t="s">
        <v>513</v>
      </c>
      <c r="G32" s="849" t="s">
        <v>55</v>
      </c>
      <c r="H32" s="849">
        <v>400</v>
      </c>
      <c r="I32" s="850">
        <v>30</v>
      </c>
      <c r="J32" s="857">
        <v>0.94</v>
      </c>
      <c r="K32" s="851">
        <v>0.84</v>
      </c>
      <c r="L32" s="889">
        <f>I32/J32/K32</f>
        <v>37.993920972644382</v>
      </c>
      <c r="M32" s="857">
        <v>1</v>
      </c>
      <c r="N32" s="882">
        <v>0.69</v>
      </c>
      <c r="O32" s="889">
        <f>L32*M32*N32</f>
        <v>26.215805471124622</v>
      </c>
      <c r="P32" s="852" t="s">
        <v>1602</v>
      </c>
      <c r="Q32" s="852" t="s">
        <v>1611</v>
      </c>
      <c r="R32" s="852">
        <v>3</v>
      </c>
      <c r="S32" s="852">
        <f>+IFERROR(Tableau2[[#This Row],[Puissance nominale kW]]/Tableau2[[#This Row],[Rendement électrique]],0)*Tableau2[[#This Row],[Facteur de simultanéité en mode normal maximal]]*Tableau2[[#This Row],[Facteur de charge]]</f>
        <v>22.021276595744681</v>
      </c>
      <c r="T32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26.215805471124622</v>
      </c>
      <c r="U32" s="852" t="e">
        <f>+VLOOKUP(Tableau2[[#This Row],[Libellé du 
consommateur]],#REF!,14,FALSE)</f>
        <v>#REF!</v>
      </c>
      <c r="V32" s="852" t="e">
        <f>+Tableau2[[#This Row],[P GE]]-Tableau2[[#This Row],[EVOLUTION ANCIEN BILAN]]</f>
        <v>#REF!</v>
      </c>
      <c r="W32" s="930" t="s">
        <v>195</v>
      </c>
      <c r="X32" s="846" t="s">
        <v>927</v>
      </c>
      <c r="Y32" s="846">
        <v>1</v>
      </c>
      <c r="Z32" s="956">
        <v>1</v>
      </c>
      <c r="AA32" s="362"/>
      <c r="AB32" s="228"/>
      <c r="AC32" s="228"/>
      <c r="AD32" s="228"/>
      <c r="AE32" s="228"/>
      <c r="AF32" s="228"/>
      <c r="AG32" s="228"/>
      <c r="AH32" s="228"/>
      <c r="AI32" s="228"/>
      <c r="AJ32" s="228"/>
      <c r="AK32" s="228"/>
      <c r="AL32" s="228"/>
      <c r="AM32" s="228"/>
      <c r="AN32" s="228"/>
      <c r="AO32" s="228"/>
      <c r="AP32" s="228"/>
      <c r="AQ32" s="228"/>
      <c r="AR32" s="228"/>
      <c r="AS32" s="228"/>
      <c r="AT32" s="228"/>
      <c r="AU32" s="228"/>
      <c r="AV32" s="228"/>
      <c r="AW32" s="228"/>
      <c r="AX32" s="228"/>
      <c r="AY32" s="228"/>
      <c r="AZ32" s="228"/>
      <c r="BA32" s="228"/>
      <c r="BB32" s="228"/>
      <c r="BC32" s="228"/>
      <c r="BD32" s="228"/>
      <c r="BE32" s="228"/>
      <c r="BF32" s="228"/>
      <c r="BG32" s="228"/>
      <c r="BH32" s="228"/>
      <c r="BI32" s="228"/>
      <c r="BJ32" s="228"/>
      <c r="BK32" s="228"/>
      <c r="BL32" s="228"/>
      <c r="BM32" s="228"/>
      <c r="BN32" s="228"/>
      <c r="BO32" s="228"/>
      <c r="BP32" s="228"/>
      <c r="BQ32" s="228"/>
      <c r="BR32" s="228"/>
      <c r="BS32" s="228"/>
      <c r="BT32" s="228"/>
      <c r="BU32" s="228"/>
      <c r="BV32" s="228"/>
      <c r="BW32" s="228"/>
      <c r="BX32" s="228"/>
      <c r="BY32" s="228"/>
      <c r="BZ32" s="228"/>
      <c r="CA32" s="228"/>
      <c r="CB32" s="228"/>
      <c r="CC32" s="228"/>
      <c r="CD32" s="228"/>
      <c r="CE32" s="228"/>
      <c r="CF32" s="228"/>
      <c r="CG32" s="228"/>
      <c r="CH32" s="228"/>
      <c r="CI32" s="228"/>
      <c r="CJ32" s="228"/>
      <c r="CK32" s="228"/>
      <c r="CL32" s="228"/>
      <c r="CM32" s="228"/>
      <c r="CN32" s="228"/>
      <c r="CO32" s="228"/>
      <c r="CP32" s="228"/>
      <c r="CQ32" s="228"/>
      <c r="CR32" s="228"/>
      <c r="CS32" s="228"/>
      <c r="CT32" s="228"/>
      <c r="CU32" s="228"/>
      <c r="CV32" s="228"/>
      <c r="CW32" s="228"/>
      <c r="CX32" s="228"/>
      <c r="CY32" s="228"/>
      <c r="CZ32" s="228"/>
      <c r="DA32" s="228"/>
      <c r="DB32" s="228"/>
      <c r="DC32" s="228"/>
      <c r="DD32" s="228"/>
      <c r="DE32" s="228"/>
      <c r="DF32" s="228"/>
      <c r="DG32" s="228"/>
      <c r="DH32" s="228"/>
      <c r="DI32" s="228"/>
      <c r="DJ32" s="228"/>
    </row>
    <row r="33" spans="1:114" s="445" customFormat="1" ht="15" customHeight="1">
      <c r="A33" s="945" t="s">
        <v>80</v>
      </c>
      <c r="B33" s="892" t="s">
        <v>602</v>
      </c>
      <c r="C33" s="892"/>
      <c r="D33" s="844" t="s">
        <v>1349</v>
      </c>
      <c r="E33" s="908" t="s">
        <v>143</v>
      </c>
      <c r="F33" s="857" t="s">
        <v>514</v>
      </c>
      <c r="G33" s="857" t="s">
        <v>55</v>
      </c>
      <c r="H33" s="857">
        <v>400</v>
      </c>
      <c r="I33" s="850">
        <v>30</v>
      </c>
      <c r="J33" s="857">
        <v>0.94</v>
      </c>
      <c r="K33" s="851">
        <v>0.84</v>
      </c>
      <c r="L33" s="889">
        <f>I33/J33/K33</f>
        <v>37.993920972644382</v>
      </c>
      <c r="M33" s="857">
        <v>1</v>
      </c>
      <c r="N33" s="882">
        <v>0.77</v>
      </c>
      <c r="O33" s="889">
        <f>L33*M33*N33</f>
        <v>29.255319148936174</v>
      </c>
      <c r="P33" s="852" t="s">
        <v>1602</v>
      </c>
      <c r="Q33" s="852" t="s">
        <v>1611</v>
      </c>
      <c r="R33" s="852">
        <v>3</v>
      </c>
      <c r="S33" s="852">
        <f>+IFERROR(Tableau2[[#This Row],[Puissance nominale kW]]/Tableau2[[#This Row],[Rendement électrique]],0)*Tableau2[[#This Row],[Facteur de simultanéité en mode normal maximal]]*Tableau2[[#This Row],[Facteur de charge]]</f>
        <v>24.574468085106385</v>
      </c>
      <c r="T3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29.255319148936174</v>
      </c>
      <c r="U33" s="852" t="e">
        <f>+VLOOKUP(Tableau2[[#This Row],[Libellé du 
consommateur]],#REF!,14,FALSE)</f>
        <v>#REF!</v>
      </c>
      <c r="V33" s="852" t="e">
        <f>+Tableau2[[#This Row],[P GE]]-Tableau2[[#This Row],[EVOLUTION ANCIEN BILAN]]</f>
        <v>#REF!</v>
      </c>
      <c r="W33" s="930" t="s">
        <v>195</v>
      </c>
      <c r="X33" s="846" t="s">
        <v>927</v>
      </c>
      <c r="Y33" s="846">
        <v>1</v>
      </c>
      <c r="Z33" s="956">
        <v>1</v>
      </c>
      <c r="AA33" s="362"/>
      <c r="AB33" s="228"/>
      <c r="AC33" s="228"/>
      <c r="AD33" s="228"/>
      <c r="AE33" s="228"/>
      <c r="AF33" s="228"/>
      <c r="AG33" s="228"/>
      <c r="AH33" s="228"/>
      <c r="AI33" s="228"/>
      <c r="AJ33" s="228"/>
      <c r="AK33" s="228"/>
      <c r="AL33" s="228"/>
      <c r="AM33" s="228"/>
      <c r="AN33" s="228"/>
      <c r="AO33" s="228"/>
      <c r="AP33" s="228"/>
      <c r="AQ33" s="228"/>
      <c r="AR33" s="228"/>
      <c r="AS33" s="228"/>
      <c r="AT33" s="228"/>
      <c r="AU33" s="228"/>
      <c r="AV33" s="228"/>
      <c r="AW33" s="228"/>
      <c r="AX33" s="228"/>
      <c r="AY33" s="228"/>
      <c r="AZ33" s="228"/>
      <c r="BA33" s="228"/>
      <c r="BB33" s="228"/>
      <c r="BC33" s="228"/>
      <c r="BD33" s="228"/>
      <c r="BE33" s="228"/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8"/>
      <c r="BQ33" s="228"/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8"/>
      <c r="CC33" s="228"/>
      <c r="CD33" s="228"/>
      <c r="CE33" s="228"/>
      <c r="CF33" s="228"/>
      <c r="CG33" s="228"/>
      <c r="CH33" s="228"/>
      <c r="CI33" s="228"/>
      <c r="CJ33" s="228"/>
      <c r="CK33" s="228"/>
      <c r="CL33" s="228"/>
      <c r="CM33" s="228"/>
      <c r="CN33" s="228"/>
      <c r="CO33" s="228"/>
      <c r="CP33" s="228"/>
      <c r="CQ33" s="228"/>
      <c r="CR33" s="228"/>
      <c r="CS33" s="228"/>
      <c r="CT33" s="228"/>
      <c r="CU33" s="228"/>
      <c r="CV33" s="228"/>
      <c r="CW33" s="228"/>
      <c r="CX33" s="228"/>
      <c r="CY33" s="228"/>
      <c r="CZ33" s="228"/>
      <c r="DA33" s="228"/>
      <c r="DB33" s="228"/>
      <c r="DC33" s="228"/>
      <c r="DD33" s="228"/>
      <c r="DE33" s="228"/>
      <c r="DF33" s="228"/>
      <c r="DG33" s="228"/>
      <c r="DH33" s="228"/>
      <c r="DI33" s="228"/>
      <c r="DJ33" s="228"/>
    </row>
    <row r="34" spans="1:114" s="445" customFormat="1" ht="15" hidden="1" customHeight="1">
      <c r="A34" s="946" t="s">
        <v>1591</v>
      </c>
      <c r="B34" s="892"/>
      <c r="C34" s="892" t="s">
        <v>1583</v>
      </c>
      <c r="D34" s="871" t="s">
        <v>1349</v>
      </c>
      <c r="E34" s="878" t="s">
        <v>831</v>
      </c>
      <c r="F34" s="922" t="s">
        <v>1016</v>
      </c>
      <c r="G34" s="986" t="s">
        <v>53</v>
      </c>
      <c r="H34" s="986">
        <v>230</v>
      </c>
      <c r="I34" s="925">
        <v>12.12</v>
      </c>
      <c r="J34" s="872">
        <v>1</v>
      </c>
      <c r="K34" s="872">
        <v>1</v>
      </c>
      <c r="L34" s="925">
        <v>0</v>
      </c>
      <c r="M34" s="986">
        <v>1</v>
      </c>
      <c r="N34" s="925">
        <v>1</v>
      </c>
      <c r="O34" s="925">
        <v>0</v>
      </c>
      <c r="P34" s="988">
        <v>0</v>
      </c>
      <c r="Q34" s="988">
        <v>0</v>
      </c>
      <c r="R34" s="988">
        <v>0</v>
      </c>
      <c r="S34" s="988">
        <f>+IFERROR(Tableau2[[#This Row],[Puissance nominale kW]]/Tableau2[[#This Row],[Rendement électrique]],0)*Tableau2[[#This Row],[Facteur de simultanéité en mode normal maximal]]*Tableau2[[#This Row],[Facteur de charge]]</f>
        <v>12.12</v>
      </c>
      <c r="T34" s="98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12.12</v>
      </c>
      <c r="U34" s="988" t="e">
        <f>+VLOOKUP(Tableau2[[#This Row],[Libellé du 
consommateur]],#REF!,14,FALSE)</f>
        <v>#REF!</v>
      </c>
      <c r="V34" s="988" t="e">
        <f>+Tableau2[[#This Row],[P GE]]-Tableau2[[#This Row],[EVOLUTION ANCIEN BILAN]]</f>
        <v>#REF!</v>
      </c>
      <c r="W34" s="872" t="s">
        <v>192</v>
      </c>
      <c r="X34" s="986">
        <v>0</v>
      </c>
      <c r="Y34" s="986">
        <v>0</v>
      </c>
      <c r="Z34" s="1076">
        <v>0</v>
      </c>
      <c r="AA34" s="362"/>
      <c r="AB34" s="228"/>
      <c r="AC34" s="228"/>
      <c r="AD34" s="228"/>
      <c r="AE34" s="228"/>
      <c r="AF34" s="228"/>
      <c r="AG34" s="228"/>
      <c r="AH34" s="228"/>
      <c r="AI34" s="228"/>
      <c r="AJ34" s="228"/>
      <c r="AK34" s="228"/>
      <c r="AL34" s="228"/>
      <c r="AM34" s="228"/>
      <c r="AN34" s="228"/>
      <c r="AO34" s="228"/>
      <c r="AP34" s="228"/>
      <c r="AQ34" s="228"/>
      <c r="AR34" s="228"/>
      <c r="AS34" s="228"/>
      <c r="AT34" s="228"/>
      <c r="AU34" s="228"/>
      <c r="AV34" s="228"/>
      <c r="AW34" s="228"/>
      <c r="AX34" s="228"/>
      <c r="AY34" s="228"/>
      <c r="AZ34" s="228"/>
      <c r="BA34" s="228"/>
      <c r="BB34" s="228"/>
      <c r="BC34" s="228"/>
      <c r="BD34" s="228"/>
      <c r="BE34" s="228"/>
      <c r="BF34" s="228"/>
      <c r="BG34" s="228"/>
      <c r="BH34" s="228"/>
      <c r="BI34" s="228"/>
      <c r="BJ34" s="228"/>
      <c r="BK34" s="228"/>
      <c r="BL34" s="228"/>
      <c r="BM34" s="228"/>
      <c r="BN34" s="228"/>
      <c r="BO34" s="228"/>
      <c r="BP34" s="228"/>
      <c r="BQ34" s="228"/>
      <c r="BR34" s="228"/>
      <c r="BS34" s="228"/>
      <c r="BT34" s="228"/>
      <c r="BU34" s="228"/>
      <c r="BV34" s="228"/>
      <c r="BW34" s="228"/>
      <c r="BX34" s="228"/>
      <c r="BY34" s="228"/>
      <c r="BZ34" s="228"/>
      <c r="CA34" s="228"/>
      <c r="CB34" s="228"/>
      <c r="CC34" s="228"/>
      <c r="CD34" s="228"/>
      <c r="CE34" s="228"/>
      <c r="CF34" s="228"/>
      <c r="CG34" s="228"/>
      <c r="CH34" s="228"/>
      <c r="CI34" s="228"/>
      <c r="CJ34" s="228"/>
      <c r="CK34" s="228"/>
      <c r="CL34" s="228"/>
      <c r="CM34" s="228"/>
      <c r="CN34" s="228"/>
      <c r="CO34" s="228"/>
      <c r="CP34" s="228"/>
      <c r="CQ34" s="228"/>
      <c r="CR34" s="228"/>
      <c r="CS34" s="228"/>
      <c r="CT34" s="228"/>
      <c r="CU34" s="228"/>
      <c r="CV34" s="228"/>
      <c r="CW34" s="228"/>
      <c r="CX34" s="228"/>
      <c r="CY34" s="228"/>
      <c r="CZ34" s="228"/>
      <c r="DA34" s="228"/>
      <c r="DB34" s="228"/>
      <c r="DC34" s="228"/>
      <c r="DD34" s="228"/>
      <c r="DE34" s="228"/>
      <c r="DF34" s="228"/>
      <c r="DG34" s="228"/>
      <c r="DH34" s="228"/>
      <c r="DI34" s="228"/>
      <c r="DJ34" s="228"/>
    </row>
    <row r="35" spans="1:114" s="446" customFormat="1" ht="15" customHeight="1">
      <c r="A35" s="945" t="s">
        <v>80</v>
      </c>
      <c r="B35" s="892" t="s">
        <v>602</v>
      </c>
      <c r="C35" s="892"/>
      <c r="D35" s="844" t="s">
        <v>1349</v>
      </c>
      <c r="E35" s="908" t="s">
        <v>144</v>
      </c>
      <c r="F35" s="857" t="s">
        <v>515</v>
      </c>
      <c r="G35" s="849" t="s">
        <v>55</v>
      </c>
      <c r="H35" s="849">
        <v>400</v>
      </c>
      <c r="I35" s="850">
        <v>30</v>
      </c>
      <c r="J35" s="857">
        <v>0.94</v>
      </c>
      <c r="K35" s="851">
        <v>0.84</v>
      </c>
      <c r="L35" s="889">
        <f t="shared" ref="L35:L45" si="3">I35/J35/K35</f>
        <v>37.993920972644382</v>
      </c>
      <c r="M35" s="857">
        <v>1</v>
      </c>
      <c r="N35" s="882">
        <v>0.69</v>
      </c>
      <c r="O35" s="889">
        <f t="shared" ref="O35:O45" si="4">L35*M35*N35</f>
        <v>26.215805471124622</v>
      </c>
      <c r="P35" s="852" t="s">
        <v>1602</v>
      </c>
      <c r="Q35" s="852" t="s">
        <v>1611</v>
      </c>
      <c r="R35" s="852">
        <v>3</v>
      </c>
      <c r="S35" s="852">
        <f>+IFERROR(Tableau2[[#This Row],[Puissance nominale kW]]/Tableau2[[#This Row],[Rendement électrique]],0)*Tableau2[[#This Row],[Facteur de simultanéité en mode normal maximal]]*Tableau2[[#This Row],[Facteur de charge]]</f>
        <v>22.021276595744681</v>
      </c>
      <c r="T3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26.215805471124622</v>
      </c>
      <c r="U35" s="852" t="e">
        <f>+VLOOKUP(Tableau2[[#This Row],[Libellé du 
consommateur]],#REF!,14,FALSE)</f>
        <v>#REF!</v>
      </c>
      <c r="V35" s="852" t="e">
        <f>+Tableau2[[#This Row],[P GE]]-Tableau2[[#This Row],[EVOLUTION ANCIEN BILAN]]</f>
        <v>#REF!</v>
      </c>
      <c r="W35" s="930" t="s">
        <v>195</v>
      </c>
      <c r="X35" s="846" t="s">
        <v>927</v>
      </c>
      <c r="Y35" s="846">
        <v>1</v>
      </c>
      <c r="Z35" s="956">
        <v>1</v>
      </c>
      <c r="AA35" s="457"/>
      <c r="AB35" s="459"/>
      <c r="AC35" s="457"/>
      <c r="AD35" s="457"/>
      <c r="AE35" s="457"/>
      <c r="AF35" s="457"/>
      <c r="AG35" s="457"/>
      <c r="AH35" s="457"/>
      <c r="AI35" s="457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  <c r="AX35" s="457"/>
      <c r="AY35" s="457"/>
      <c r="AZ35" s="457"/>
      <c r="BA35" s="457"/>
      <c r="BB35" s="457"/>
      <c r="BC35" s="457"/>
      <c r="BD35" s="457"/>
      <c r="BE35" s="457"/>
      <c r="BF35" s="457"/>
      <c r="BG35" s="457"/>
      <c r="BH35" s="457"/>
      <c r="BI35" s="457"/>
      <c r="BJ35" s="457"/>
      <c r="BK35" s="457"/>
      <c r="BL35" s="457"/>
      <c r="BM35" s="457"/>
      <c r="BN35" s="457"/>
      <c r="BO35" s="457"/>
      <c r="BP35" s="457"/>
      <c r="BQ35" s="457"/>
      <c r="BR35" s="457"/>
      <c r="BS35" s="457"/>
      <c r="BT35" s="457"/>
      <c r="BU35" s="457"/>
      <c r="BV35" s="457"/>
      <c r="BW35" s="457"/>
      <c r="BX35" s="457"/>
      <c r="BY35" s="457"/>
      <c r="BZ35" s="457"/>
      <c r="CA35" s="457"/>
      <c r="CB35" s="457"/>
      <c r="CC35" s="457"/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457"/>
      <c r="CT35" s="457"/>
      <c r="CU35" s="457"/>
      <c r="CV35" s="457"/>
      <c r="CW35" s="457"/>
      <c r="CX35" s="457"/>
      <c r="CY35" s="457"/>
      <c r="CZ35" s="457"/>
      <c r="DA35" s="457"/>
    </row>
    <row r="36" spans="1:114" s="446" customFormat="1" ht="15" customHeight="1">
      <c r="A36" s="945" t="s">
        <v>80</v>
      </c>
      <c r="B36" s="892" t="s">
        <v>602</v>
      </c>
      <c r="C36" s="892"/>
      <c r="D36" s="844" t="s">
        <v>1349</v>
      </c>
      <c r="E36" s="908" t="s">
        <v>147</v>
      </c>
      <c r="F36" s="857" t="s">
        <v>518</v>
      </c>
      <c r="G36" s="857" t="s">
        <v>55</v>
      </c>
      <c r="H36" s="857">
        <v>400</v>
      </c>
      <c r="I36" s="850">
        <v>30</v>
      </c>
      <c r="J36" s="857">
        <v>0.94</v>
      </c>
      <c r="K36" s="857">
        <v>0.84</v>
      </c>
      <c r="L36" s="889">
        <f t="shared" si="3"/>
        <v>37.993920972644382</v>
      </c>
      <c r="M36" s="857">
        <v>1</v>
      </c>
      <c r="N36" s="882">
        <v>0.78</v>
      </c>
      <c r="O36" s="889">
        <f t="shared" si="4"/>
        <v>29.635258358662618</v>
      </c>
      <c r="P36" s="852" t="s">
        <v>1602</v>
      </c>
      <c r="Q36" s="852" t="s">
        <v>1611</v>
      </c>
      <c r="R36" s="852">
        <v>3</v>
      </c>
      <c r="S36" s="852">
        <f>+IFERROR(Tableau2[[#This Row],[Puissance nominale kW]]/Tableau2[[#This Row],[Rendement électrique]],0)*Tableau2[[#This Row],[Facteur de simultanéité en mode normal maximal]]*Tableau2[[#This Row],[Facteur de charge]]</f>
        <v>24.893617021276597</v>
      </c>
      <c r="T3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29.635258358662618</v>
      </c>
      <c r="U36" s="852" t="e">
        <f>+VLOOKUP(Tableau2[[#This Row],[Libellé du 
consommateur]],#REF!,14,FALSE)</f>
        <v>#REF!</v>
      </c>
      <c r="V36" s="852" t="e">
        <f>+Tableau2[[#This Row],[P GE]]-Tableau2[[#This Row],[EVOLUTION ANCIEN BILAN]]</f>
        <v>#REF!</v>
      </c>
      <c r="W36" s="930" t="s">
        <v>195</v>
      </c>
      <c r="X36" s="846" t="s">
        <v>927</v>
      </c>
      <c r="Y36" s="846">
        <v>1</v>
      </c>
      <c r="Z36" s="956">
        <v>1</v>
      </c>
      <c r="AA36" s="457"/>
      <c r="AB36" s="459"/>
      <c r="AC36" s="457"/>
      <c r="AD36" s="457"/>
      <c r="AE36" s="457"/>
      <c r="AF36" s="457"/>
      <c r="AG36" s="457"/>
      <c r="AH36" s="457"/>
      <c r="AI36" s="457"/>
      <c r="AJ36" s="457"/>
      <c r="AK36" s="457"/>
      <c r="AL36" s="457"/>
      <c r="AM36" s="457"/>
      <c r="AN36" s="457"/>
      <c r="AO36" s="457"/>
      <c r="AP36" s="457"/>
      <c r="AQ36" s="457"/>
      <c r="AR36" s="457"/>
      <c r="AS36" s="457"/>
      <c r="AT36" s="457"/>
      <c r="AU36" s="457"/>
      <c r="AV36" s="457"/>
      <c r="AW36" s="457"/>
      <c r="AX36" s="457"/>
      <c r="AY36" s="457"/>
      <c r="AZ36" s="457"/>
      <c r="BA36" s="457"/>
      <c r="BB36" s="457"/>
      <c r="BC36" s="457"/>
      <c r="BD36" s="457"/>
      <c r="BE36" s="457"/>
      <c r="BF36" s="457"/>
      <c r="BG36" s="457"/>
      <c r="BH36" s="457"/>
      <c r="BI36" s="457"/>
      <c r="BJ36" s="457"/>
      <c r="BK36" s="457"/>
      <c r="BL36" s="457"/>
      <c r="BM36" s="457"/>
      <c r="BN36" s="457"/>
      <c r="BO36" s="457"/>
      <c r="BP36" s="457"/>
      <c r="BQ36" s="457"/>
      <c r="BR36" s="457"/>
      <c r="BS36" s="457"/>
      <c r="BT36" s="457"/>
      <c r="BU36" s="457"/>
      <c r="BV36" s="457"/>
      <c r="BW36" s="457"/>
      <c r="BX36" s="457"/>
      <c r="BY36" s="457"/>
      <c r="BZ36" s="457"/>
      <c r="CA36" s="457"/>
      <c r="CB36" s="457"/>
      <c r="CC36" s="457"/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457"/>
      <c r="CT36" s="457"/>
      <c r="CU36" s="457"/>
      <c r="CV36" s="457"/>
      <c r="CW36" s="457"/>
      <c r="CX36" s="457"/>
      <c r="CY36" s="457"/>
      <c r="CZ36" s="457"/>
      <c r="DA36" s="457"/>
    </row>
    <row r="37" spans="1:114" s="444" customFormat="1" ht="15" customHeight="1">
      <c r="A37" s="945" t="s">
        <v>80</v>
      </c>
      <c r="B37" s="892" t="s">
        <v>602</v>
      </c>
      <c r="C37" s="892"/>
      <c r="D37" s="844" t="s">
        <v>1349</v>
      </c>
      <c r="E37" s="908" t="s">
        <v>141</v>
      </c>
      <c r="F37" s="857" t="s">
        <v>512</v>
      </c>
      <c r="G37" s="857" t="s">
        <v>55</v>
      </c>
      <c r="H37" s="857">
        <v>400</v>
      </c>
      <c r="I37" s="850">
        <v>22</v>
      </c>
      <c r="J37" s="857">
        <v>0.93</v>
      </c>
      <c r="K37" s="851">
        <v>0.86</v>
      </c>
      <c r="L37" s="889">
        <f t="shared" si="3"/>
        <v>27.506876719179797</v>
      </c>
      <c r="M37" s="857">
        <v>1</v>
      </c>
      <c r="N37" s="882">
        <v>0.72</v>
      </c>
      <c r="O37" s="889">
        <f t="shared" si="4"/>
        <v>19.804951237809451</v>
      </c>
      <c r="P37" s="852" t="s">
        <v>1602</v>
      </c>
      <c r="Q37" s="852" t="s">
        <v>1611</v>
      </c>
      <c r="R37" s="852">
        <v>3</v>
      </c>
      <c r="S37" s="852">
        <f>+IFERROR(Tableau2[[#This Row],[Puissance nominale kW]]/Tableau2[[#This Row],[Rendement électrique]],0)*Tableau2[[#This Row],[Facteur de simultanéité en mode normal maximal]]*Tableau2[[#This Row],[Facteur de charge]]</f>
        <v>17.032258064516128</v>
      </c>
      <c r="T3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19.804951237809451</v>
      </c>
      <c r="U37" s="852" t="e">
        <f>+VLOOKUP(Tableau2[[#This Row],[Libellé du 
consommateur]],#REF!,14,FALSE)</f>
        <v>#REF!</v>
      </c>
      <c r="V37" s="852" t="e">
        <f>+Tableau2[[#This Row],[P GE]]-Tableau2[[#This Row],[EVOLUTION ANCIEN BILAN]]</f>
        <v>#REF!</v>
      </c>
      <c r="W37" s="930" t="s">
        <v>195</v>
      </c>
      <c r="X37" s="846" t="s">
        <v>927</v>
      </c>
      <c r="Y37" s="846">
        <v>1</v>
      </c>
      <c r="Z37" s="956">
        <v>1</v>
      </c>
      <c r="AA37" s="633"/>
      <c r="AB37" s="459"/>
      <c r="AC37" s="459"/>
      <c r="AD37" s="459"/>
      <c r="AE37" s="459"/>
      <c r="AF37" s="459"/>
      <c r="AG37" s="459"/>
      <c r="AH37" s="459"/>
      <c r="AI37" s="459"/>
      <c r="AJ37" s="459"/>
      <c r="AK37" s="459"/>
      <c r="AL37" s="459"/>
      <c r="AM37" s="459"/>
      <c r="AN37" s="459"/>
      <c r="AO37" s="459"/>
      <c r="AP37" s="459"/>
      <c r="AQ37" s="459"/>
      <c r="AR37" s="459"/>
      <c r="AS37" s="459"/>
      <c r="AT37" s="459"/>
      <c r="AU37" s="459"/>
      <c r="AV37" s="459"/>
      <c r="AW37" s="459"/>
      <c r="AX37" s="459"/>
      <c r="AY37" s="459"/>
      <c r="AZ37" s="459"/>
      <c r="BA37" s="459"/>
      <c r="BB37" s="459"/>
      <c r="BC37" s="459"/>
      <c r="BD37" s="459"/>
      <c r="BE37" s="459"/>
      <c r="BF37" s="459"/>
      <c r="BG37" s="459"/>
      <c r="BH37" s="459"/>
      <c r="BI37" s="459"/>
      <c r="BJ37" s="459"/>
      <c r="BK37" s="459"/>
      <c r="BL37" s="459"/>
      <c r="BM37" s="459"/>
      <c r="BN37" s="459"/>
      <c r="BO37" s="459"/>
      <c r="BP37" s="459"/>
      <c r="BQ37" s="459"/>
      <c r="BR37" s="459"/>
      <c r="BS37" s="459"/>
      <c r="BT37" s="459"/>
      <c r="BU37" s="459"/>
      <c r="BV37" s="459"/>
      <c r="BW37" s="459"/>
      <c r="BX37" s="459"/>
      <c r="BY37" s="459"/>
      <c r="BZ37" s="459"/>
      <c r="CA37" s="459"/>
      <c r="CB37" s="459"/>
      <c r="CC37" s="459"/>
      <c r="CD37" s="459"/>
      <c r="CE37" s="459"/>
      <c r="CF37" s="459"/>
      <c r="CG37" s="459"/>
      <c r="CH37" s="459"/>
      <c r="CI37" s="459"/>
      <c r="CJ37" s="459"/>
      <c r="CK37" s="459"/>
      <c r="CL37" s="459"/>
      <c r="CM37" s="459"/>
      <c r="CN37" s="459"/>
      <c r="CO37" s="459"/>
      <c r="CP37" s="459"/>
      <c r="CQ37" s="459"/>
      <c r="CR37" s="459"/>
      <c r="CS37" s="459"/>
      <c r="CT37" s="459"/>
      <c r="CU37" s="459"/>
      <c r="CV37" s="459"/>
      <c r="CW37" s="459"/>
      <c r="CX37" s="459"/>
      <c r="CY37" s="459"/>
      <c r="CZ37" s="459"/>
      <c r="DA37" s="459"/>
    </row>
    <row r="38" spans="1:114" s="444" customFormat="1" ht="15" customHeight="1">
      <c r="A38" s="945" t="s">
        <v>80</v>
      </c>
      <c r="B38" s="892" t="s">
        <v>602</v>
      </c>
      <c r="C38" s="892"/>
      <c r="D38" s="844" t="s">
        <v>1349</v>
      </c>
      <c r="E38" s="908" t="s">
        <v>145</v>
      </c>
      <c r="F38" s="857" t="s">
        <v>516</v>
      </c>
      <c r="G38" s="857" t="s">
        <v>55</v>
      </c>
      <c r="H38" s="857">
        <v>400</v>
      </c>
      <c r="I38" s="850">
        <v>22</v>
      </c>
      <c r="J38" s="857">
        <v>0.93</v>
      </c>
      <c r="K38" s="851">
        <v>0.86</v>
      </c>
      <c r="L38" s="889">
        <f t="shared" si="3"/>
        <v>27.506876719179797</v>
      </c>
      <c r="M38" s="857">
        <v>1</v>
      </c>
      <c r="N38" s="882">
        <v>0.7</v>
      </c>
      <c r="O38" s="889">
        <f t="shared" si="4"/>
        <v>19.254813703425857</v>
      </c>
      <c r="P38" s="852" t="s">
        <v>1602</v>
      </c>
      <c r="Q38" s="852" t="s">
        <v>1611</v>
      </c>
      <c r="R38" s="852">
        <v>3</v>
      </c>
      <c r="S38" s="852">
        <f>+IFERROR(Tableau2[[#This Row],[Puissance nominale kW]]/Tableau2[[#This Row],[Rendement électrique]],0)*Tableau2[[#This Row],[Facteur de simultanéité en mode normal maximal]]*Tableau2[[#This Row],[Facteur de charge]]</f>
        <v>16.559139784946236</v>
      </c>
      <c r="T3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19.254813703425857</v>
      </c>
      <c r="U38" s="852" t="e">
        <f>+VLOOKUP(Tableau2[[#This Row],[Libellé du 
consommateur]],#REF!,14,FALSE)</f>
        <v>#REF!</v>
      </c>
      <c r="V38" s="852" t="e">
        <f>+Tableau2[[#This Row],[P GE]]-Tableau2[[#This Row],[EVOLUTION ANCIEN BILAN]]</f>
        <v>#REF!</v>
      </c>
      <c r="W38" s="930" t="s">
        <v>195</v>
      </c>
      <c r="X38" s="846" t="s">
        <v>927</v>
      </c>
      <c r="Y38" s="846">
        <v>1</v>
      </c>
      <c r="Z38" s="956">
        <v>1</v>
      </c>
      <c r="AA38" s="633"/>
      <c r="AB38" s="459"/>
      <c r="AC38" s="459"/>
      <c r="AD38" s="459"/>
      <c r="AE38" s="459"/>
      <c r="AF38" s="459"/>
      <c r="AG38" s="459"/>
      <c r="AH38" s="459"/>
      <c r="AI38" s="459"/>
      <c r="AJ38" s="459"/>
      <c r="AK38" s="459"/>
      <c r="AL38" s="459"/>
      <c r="AM38" s="459"/>
      <c r="AN38" s="459"/>
      <c r="AO38" s="459"/>
      <c r="AP38" s="459"/>
      <c r="AQ38" s="459"/>
      <c r="AR38" s="459"/>
      <c r="AS38" s="459"/>
      <c r="AT38" s="459"/>
      <c r="AU38" s="459"/>
      <c r="AV38" s="459"/>
      <c r="AW38" s="459"/>
      <c r="AX38" s="459"/>
      <c r="AY38" s="459"/>
      <c r="AZ38" s="459"/>
      <c r="BA38" s="459"/>
      <c r="BB38" s="459"/>
      <c r="BC38" s="459"/>
      <c r="BD38" s="459"/>
      <c r="BE38" s="459"/>
      <c r="BF38" s="459"/>
      <c r="BG38" s="459"/>
      <c r="BH38" s="459"/>
      <c r="BI38" s="459"/>
      <c r="BJ38" s="459"/>
      <c r="BK38" s="459"/>
      <c r="BL38" s="459"/>
      <c r="BM38" s="459"/>
      <c r="BN38" s="459"/>
      <c r="BO38" s="459"/>
      <c r="BP38" s="459"/>
      <c r="BQ38" s="459"/>
      <c r="BR38" s="459"/>
      <c r="BS38" s="459"/>
      <c r="BT38" s="459"/>
      <c r="BU38" s="459"/>
      <c r="BV38" s="459"/>
      <c r="BW38" s="459"/>
      <c r="BX38" s="459"/>
      <c r="BY38" s="459"/>
      <c r="BZ38" s="459"/>
      <c r="CA38" s="459"/>
      <c r="CB38" s="459"/>
      <c r="CC38" s="459"/>
      <c r="CD38" s="459"/>
      <c r="CE38" s="459"/>
      <c r="CF38" s="459"/>
      <c r="CG38" s="459"/>
      <c r="CH38" s="459"/>
      <c r="CI38" s="459"/>
      <c r="CJ38" s="459"/>
      <c r="CK38" s="459"/>
      <c r="CL38" s="459"/>
      <c r="CM38" s="459"/>
      <c r="CN38" s="459"/>
      <c r="CO38" s="459"/>
      <c r="CP38" s="459"/>
      <c r="CQ38" s="459"/>
      <c r="CR38" s="459"/>
      <c r="CS38" s="459"/>
      <c r="CT38" s="459"/>
      <c r="CU38" s="459"/>
      <c r="CV38" s="459"/>
      <c r="CW38" s="459"/>
      <c r="CX38" s="459"/>
      <c r="CY38" s="459"/>
      <c r="CZ38" s="459"/>
      <c r="DA38" s="459"/>
    </row>
    <row r="39" spans="1:114" s="422" customFormat="1" ht="15" customHeight="1">
      <c r="A39" s="945" t="s">
        <v>80</v>
      </c>
      <c r="B39" s="892" t="s">
        <v>77</v>
      </c>
      <c r="C39" s="892"/>
      <c r="D39" s="844" t="s">
        <v>1349</v>
      </c>
      <c r="E39" s="843" t="s">
        <v>161</v>
      </c>
      <c r="F39" s="857" t="s">
        <v>942</v>
      </c>
      <c r="G39" s="849" t="s">
        <v>55</v>
      </c>
      <c r="H39" s="849">
        <v>400</v>
      </c>
      <c r="I39" s="850">
        <v>16</v>
      </c>
      <c r="J39" s="850">
        <v>1</v>
      </c>
      <c r="K39" s="857">
        <v>0.85</v>
      </c>
      <c r="L39" s="889">
        <f t="shared" si="3"/>
        <v>18.823529411764707</v>
      </c>
      <c r="M39" s="849">
        <v>1</v>
      </c>
      <c r="N39" s="851">
        <v>0.9</v>
      </c>
      <c r="O39" s="889">
        <f t="shared" si="4"/>
        <v>16.941176470588236</v>
      </c>
      <c r="P39" s="852" t="s">
        <v>1602</v>
      </c>
      <c r="Q39" s="852" t="s">
        <v>1611</v>
      </c>
      <c r="R39" s="852">
        <v>3</v>
      </c>
      <c r="S39" s="852">
        <f>+IFERROR(Tableau2[[#This Row],[Puissance nominale kW]]/Tableau2[[#This Row],[Rendement électrique]],0)*Tableau2[[#This Row],[Facteur de simultanéité en mode normal maximal]]*Tableau2[[#This Row],[Facteur de charge]]</f>
        <v>14.4</v>
      </c>
      <c r="T3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16.941176470588236</v>
      </c>
      <c r="U39" s="852" t="e">
        <f>+VLOOKUP(Tableau2[[#This Row],[Libellé du 
consommateur]],#REF!,14,FALSE)</f>
        <v>#REF!</v>
      </c>
      <c r="V39" s="852" t="e">
        <f>+Tableau2[[#This Row],[P GE]]-Tableau2[[#This Row],[EVOLUTION ANCIEN BILAN]]</f>
        <v>#REF!</v>
      </c>
      <c r="W39" s="857" t="s">
        <v>192</v>
      </c>
      <c r="X39" s="846">
        <v>0</v>
      </c>
      <c r="Y39" s="846">
        <v>0</v>
      </c>
      <c r="Z39" s="956">
        <v>0</v>
      </c>
      <c r="AA39" s="121"/>
      <c r="AB39" s="121"/>
      <c r="AC39" s="121"/>
      <c r="AD39" s="121"/>
      <c r="AE39" s="121"/>
      <c r="AF39" s="121"/>
      <c r="AG39" s="121"/>
      <c r="AH39" s="121"/>
      <c r="AI39" s="121"/>
      <c r="AJ39" s="121"/>
      <c r="AK39" s="121"/>
      <c r="AL39" s="121"/>
      <c r="AM39" s="121"/>
      <c r="AN39" s="121"/>
      <c r="AO39" s="121"/>
      <c r="AP39" s="121"/>
      <c r="AQ39" s="121"/>
      <c r="AR39" s="121"/>
      <c r="AS39" s="121"/>
      <c r="AT39" s="121"/>
      <c r="AU39" s="121"/>
      <c r="AV39" s="121"/>
      <c r="AW39" s="121"/>
      <c r="AX39" s="121"/>
      <c r="AY39" s="121"/>
      <c r="AZ39" s="121"/>
      <c r="BA39" s="121"/>
      <c r="BB39" s="121"/>
      <c r="BC39" s="121"/>
      <c r="BD39" s="121"/>
      <c r="BE39" s="121"/>
      <c r="BF39" s="121"/>
      <c r="BG39" s="121"/>
      <c r="BH39" s="121"/>
      <c r="BI39" s="121"/>
      <c r="BJ39" s="121"/>
      <c r="BK39" s="121"/>
      <c r="BL39" s="121"/>
      <c r="BM39" s="121"/>
      <c r="BN39" s="121"/>
      <c r="BO39" s="121"/>
      <c r="BP39" s="121"/>
      <c r="BQ39" s="121"/>
      <c r="BR39" s="121"/>
      <c r="BS39" s="121"/>
      <c r="BT39" s="121"/>
      <c r="BU39" s="121"/>
      <c r="BV39" s="121"/>
      <c r="BW39" s="121"/>
      <c r="BX39" s="121"/>
      <c r="BY39" s="121"/>
      <c r="BZ39" s="121"/>
      <c r="CA39" s="121"/>
      <c r="CB39" s="121"/>
      <c r="CC39" s="121"/>
      <c r="CD39" s="121"/>
      <c r="CE39" s="121"/>
      <c r="CF39" s="121"/>
      <c r="CG39" s="121"/>
      <c r="CH39" s="121"/>
      <c r="CI39" s="121"/>
      <c r="CJ39" s="121"/>
      <c r="CK39" s="121"/>
      <c r="CL39" s="121"/>
      <c r="CM39" s="121"/>
      <c r="CN39" s="121"/>
      <c r="CO39" s="121"/>
      <c r="CP39" s="121"/>
      <c r="CQ39" s="121"/>
      <c r="CR39" s="121"/>
      <c r="CS39" s="121"/>
      <c r="CT39" s="121"/>
      <c r="CU39" s="121"/>
      <c r="CV39" s="121"/>
      <c r="CW39" s="121"/>
      <c r="CX39" s="121"/>
      <c r="CY39" s="121"/>
      <c r="CZ39" s="121"/>
      <c r="DA39" s="121"/>
    </row>
    <row r="40" spans="1:114" ht="15" customHeight="1">
      <c r="A40" s="945" t="s">
        <v>80</v>
      </c>
      <c r="B40" s="892" t="s">
        <v>77</v>
      </c>
      <c r="C40" s="892"/>
      <c r="D40" s="844" t="s">
        <v>1349</v>
      </c>
      <c r="E40" s="843" t="s">
        <v>162</v>
      </c>
      <c r="F40" s="857" t="s">
        <v>559</v>
      </c>
      <c r="G40" s="849" t="s">
        <v>55</v>
      </c>
      <c r="H40" s="849">
        <v>400</v>
      </c>
      <c r="I40" s="850">
        <v>16</v>
      </c>
      <c r="J40" s="850">
        <v>1</v>
      </c>
      <c r="K40" s="857">
        <v>0.85</v>
      </c>
      <c r="L40" s="889">
        <f t="shared" si="3"/>
        <v>18.823529411764707</v>
      </c>
      <c r="M40" s="849">
        <v>1</v>
      </c>
      <c r="N40" s="851">
        <v>0.9</v>
      </c>
      <c r="O40" s="889">
        <f t="shared" si="4"/>
        <v>16.941176470588236</v>
      </c>
      <c r="P40" s="852" t="s">
        <v>1602</v>
      </c>
      <c r="Q40" s="852" t="s">
        <v>1611</v>
      </c>
      <c r="R40" s="852">
        <v>3</v>
      </c>
      <c r="S40" s="852">
        <f>+IFERROR(Tableau2[[#This Row],[Puissance nominale kW]]/Tableau2[[#This Row],[Rendement électrique]],0)*Tableau2[[#This Row],[Facteur de simultanéité en mode normal maximal]]*Tableau2[[#This Row],[Facteur de charge]]</f>
        <v>14.4</v>
      </c>
      <c r="T4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16.941176470588236</v>
      </c>
      <c r="U40" s="852" t="e">
        <f>+VLOOKUP(Tableau2[[#This Row],[Libellé du 
consommateur]],#REF!,14,FALSE)</f>
        <v>#REF!</v>
      </c>
      <c r="V40" s="852" t="e">
        <f>+Tableau2[[#This Row],[P GE]]-Tableau2[[#This Row],[EVOLUTION ANCIEN BILAN]]</f>
        <v>#REF!</v>
      </c>
      <c r="W40" s="857" t="s">
        <v>192</v>
      </c>
      <c r="X40" s="846">
        <v>0</v>
      </c>
      <c r="Y40" s="846">
        <v>0</v>
      </c>
      <c r="Z40" s="956">
        <v>0</v>
      </c>
      <c r="AB40" s="201"/>
    </row>
    <row r="41" spans="1:114" ht="15" hidden="1" customHeight="1">
      <c r="A41" s="945" t="s">
        <v>1592</v>
      </c>
      <c r="B41" s="908"/>
      <c r="C41" s="908" t="s">
        <v>1583</v>
      </c>
      <c r="D41" s="844" t="s">
        <v>1407</v>
      </c>
      <c r="E41" s="878" t="s">
        <v>1234</v>
      </c>
      <c r="F41" s="872" t="s">
        <v>1359</v>
      </c>
      <c r="G41" s="872" t="s">
        <v>974</v>
      </c>
      <c r="H41" s="872">
        <v>400</v>
      </c>
      <c r="I41" s="872">
        <v>8.31</v>
      </c>
      <c r="J41" s="872">
        <v>1</v>
      </c>
      <c r="K41" s="872">
        <v>1</v>
      </c>
      <c r="L41" s="873">
        <f t="shared" si="3"/>
        <v>8.31</v>
      </c>
      <c r="M41" s="872">
        <v>0</v>
      </c>
      <c r="N41" s="874">
        <v>1</v>
      </c>
      <c r="O41" s="874">
        <f t="shared" si="4"/>
        <v>0</v>
      </c>
      <c r="P41" s="876">
        <v>0</v>
      </c>
      <c r="Q41" s="876">
        <v>0</v>
      </c>
      <c r="R41" s="876">
        <v>0</v>
      </c>
      <c r="S41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41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41" s="876" t="e">
        <f>+VLOOKUP(Tableau2[[#This Row],[Libellé du 
consommateur]],#REF!,14,FALSE)</f>
        <v>#REF!</v>
      </c>
      <c r="V41" s="876" t="e">
        <f>+Tableau2[[#This Row],[P GE]]-Tableau2[[#This Row],[EVOLUTION ANCIEN BILAN]]</f>
        <v>#REF!</v>
      </c>
      <c r="W41" s="872" t="s">
        <v>192</v>
      </c>
      <c r="X41" s="877">
        <v>0</v>
      </c>
      <c r="Y41" s="877">
        <v>0</v>
      </c>
      <c r="Z41" s="966">
        <v>0</v>
      </c>
      <c r="AB41" s="201"/>
    </row>
    <row r="42" spans="1:114" ht="15" customHeight="1">
      <c r="A42" s="945" t="s">
        <v>80</v>
      </c>
      <c r="B42" s="892" t="s">
        <v>601</v>
      </c>
      <c r="C42" s="892"/>
      <c r="D42" s="844" t="s">
        <v>1349</v>
      </c>
      <c r="E42" s="908" t="s">
        <v>1302</v>
      </c>
      <c r="F42" s="857" t="s">
        <v>1122</v>
      </c>
      <c r="G42" s="857" t="s">
        <v>55</v>
      </c>
      <c r="H42" s="857">
        <v>400</v>
      </c>
      <c r="I42" s="850">
        <v>15</v>
      </c>
      <c r="J42" s="857">
        <v>0.91</v>
      </c>
      <c r="K42" s="857">
        <v>0.83</v>
      </c>
      <c r="L42" s="889">
        <f t="shared" si="3"/>
        <v>19.85965841387528</v>
      </c>
      <c r="M42" s="857">
        <v>1</v>
      </c>
      <c r="N42" s="851">
        <v>0.85</v>
      </c>
      <c r="O42" s="889">
        <f t="shared" si="4"/>
        <v>16.880709651793989</v>
      </c>
      <c r="P42" s="852" t="s">
        <v>1602</v>
      </c>
      <c r="Q42" s="852" t="s">
        <v>1611</v>
      </c>
      <c r="R42" s="852">
        <v>3</v>
      </c>
      <c r="S42" s="852">
        <f>+IFERROR(Tableau2[[#This Row],[Puissance nominale kW]]/Tableau2[[#This Row],[Rendement électrique]],0)*Tableau2[[#This Row],[Facteur de simultanéité en mode normal maximal]]*Tableau2[[#This Row],[Facteur de charge]]</f>
        <v>14.010989010989009</v>
      </c>
      <c r="T42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16.880709651793989</v>
      </c>
      <c r="U42" s="852" t="e">
        <f>+VLOOKUP(Tableau2[[#This Row],[Libellé du 
consommateur]],#REF!,14,FALSE)</f>
        <v>#REF!</v>
      </c>
      <c r="V42" s="852" t="e">
        <f>+Tableau2[[#This Row],[P GE]]-Tableau2[[#This Row],[EVOLUTION ANCIEN BILAN]]</f>
        <v>#REF!</v>
      </c>
      <c r="W42" s="857" t="s">
        <v>83</v>
      </c>
      <c r="X42" s="846" t="s">
        <v>927</v>
      </c>
      <c r="Y42" s="846">
        <v>1</v>
      </c>
      <c r="Z42" s="956">
        <v>1</v>
      </c>
    </row>
    <row r="43" spans="1:114" ht="15" customHeight="1">
      <c r="A43" s="946" t="s">
        <v>1591</v>
      </c>
      <c r="B43" s="991"/>
      <c r="C43" s="991"/>
      <c r="D43" s="844" t="s">
        <v>1349</v>
      </c>
      <c r="E43" s="892" t="s">
        <v>1481</v>
      </c>
      <c r="F43" s="857"/>
      <c r="G43" s="857" t="s">
        <v>53</v>
      </c>
      <c r="H43" s="857">
        <v>230</v>
      </c>
      <c r="I43" s="851">
        <v>11.04</v>
      </c>
      <c r="J43" s="851">
        <v>1</v>
      </c>
      <c r="K43" s="851">
        <v>0.8</v>
      </c>
      <c r="L43" s="851">
        <f t="shared" si="3"/>
        <v>13.799999999999999</v>
      </c>
      <c r="M43" s="857">
        <v>0.43</v>
      </c>
      <c r="N43" s="851">
        <v>0.2</v>
      </c>
      <c r="O43" s="851">
        <f t="shared" si="4"/>
        <v>1.1867999999999999</v>
      </c>
      <c r="P43" s="893" t="s">
        <v>1602</v>
      </c>
      <c r="Q43" s="893" t="s">
        <v>1609</v>
      </c>
      <c r="R43" s="893">
        <v>0</v>
      </c>
      <c r="S43" s="893">
        <f>+IFERROR(Tableau2[[#This Row],[Puissance nominale kW]]/Tableau2[[#This Row],[Rendement électrique]],0)*Tableau2[[#This Row],[Facteur de simultanéité en mode normal maximal]]*Tableau2[[#This Row],[Facteur de charge]]</f>
        <v>0.94943999999999995</v>
      </c>
      <c r="T43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1.1867999999999999</v>
      </c>
      <c r="U43" s="893" t="e">
        <f>+VLOOKUP(Tableau2[[#This Row],[Libellé du 
consommateur]],#REF!,14,FALSE)</f>
        <v>#REF!</v>
      </c>
      <c r="V43" s="893" t="e">
        <f>+Tableau2[[#This Row],[P GE]]-Tableau2[[#This Row],[EVOLUTION ANCIEN BILAN]]</f>
        <v>#REF!</v>
      </c>
      <c r="W43" s="857" t="s">
        <v>192</v>
      </c>
      <c r="X43" s="857">
        <v>0</v>
      </c>
      <c r="Y43" s="857">
        <v>0</v>
      </c>
      <c r="Z43" s="958">
        <v>0</v>
      </c>
    </row>
    <row r="44" spans="1:114" ht="15" customHeight="1">
      <c r="A44" s="952" t="s">
        <v>42</v>
      </c>
      <c r="B44" s="908" t="s">
        <v>216</v>
      </c>
      <c r="C44" s="908"/>
      <c r="D44" s="844" t="s">
        <v>1349</v>
      </c>
      <c r="E44" s="843" t="s">
        <v>308</v>
      </c>
      <c r="F44" s="849" t="s">
        <v>170</v>
      </c>
      <c r="G44" s="849" t="s">
        <v>55</v>
      </c>
      <c r="H44" s="849">
        <v>400</v>
      </c>
      <c r="I44" s="850">
        <v>11</v>
      </c>
      <c r="J44" s="849">
        <v>0.91</v>
      </c>
      <c r="K44" s="849">
        <v>0.87</v>
      </c>
      <c r="L44" s="889">
        <f t="shared" si="3"/>
        <v>13.894151825186308</v>
      </c>
      <c r="M44" s="849">
        <v>1</v>
      </c>
      <c r="N44" s="851">
        <v>0.36</v>
      </c>
      <c r="O44" s="889">
        <f t="shared" si="4"/>
        <v>5.0018946570670701</v>
      </c>
      <c r="P44" s="863" t="s">
        <v>1602</v>
      </c>
      <c r="Q44" s="863" t="s">
        <v>1609</v>
      </c>
      <c r="R44" s="863">
        <v>0</v>
      </c>
      <c r="S44" s="863">
        <f>+IFERROR(Tableau2[[#This Row],[Puissance nominale kW]]/Tableau2[[#This Row],[Rendement électrique]],0)*Tableau2[[#This Row],[Facteur de simultanéité en mode normal maximal]]*Tableau2[[#This Row],[Facteur de charge]]</f>
        <v>4.3516483516483513</v>
      </c>
      <c r="T44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5.0018946570670701</v>
      </c>
      <c r="U44" s="863" t="e">
        <f>+VLOOKUP(Tableau2[[#This Row],[Libellé du 
consommateur]],#REF!,14,FALSE)</f>
        <v>#REF!</v>
      </c>
      <c r="V44" s="863" t="e">
        <f>+Tableau2[[#This Row],[P GE]]-Tableau2[[#This Row],[EVOLUTION ANCIEN BILAN]]</f>
        <v>#REF!</v>
      </c>
      <c r="W44" s="849" t="s">
        <v>195</v>
      </c>
      <c r="X44" s="849" t="s">
        <v>927</v>
      </c>
      <c r="Y44" s="849">
        <v>1</v>
      </c>
      <c r="Z44" s="957">
        <v>1</v>
      </c>
    </row>
    <row r="45" spans="1:114" ht="15" customHeight="1">
      <c r="A45" s="952" t="s">
        <v>42</v>
      </c>
      <c r="B45" s="908" t="s">
        <v>216</v>
      </c>
      <c r="C45" s="908"/>
      <c r="D45" s="844" t="s">
        <v>1349</v>
      </c>
      <c r="E45" s="843" t="s">
        <v>308</v>
      </c>
      <c r="F45" s="849" t="s">
        <v>171</v>
      </c>
      <c r="G45" s="849" t="s">
        <v>55</v>
      </c>
      <c r="H45" s="849">
        <v>400</v>
      </c>
      <c r="I45" s="850">
        <v>11</v>
      </c>
      <c r="J45" s="849">
        <v>0.91</v>
      </c>
      <c r="K45" s="849">
        <v>0.87</v>
      </c>
      <c r="L45" s="889">
        <f t="shared" si="3"/>
        <v>13.894151825186308</v>
      </c>
      <c r="M45" s="849">
        <v>1</v>
      </c>
      <c r="N45" s="851">
        <v>0.36</v>
      </c>
      <c r="O45" s="889">
        <f t="shared" si="4"/>
        <v>5.0018946570670701</v>
      </c>
      <c r="P45" s="863" t="s">
        <v>1602</v>
      </c>
      <c r="Q45" s="863" t="s">
        <v>1609</v>
      </c>
      <c r="R45" s="863">
        <v>0</v>
      </c>
      <c r="S45" s="863">
        <f>+IFERROR(Tableau2[[#This Row],[Puissance nominale kW]]/Tableau2[[#This Row],[Rendement électrique]],0)*Tableau2[[#This Row],[Facteur de simultanéité en mode normal maximal]]*Tableau2[[#This Row],[Facteur de charge]]</f>
        <v>4.3516483516483513</v>
      </c>
      <c r="T4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5.0018946570670701</v>
      </c>
      <c r="U45" s="863" t="e">
        <f>+VLOOKUP(Tableau2[[#This Row],[Libellé du 
consommateur]],#REF!,14,FALSE)</f>
        <v>#REF!</v>
      </c>
      <c r="V45" s="863" t="e">
        <f>+Tableau2[[#This Row],[P GE]]-Tableau2[[#This Row],[EVOLUTION ANCIEN BILAN]]</f>
        <v>#REF!</v>
      </c>
      <c r="W45" s="849" t="s">
        <v>195</v>
      </c>
      <c r="X45" s="849" t="s">
        <v>927</v>
      </c>
      <c r="Y45" s="849">
        <v>1</v>
      </c>
      <c r="Z45" s="957">
        <v>1</v>
      </c>
      <c r="AA45" s="221"/>
    </row>
    <row r="46" spans="1:114" ht="15" hidden="1" customHeight="1">
      <c r="A46" s="946" t="s">
        <v>1591</v>
      </c>
      <c r="B46" s="892"/>
      <c r="C46" s="892" t="s">
        <v>1583</v>
      </c>
      <c r="D46" s="871" t="s">
        <v>1349</v>
      </c>
      <c r="E46" s="915" t="s">
        <v>806</v>
      </c>
      <c r="F46" s="891"/>
      <c r="G46" s="986" t="s">
        <v>53</v>
      </c>
      <c r="H46" s="986">
        <v>230</v>
      </c>
      <c r="I46" s="925">
        <v>6.3529999999999998</v>
      </c>
      <c r="J46" s="987">
        <v>1</v>
      </c>
      <c r="K46" s="925">
        <v>1</v>
      </c>
      <c r="L46" s="925">
        <v>0</v>
      </c>
      <c r="M46" s="986">
        <v>1</v>
      </c>
      <c r="N46" s="925">
        <v>1</v>
      </c>
      <c r="O46" s="925">
        <v>0</v>
      </c>
      <c r="P46" s="896">
        <v>0</v>
      </c>
      <c r="Q46" s="896">
        <v>0</v>
      </c>
      <c r="R46" s="896">
        <v>0</v>
      </c>
      <c r="S46" s="896">
        <f>+IFERROR(Tableau2[[#This Row],[Puissance nominale kW]]/Tableau2[[#This Row],[Rendement électrique]],0)*Tableau2[[#This Row],[Facteur de simultanéité en mode normal maximal]]*Tableau2[[#This Row],[Facteur de charge]]</f>
        <v>6.3529999999999998</v>
      </c>
      <c r="T46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6.3529999999999998</v>
      </c>
      <c r="U46" s="896" t="e">
        <f>+VLOOKUP(Tableau2[[#This Row],[Libellé du 
consommateur]],#REF!,14,FALSE)</f>
        <v>#REF!</v>
      </c>
      <c r="V46" s="896" t="e">
        <f>+Tableau2[[#This Row],[P GE]]-Tableau2[[#This Row],[EVOLUTION ANCIEN BILAN]]</f>
        <v>#REF!</v>
      </c>
      <c r="W46" s="986" t="s">
        <v>192</v>
      </c>
      <c r="X46" s="986">
        <v>0</v>
      </c>
      <c r="Y46" s="986">
        <v>0</v>
      </c>
      <c r="Z46" s="1076">
        <v>0</v>
      </c>
    </row>
    <row r="47" spans="1:114" ht="15" hidden="1" customHeight="1">
      <c r="A47" s="946" t="s">
        <v>1591</v>
      </c>
      <c r="B47" s="997"/>
      <c r="C47" s="997" t="s">
        <v>1583</v>
      </c>
      <c r="D47" s="871" t="s">
        <v>1349</v>
      </c>
      <c r="E47" s="998" t="s">
        <v>803</v>
      </c>
      <c r="F47" s="891"/>
      <c r="G47" s="891" t="s">
        <v>53</v>
      </c>
      <c r="H47" s="891">
        <v>230</v>
      </c>
      <c r="I47" s="874">
        <v>5.96</v>
      </c>
      <c r="J47" s="895">
        <v>1</v>
      </c>
      <c r="K47" s="874">
        <v>1</v>
      </c>
      <c r="L47" s="874">
        <v>0</v>
      </c>
      <c r="M47" s="891">
        <v>1</v>
      </c>
      <c r="N47" s="874">
        <v>1</v>
      </c>
      <c r="O47" s="874">
        <v>0</v>
      </c>
      <c r="P47" s="896">
        <v>0</v>
      </c>
      <c r="Q47" s="896">
        <v>0</v>
      </c>
      <c r="R47" s="896">
        <v>0</v>
      </c>
      <c r="S47" s="896">
        <f>+IFERROR(Tableau2[[#This Row],[Puissance nominale kW]]/Tableau2[[#This Row],[Rendement électrique]],0)*Tableau2[[#This Row],[Facteur de simultanéité en mode normal maximal]]*Tableau2[[#This Row],[Facteur de charge]]</f>
        <v>5.96</v>
      </c>
      <c r="T47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5.96</v>
      </c>
      <c r="U47" s="896" t="e">
        <f>+VLOOKUP(Tableau2[[#This Row],[Libellé du 
consommateur]],#REF!,14,FALSE)</f>
        <v>#REF!</v>
      </c>
      <c r="V47" s="896" t="e">
        <f>+Tableau2[[#This Row],[P GE]]-Tableau2[[#This Row],[EVOLUTION ANCIEN BILAN]]</f>
        <v>#REF!</v>
      </c>
      <c r="W47" s="891" t="s">
        <v>152</v>
      </c>
      <c r="X47" s="891" t="s">
        <v>152</v>
      </c>
      <c r="Y47" s="891" t="s">
        <v>152</v>
      </c>
      <c r="Z47" s="964" t="s">
        <v>152</v>
      </c>
    </row>
    <row r="48" spans="1:114" ht="15" customHeight="1">
      <c r="A48" s="952" t="s">
        <v>42</v>
      </c>
      <c r="B48" s="908" t="s">
        <v>215</v>
      </c>
      <c r="C48" s="908"/>
      <c r="D48" s="844" t="s">
        <v>1407</v>
      </c>
      <c r="E48" s="843" t="s">
        <v>1181</v>
      </c>
      <c r="F48" s="849" t="s">
        <v>189</v>
      </c>
      <c r="G48" s="849" t="s">
        <v>978</v>
      </c>
      <c r="H48" s="849">
        <v>400</v>
      </c>
      <c r="I48" s="850">
        <v>10.210000000000001</v>
      </c>
      <c r="J48" s="849">
        <v>1</v>
      </c>
      <c r="K48" s="849">
        <v>1</v>
      </c>
      <c r="L48" s="889">
        <f>I48/J48/K48</f>
        <v>10.210000000000001</v>
      </c>
      <c r="M48" s="849">
        <v>1</v>
      </c>
      <c r="N48" s="851">
        <v>1</v>
      </c>
      <c r="O48" s="889">
        <f>L48*M48*N48</f>
        <v>10.210000000000001</v>
      </c>
      <c r="P48" s="863" t="s">
        <v>1602</v>
      </c>
      <c r="Q48" s="863" t="s">
        <v>1609</v>
      </c>
      <c r="R48" s="863">
        <v>0</v>
      </c>
      <c r="S48" s="863">
        <f>+IFERROR(Tableau2[[#This Row],[Puissance nominale kW]]/Tableau2[[#This Row],[Rendement électrique]],0)*Tableau2[[#This Row],[Facteur de simultanéité en mode normal maximal]]*Tableau2[[#This Row],[Facteur de charge]]</f>
        <v>10.210000000000001</v>
      </c>
      <c r="T48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10.210000000000001</v>
      </c>
      <c r="U48" s="863" t="e">
        <f>+VLOOKUP(Tableau2[[#This Row],[Libellé du 
consommateur]],#REF!,14,FALSE)</f>
        <v>#REF!</v>
      </c>
      <c r="V48" s="863" t="e">
        <f>+Tableau2[[#This Row],[P GE]]-Tableau2[[#This Row],[EVOLUTION ANCIEN BILAN]]</f>
        <v>#REF!</v>
      </c>
      <c r="W48" s="849" t="s">
        <v>930</v>
      </c>
      <c r="X48" s="864">
        <v>0</v>
      </c>
      <c r="Y48" s="864">
        <v>0</v>
      </c>
      <c r="Z48" s="959">
        <v>0</v>
      </c>
    </row>
    <row r="49" spans="1:28" ht="15" customHeight="1">
      <c r="A49" s="945" t="s">
        <v>1592</v>
      </c>
      <c r="B49" s="910"/>
      <c r="C49" s="910"/>
      <c r="D49" s="844" t="s">
        <v>1479</v>
      </c>
      <c r="E49" s="881" t="s">
        <v>832</v>
      </c>
      <c r="F49" s="924" t="s">
        <v>1016</v>
      </c>
      <c r="G49" s="849" t="s">
        <v>974</v>
      </c>
      <c r="H49" s="849">
        <v>400</v>
      </c>
      <c r="I49" s="850">
        <v>9.9</v>
      </c>
      <c r="J49" s="849">
        <v>1</v>
      </c>
      <c r="K49" s="849">
        <v>1</v>
      </c>
      <c r="L49" s="850">
        <f>I49/J49/K49</f>
        <v>9.9</v>
      </c>
      <c r="M49" s="849">
        <v>1</v>
      </c>
      <c r="N49" s="849">
        <v>1</v>
      </c>
      <c r="O49" s="850">
        <f>L49*M49*N49</f>
        <v>9.9</v>
      </c>
      <c r="P49" s="884" t="s">
        <v>1602</v>
      </c>
      <c r="Q49" s="884" t="s">
        <v>1609</v>
      </c>
      <c r="R49" s="884">
        <v>0</v>
      </c>
      <c r="S49" s="884">
        <f>+IFERROR(Tableau2[[#This Row],[Puissance nominale kW]]/Tableau2[[#This Row],[Rendement électrique]],0)*Tableau2[[#This Row],[Facteur de simultanéité en mode normal maximal]]*Tableau2[[#This Row],[Facteur de charge]]</f>
        <v>9.9</v>
      </c>
      <c r="T49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9.9</v>
      </c>
      <c r="U49" s="884" t="e">
        <f>+VLOOKUP(Tableau2[[#This Row],[Libellé du 
consommateur]],#REF!,14,FALSE)</f>
        <v>#REF!</v>
      </c>
      <c r="V49" s="884" t="e">
        <f>+Tableau2[[#This Row],[P GE]]-Tableau2[[#This Row],[EVOLUTION ANCIEN BILAN]]</f>
        <v>#REF!</v>
      </c>
      <c r="W49" s="849" t="s">
        <v>192</v>
      </c>
      <c r="X49" s="849">
        <v>0</v>
      </c>
      <c r="Y49" s="849">
        <v>0</v>
      </c>
      <c r="Z49" s="957">
        <v>0</v>
      </c>
    </row>
    <row r="50" spans="1:28" ht="15" customHeight="1">
      <c r="A50" s="945" t="s">
        <v>80</v>
      </c>
      <c r="B50" s="892" t="s">
        <v>77</v>
      </c>
      <c r="C50" s="892"/>
      <c r="D50" s="844" t="s">
        <v>1349</v>
      </c>
      <c r="E50" s="843" t="s">
        <v>163</v>
      </c>
      <c r="F50" s="857" t="s">
        <v>560</v>
      </c>
      <c r="G50" s="849" t="s">
        <v>55</v>
      </c>
      <c r="H50" s="849">
        <v>400</v>
      </c>
      <c r="I50" s="850">
        <v>8.5</v>
      </c>
      <c r="J50" s="850">
        <v>1</v>
      </c>
      <c r="K50" s="849">
        <v>0.85</v>
      </c>
      <c r="L50" s="889">
        <f>I50/J50/K50</f>
        <v>10</v>
      </c>
      <c r="M50" s="849">
        <v>0</v>
      </c>
      <c r="N50" s="851">
        <v>0.9</v>
      </c>
      <c r="O50" s="889">
        <f>L50*M50*N50</f>
        <v>0</v>
      </c>
      <c r="P50" s="852" t="s">
        <v>1602</v>
      </c>
      <c r="Q50" s="852" t="s">
        <v>1611</v>
      </c>
      <c r="R50" s="852">
        <v>3</v>
      </c>
      <c r="S50" s="852">
        <f>+IFERROR(Tableau2[[#This Row],[Puissance nominale kW]]/Tableau2[[#This Row],[Rendement électrique]],0)*Tableau2[[#This Row],[Facteur de simultanéité en mode normal maximal]]*Tableau2[[#This Row],[Facteur de charge]]</f>
        <v>0</v>
      </c>
      <c r="T5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50" s="852" t="e">
        <f>+VLOOKUP(Tableau2[[#This Row],[Libellé du 
consommateur]],#REF!,14,FALSE)</f>
        <v>#REF!</v>
      </c>
      <c r="V50" s="852" t="e">
        <f>+Tableau2[[#This Row],[P GE]]-Tableau2[[#This Row],[EVOLUTION ANCIEN BILAN]]</f>
        <v>#REF!</v>
      </c>
      <c r="W50" s="857" t="s">
        <v>192</v>
      </c>
      <c r="X50" s="857">
        <v>0</v>
      </c>
      <c r="Y50" s="857">
        <v>0</v>
      </c>
      <c r="Z50" s="958">
        <v>0</v>
      </c>
    </row>
    <row r="51" spans="1:28" ht="15" customHeight="1">
      <c r="A51" s="952" t="s">
        <v>42</v>
      </c>
      <c r="B51" s="908" t="s">
        <v>216</v>
      </c>
      <c r="C51" s="908"/>
      <c r="D51" s="844" t="s">
        <v>1349</v>
      </c>
      <c r="E51" s="843" t="s">
        <v>309</v>
      </c>
      <c r="F51" s="849" t="s">
        <v>177</v>
      </c>
      <c r="G51" s="849" t="s">
        <v>55</v>
      </c>
      <c r="H51" s="849">
        <v>400</v>
      </c>
      <c r="I51" s="850">
        <v>7.5</v>
      </c>
      <c r="J51" s="849">
        <v>0.87</v>
      </c>
      <c r="K51" s="849">
        <v>0.81</v>
      </c>
      <c r="L51" s="889">
        <f>I51/J51/K51</f>
        <v>10.642826734780758</v>
      </c>
      <c r="M51" s="849">
        <v>1</v>
      </c>
      <c r="N51" s="851">
        <v>0.8</v>
      </c>
      <c r="O51" s="889">
        <f>L51*M51*N51</f>
        <v>8.5142613878246074</v>
      </c>
      <c r="P51" s="863" t="s">
        <v>1610</v>
      </c>
      <c r="Q51" s="863" t="s">
        <v>1611</v>
      </c>
      <c r="R51" s="863">
        <v>3</v>
      </c>
      <c r="S51" s="863">
        <f>+IFERROR(Tableau2[[#This Row],[Puissance nominale kW]]/Tableau2[[#This Row],[Rendement électrique]],0)*Tableau2[[#This Row],[Facteur de simultanéité en mode normal maximal]]*Tableau2[[#This Row],[Facteur de charge]]</f>
        <v>6.8965517241379324</v>
      </c>
      <c r="T51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8.5142613878246074</v>
      </c>
      <c r="U51" s="863" t="e">
        <f>+VLOOKUP(Tableau2[[#This Row],[Libellé du 
consommateur]],#REF!,14,FALSE)</f>
        <v>#REF!</v>
      </c>
      <c r="V51" s="863" t="e">
        <f>+Tableau2[[#This Row],[P GE]]-Tableau2[[#This Row],[EVOLUTION ANCIEN BILAN]]</f>
        <v>#REF!</v>
      </c>
      <c r="W51" s="849" t="s">
        <v>193</v>
      </c>
      <c r="X51" s="849">
        <v>0</v>
      </c>
      <c r="Y51" s="849">
        <v>1</v>
      </c>
      <c r="Z51" s="957">
        <v>1</v>
      </c>
    </row>
    <row r="52" spans="1:28" ht="15" customHeight="1">
      <c r="A52" s="945" t="s">
        <v>80</v>
      </c>
      <c r="B52" s="892" t="s">
        <v>601</v>
      </c>
      <c r="C52" s="892"/>
      <c r="D52" s="844"/>
      <c r="E52" s="910" t="s">
        <v>277</v>
      </c>
      <c r="F52" s="891" t="s">
        <v>522</v>
      </c>
      <c r="G52" s="891" t="s">
        <v>55</v>
      </c>
      <c r="H52" s="891">
        <v>400</v>
      </c>
      <c r="I52" s="873">
        <v>7.5</v>
      </c>
      <c r="J52" s="891">
        <v>0.9</v>
      </c>
      <c r="K52" s="891" t="s">
        <v>1165</v>
      </c>
      <c r="L52" s="889"/>
      <c r="M52" s="891">
        <v>1</v>
      </c>
      <c r="N52" s="874">
        <v>0.85</v>
      </c>
      <c r="O52" s="925">
        <v>0</v>
      </c>
      <c r="P52" s="1142">
        <v>0</v>
      </c>
      <c r="Q52" s="1142">
        <v>0</v>
      </c>
      <c r="R52" s="1142">
        <v>0</v>
      </c>
      <c r="S52" s="875">
        <f>+IFERROR(Tableau2[[#This Row],[Puissance nominale kW]]/Tableau2[[#This Row],[Rendement électrique]],0)*Tableau2[[#This Row],[Facteur de simultanéité en mode normal maximal]]*Tableau2[[#This Row],[Facteur de charge]]</f>
        <v>7.0833333333333339</v>
      </c>
      <c r="T52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52" s="875" t="e">
        <f>+VLOOKUP(Tableau2[[#This Row],[Libellé du 
consommateur]],#REF!,14,FALSE)</f>
        <v>#REF!</v>
      </c>
      <c r="V52" s="875" t="e">
        <f>+Tableau2[[#This Row],[P GE]]-Tableau2[[#This Row],[EVOLUTION ANCIEN BILAN]]</f>
        <v>#REF!</v>
      </c>
      <c r="W52" s="891" t="s">
        <v>193</v>
      </c>
      <c r="X52" s="911">
        <v>0</v>
      </c>
      <c r="Y52" s="1005"/>
      <c r="Z52" s="966">
        <v>0</v>
      </c>
    </row>
    <row r="53" spans="1:28" ht="15" customHeight="1">
      <c r="A53" s="952" t="s">
        <v>42</v>
      </c>
      <c r="B53" s="908" t="s">
        <v>215</v>
      </c>
      <c r="C53" s="908"/>
      <c r="D53" s="844" t="s">
        <v>1407</v>
      </c>
      <c r="E53" s="843" t="s">
        <v>1184</v>
      </c>
      <c r="F53" s="849" t="s">
        <v>203</v>
      </c>
      <c r="G53" s="849" t="s">
        <v>978</v>
      </c>
      <c r="H53" s="849">
        <v>400</v>
      </c>
      <c r="I53" s="850">
        <v>6.41</v>
      </c>
      <c r="J53" s="849">
        <v>1</v>
      </c>
      <c r="K53" s="849">
        <v>1</v>
      </c>
      <c r="L53" s="889">
        <f t="shared" ref="L53:L80" si="5">I53/J53/K53</f>
        <v>6.41</v>
      </c>
      <c r="M53" s="849">
        <v>1</v>
      </c>
      <c r="N53" s="851">
        <v>1</v>
      </c>
      <c r="O53" s="851">
        <f t="shared" ref="O53:O80" si="6">L53*M53*N53</f>
        <v>6.41</v>
      </c>
      <c r="P53" s="918" t="s">
        <v>1602</v>
      </c>
      <c r="Q53" s="918" t="s">
        <v>1609</v>
      </c>
      <c r="R53" s="918">
        <v>0</v>
      </c>
      <c r="S53" s="918">
        <f>+IFERROR(Tableau2[[#This Row],[Puissance nominale kW]]/Tableau2[[#This Row],[Rendement électrique]],0)*Tableau2[[#This Row],[Facteur de simultanéité en mode normal maximal]]*Tableau2[[#This Row],[Facteur de charge]]</f>
        <v>6.41</v>
      </c>
      <c r="T53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6.41</v>
      </c>
      <c r="U53" s="918" t="e">
        <f>+VLOOKUP(Tableau2[[#This Row],[Libellé du 
consommateur]],#REF!,14,FALSE)</f>
        <v>#REF!</v>
      </c>
      <c r="V53" s="918" t="e">
        <f>+Tableau2[[#This Row],[P GE]]-Tableau2[[#This Row],[EVOLUTION ANCIEN BILAN]]</f>
        <v>#REF!</v>
      </c>
      <c r="W53" s="849" t="s">
        <v>930</v>
      </c>
      <c r="X53" s="854">
        <v>0</v>
      </c>
      <c r="Y53" s="854">
        <v>0</v>
      </c>
      <c r="Z53" s="967">
        <v>0</v>
      </c>
    </row>
    <row r="54" spans="1:28" ht="15" customHeight="1">
      <c r="A54" s="945" t="s">
        <v>1592</v>
      </c>
      <c r="B54" s="908"/>
      <c r="C54" s="908"/>
      <c r="D54" s="844" t="s">
        <v>1407</v>
      </c>
      <c r="E54" s="881" t="s">
        <v>1263</v>
      </c>
      <c r="F54" s="924" t="s">
        <v>984</v>
      </c>
      <c r="G54" s="849" t="s">
        <v>974</v>
      </c>
      <c r="H54" s="849">
        <v>400</v>
      </c>
      <c r="I54" s="850">
        <v>5.9</v>
      </c>
      <c r="J54" s="849">
        <v>1</v>
      </c>
      <c r="K54" s="849">
        <v>1</v>
      </c>
      <c r="L54" s="889">
        <f t="shared" si="5"/>
        <v>5.9</v>
      </c>
      <c r="M54" s="849">
        <v>1</v>
      </c>
      <c r="N54" s="851">
        <v>1</v>
      </c>
      <c r="O54" s="851">
        <f t="shared" si="6"/>
        <v>5.9</v>
      </c>
      <c r="P54" s="918" t="s">
        <v>1602</v>
      </c>
      <c r="Q54" s="918" t="s">
        <v>1609</v>
      </c>
      <c r="R54" s="918">
        <v>0</v>
      </c>
      <c r="S54" s="918">
        <f>+IFERROR(Tableau2[[#This Row],[Puissance nominale kW]]/Tableau2[[#This Row],[Rendement électrique]],0)*Tableau2[[#This Row],[Facteur de simultanéité en mode normal maximal]]*Tableau2[[#This Row],[Facteur de charge]]</f>
        <v>5.9</v>
      </c>
      <c r="T54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5.9</v>
      </c>
      <c r="U54" s="918" t="e">
        <f>+VLOOKUP(Tableau2[[#This Row],[Libellé du 
consommateur]],#REF!,14,FALSE)</f>
        <v>#REF!</v>
      </c>
      <c r="V54" s="918" t="e">
        <f>+Tableau2[[#This Row],[P GE]]-Tableau2[[#This Row],[EVOLUTION ANCIEN BILAN]]</f>
        <v>#REF!</v>
      </c>
      <c r="W54" s="849" t="s">
        <v>192</v>
      </c>
      <c r="X54" s="854">
        <v>0</v>
      </c>
      <c r="Y54" s="854">
        <v>0</v>
      </c>
      <c r="Z54" s="967">
        <v>0</v>
      </c>
    </row>
    <row r="55" spans="1:28" ht="15" customHeight="1">
      <c r="A55" s="945" t="s">
        <v>80</v>
      </c>
      <c r="B55" s="892" t="s">
        <v>605</v>
      </c>
      <c r="C55" s="892"/>
      <c r="D55" s="844" t="s">
        <v>1349</v>
      </c>
      <c r="E55" s="908" t="s">
        <v>1048</v>
      </c>
      <c r="F55" s="846" t="s">
        <v>537</v>
      </c>
      <c r="G55" s="857" t="s">
        <v>55</v>
      </c>
      <c r="H55" s="857">
        <v>400</v>
      </c>
      <c r="I55" s="850">
        <v>5.5</v>
      </c>
      <c r="J55" s="857">
        <v>0.9</v>
      </c>
      <c r="K55" s="857">
        <v>0.8</v>
      </c>
      <c r="L55" s="889">
        <f t="shared" si="5"/>
        <v>7.6388888888888884</v>
      </c>
      <c r="M55" s="857">
        <v>0</v>
      </c>
      <c r="N55" s="882">
        <v>1</v>
      </c>
      <c r="O55" s="851">
        <f t="shared" si="6"/>
        <v>0</v>
      </c>
      <c r="P55" s="852" t="s">
        <v>1602</v>
      </c>
      <c r="Q55" s="852" t="s">
        <v>1611</v>
      </c>
      <c r="R55" s="852">
        <v>0</v>
      </c>
      <c r="S55" s="852">
        <f>+IFERROR(Tableau2[[#This Row],[Puissance nominale kW]]/Tableau2[[#This Row],[Rendement électrique]],0)*Tableau2[[#This Row],[Facteur de simultanéité en mode normal maximal]]*Tableau2[[#This Row],[Facteur de charge]]</f>
        <v>0</v>
      </c>
      <c r="T5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55" s="852" t="e">
        <f>+VLOOKUP(Tableau2[[#This Row],[Libellé du 
consommateur]],#REF!,14,FALSE)</f>
        <v>#REF!</v>
      </c>
      <c r="V55" s="852" t="e">
        <f>+Tableau2[[#This Row],[P GE]]-Tableau2[[#This Row],[EVOLUTION ANCIEN BILAN]]</f>
        <v>#REF!</v>
      </c>
      <c r="W55" s="846" t="s">
        <v>193</v>
      </c>
      <c r="X55" s="846" t="s">
        <v>927</v>
      </c>
      <c r="Y55" s="846">
        <v>1</v>
      </c>
      <c r="Z55" s="956">
        <v>1</v>
      </c>
      <c r="AB55" s="201"/>
    </row>
    <row r="56" spans="1:28" s="151" customFormat="1" ht="15" customHeight="1">
      <c r="A56" s="945" t="s">
        <v>80</v>
      </c>
      <c r="B56" s="892" t="s">
        <v>605</v>
      </c>
      <c r="C56" s="892"/>
      <c r="D56" s="844" t="s">
        <v>1349</v>
      </c>
      <c r="E56" s="908" t="s">
        <v>1049</v>
      </c>
      <c r="F56" s="846" t="s">
        <v>538</v>
      </c>
      <c r="G56" s="857" t="s">
        <v>55</v>
      </c>
      <c r="H56" s="857">
        <v>400</v>
      </c>
      <c r="I56" s="850">
        <v>5.5</v>
      </c>
      <c r="J56" s="857">
        <v>0.9</v>
      </c>
      <c r="K56" s="857">
        <v>0.8</v>
      </c>
      <c r="L56" s="889">
        <f t="shared" si="5"/>
        <v>7.6388888888888884</v>
      </c>
      <c r="M56" s="857">
        <v>0</v>
      </c>
      <c r="N56" s="882">
        <v>1</v>
      </c>
      <c r="O56" s="851">
        <f t="shared" si="6"/>
        <v>0</v>
      </c>
      <c r="P56" s="852" t="s">
        <v>1602</v>
      </c>
      <c r="Q56" s="852" t="s">
        <v>1611</v>
      </c>
      <c r="R56" s="852">
        <v>0</v>
      </c>
      <c r="S56" s="852">
        <f>+IFERROR(Tableau2[[#This Row],[Puissance nominale kW]]/Tableau2[[#This Row],[Rendement électrique]],0)*Tableau2[[#This Row],[Facteur de simultanéité en mode normal maximal]]*Tableau2[[#This Row],[Facteur de charge]]</f>
        <v>0</v>
      </c>
      <c r="T5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56" s="852" t="e">
        <f>+VLOOKUP(Tableau2[[#This Row],[Libellé du 
consommateur]],#REF!,14,FALSE)</f>
        <v>#REF!</v>
      </c>
      <c r="V56" s="852" t="e">
        <f>+Tableau2[[#This Row],[P GE]]-Tableau2[[#This Row],[EVOLUTION ANCIEN BILAN]]</f>
        <v>#REF!</v>
      </c>
      <c r="W56" s="846" t="s">
        <v>193</v>
      </c>
      <c r="X56" s="846" t="s">
        <v>927</v>
      </c>
      <c r="Y56" s="846">
        <v>1</v>
      </c>
      <c r="Z56" s="956">
        <v>1</v>
      </c>
      <c r="AB56" s="201"/>
    </row>
    <row r="57" spans="1:28" ht="15" customHeight="1">
      <c r="A57" s="945" t="s">
        <v>80</v>
      </c>
      <c r="B57" s="902" t="s">
        <v>605</v>
      </c>
      <c r="C57" s="902"/>
      <c r="D57" s="844" t="s">
        <v>1407</v>
      </c>
      <c r="E57" s="934" t="s">
        <v>157</v>
      </c>
      <c r="F57" s="846" t="s">
        <v>539</v>
      </c>
      <c r="G57" s="846" t="s">
        <v>55</v>
      </c>
      <c r="H57" s="846">
        <v>400</v>
      </c>
      <c r="I57" s="844">
        <v>5.5</v>
      </c>
      <c r="J57" s="857">
        <v>0.9</v>
      </c>
      <c r="K57" s="857">
        <v>0.8</v>
      </c>
      <c r="L57" s="889">
        <f t="shared" si="5"/>
        <v>7.6388888888888884</v>
      </c>
      <c r="M57" s="846">
        <v>1</v>
      </c>
      <c r="N57" s="851">
        <v>1.0001499999999999</v>
      </c>
      <c r="O57" s="889">
        <f t="shared" si="6"/>
        <v>7.6400347222222207</v>
      </c>
      <c r="P57" s="936" t="s">
        <v>1602</v>
      </c>
      <c r="Q57" s="936" t="s">
        <v>1611</v>
      </c>
      <c r="R57" s="936">
        <v>3</v>
      </c>
      <c r="S57" s="936">
        <f>+IFERROR(Tableau2[[#This Row],[Puissance nominale kW]]/Tableau2[[#This Row],[Rendement électrique]],0)*Tableau2[[#This Row],[Facteur de simultanéité en mode normal maximal]]*Tableau2[[#This Row],[Facteur de charge]]</f>
        <v>6.1120277777777767</v>
      </c>
      <c r="T57" s="93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7.6400347222222207</v>
      </c>
      <c r="U57" s="936" t="e">
        <f>+VLOOKUP(Tableau2[[#This Row],[Libellé du 
consommateur]],#REF!,14,FALSE)</f>
        <v>#REF!</v>
      </c>
      <c r="V57" s="936" t="e">
        <f>+Tableau2[[#This Row],[P GE]]-Tableau2[[#This Row],[EVOLUTION ANCIEN BILAN]]</f>
        <v>#REF!</v>
      </c>
      <c r="W57" s="846" t="s">
        <v>193</v>
      </c>
      <c r="X57" s="846" t="s">
        <v>927</v>
      </c>
      <c r="Y57" s="846">
        <v>1</v>
      </c>
      <c r="Z57" s="956">
        <v>1</v>
      </c>
      <c r="AB57" s="201"/>
    </row>
    <row r="58" spans="1:28" ht="15" customHeight="1">
      <c r="A58" s="946" t="s">
        <v>1591</v>
      </c>
      <c r="B58" s="908"/>
      <c r="C58" s="908"/>
      <c r="D58" s="844" t="s">
        <v>1479</v>
      </c>
      <c r="E58" s="881" t="s">
        <v>834</v>
      </c>
      <c r="F58" s="924" t="s">
        <v>1016</v>
      </c>
      <c r="G58" s="849" t="s">
        <v>53</v>
      </c>
      <c r="H58" s="849">
        <v>230</v>
      </c>
      <c r="I58" s="850">
        <v>5.2</v>
      </c>
      <c r="J58" s="849">
        <v>1</v>
      </c>
      <c r="K58" s="849">
        <v>1</v>
      </c>
      <c r="L58" s="850">
        <f t="shared" si="5"/>
        <v>5.2</v>
      </c>
      <c r="M58" s="849">
        <v>1</v>
      </c>
      <c r="N58" s="889">
        <v>1</v>
      </c>
      <c r="O58" s="850">
        <f t="shared" si="6"/>
        <v>5.2</v>
      </c>
      <c r="P58" s="884" t="s">
        <v>1602</v>
      </c>
      <c r="Q58" s="884" t="s">
        <v>1609</v>
      </c>
      <c r="R58" s="884">
        <v>0</v>
      </c>
      <c r="S58" s="884">
        <f>+IFERROR(Tableau2[[#This Row],[Puissance nominale kW]]/Tableau2[[#This Row],[Rendement électrique]],0)*Tableau2[[#This Row],[Facteur de simultanéité en mode normal maximal]]*Tableau2[[#This Row],[Facteur de charge]]</f>
        <v>5.2</v>
      </c>
      <c r="T58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5.2</v>
      </c>
      <c r="U58" s="884" t="e">
        <f>+VLOOKUP(Tableau2[[#This Row],[Libellé du 
consommateur]],#REF!,14,FALSE)</f>
        <v>#REF!</v>
      </c>
      <c r="V58" s="884" t="e">
        <f>+Tableau2[[#This Row],[P GE]]-Tableau2[[#This Row],[EVOLUTION ANCIEN BILAN]]</f>
        <v>#REF!</v>
      </c>
      <c r="W58" s="849" t="s">
        <v>192</v>
      </c>
      <c r="X58" s="849">
        <v>0</v>
      </c>
      <c r="Y58" s="849">
        <v>0</v>
      </c>
      <c r="Z58" s="957">
        <v>0</v>
      </c>
      <c r="AB58" s="201"/>
    </row>
    <row r="59" spans="1:28" ht="15" customHeight="1">
      <c r="A59" s="952" t="s">
        <v>42</v>
      </c>
      <c r="B59" s="908" t="s">
        <v>215</v>
      </c>
      <c r="C59" s="908"/>
      <c r="D59" s="844" t="s">
        <v>1349</v>
      </c>
      <c r="E59" s="843" t="s">
        <v>1180</v>
      </c>
      <c r="F59" s="849" t="s">
        <v>184</v>
      </c>
      <c r="G59" s="849" t="s">
        <v>978</v>
      </c>
      <c r="H59" s="849">
        <v>400</v>
      </c>
      <c r="I59" s="850">
        <v>4.9610000000000003</v>
      </c>
      <c r="J59" s="849">
        <v>1</v>
      </c>
      <c r="K59" s="849">
        <v>1</v>
      </c>
      <c r="L59" s="889">
        <f t="shared" si="5"/>
        <v>4.9610000000000003</v>
      </c>
      <c r="M59" s="849">
        <v>1</v>
      </c>
      <c r="N59" s="851">
        <v>1</v>
      </c>
      <c r="O59" s="889">
        <f t="shared" si="6"/>
        <v>4.9610000000000003</v>
      </c>
      <c r="P59" s="863" t="s">
        <v>1602</v>
      </c>
      <c r="Q59" s="863" t="s">
        <v>1609</v>
      </c>
      <c r="R59" s="863">
        <v>0</v>
      </c>
      <c r="S59" s="863">
        <f>+IFERROR(Tableau2[[#This Row],[Puissance nominale kW]]/Tableau2[[#This Row],[Rendement électrique]],0)*Tableau2[[#This Row],[Facteur de simultanéité en mode normal maximal]]*Tableau2[[#This Row],[Facteur de charge]]</f>
        <v>4.9610000000000003</v>
      </c>
      <c r="T59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4.9610000000000003</v>
      </c>
      <c r="U59" s="863" t="e">
        <f>+VLOOKUP(Tableau2[[#This Row],[Libellé du 
consommateur]],#REF!,14,FALSE)</f>
        <v>#REF!</v>
      </c>
      <c r="V59" s="863" t="e">
        <f>+Tableau2[[#This Row],[P GE]]-Tableau2[[#This Row],[EVOLUTION ANCIEN BILAN]]</f>
        <v>#REF!</v>
      </c>
      <c r="W59" s="849" t="s">
        <v>930</v>
      </c>
      <c r="X59" s="864">
        <v>0</v>
      </c>
      <c r="Y59" s="864">
        <v>0</v>
      </c>
      <c r="Z59" s="959">
        <v>0</v>
      </c>
      <c r="AB59" s="201"/>
    </row>
    <row r="60" spans="1:28" s="441" customFormat="1" ht="15" customHeight="1">
      <c r="A60" s="952" t="s">
        <v>42</v>
      </c>
      <c r="B60" s="908" t="s">
        <v>216</v>
      </c>
      <c r="C60" s="908"/>
      <c r="D60" s="844" t="s">
        <v>1349</v>
      </c>
      <c r="E60" s="843" t="s">
        <v>306</v>
      </c>
      <c r="F60" s="849" t="s">
        <v>175</v>
      </c>
      <c r="G60" s="849" t="s">
        <v>55</v>
      </c>
      <c r="H60" s="849">
        <v>400</v>
      </c>
      <c r="I60" s="850">
        <v>4</v>
      </c>
      <c r="J60" s="849">
        <v>0.87</v>
      </c>
      <c r="K60" s="849">
        <v>0.81</v>
      </c>
      <c r="L60" s="889">
        <f t="shared" si="5"/>
        <v>5.6761742585497368</v>
      </c>
      <c r="M60" s="849">
        <v>1</v>
      </c>
      <c r="N60" s="851">
        <v>0.8</v>
      </c>
      <c r="O60" s="889">
        <f t="shared" si="6"/>
        <v>4.5409394068397892</v>
      </c>
      <c r="P60" s="863" t="s">
        <v>1602</v>
      </c>
      <c r="Q60" s="863" t="s">
        <v>1611</v>
      </c>
      <c r="R60" s="863">
        <v>3</v>
      </c>
      <c r="S60" s="863">
        <f>+IFERROR(Tableau2[[#This Row],[Puissance nominale kW]]/Tableau2[[#This Row],[Rendement électrique]],0)*Tableau2[[#This Row],[Facteur de simultanéité en mode normal maximal]]*Tableau2[[#This Row],[Facteur de charge]]</f>
        <v>3.6781609195402298</v>
      </c>
      <c r="T60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4.5409394068397892</v>
      </c>
      <c r="U60" s="863" t="e">
        <f>+VLOOKUP(Tableau2[[#This Row],[Libellé du 
consommateur]],#REF!,14,FALSE)</f>
        <v>#REF!</v>
      </c>
      <c r="V60" s="863" t="e">
        <f>+Tableau2[[#This Row],[P GE]]-Tableau2[[#This Row],[EVOLUTION ANCIEN BILAN]]</f>
        <v>#REF!</v>
      </c>
      <c r="W60" s="849" t="s">
        <v>194</v>
      </c>
      <c r="X60" s="849">
        <v>0</v>
      </c>
      <c r="Y60" s="849">
        <v>1</v>
      </c>
      <c r="Z60" s="957">
        <v>1</v>
      </c>
      <c r="AB60" s="436"/>
    </row>
    <row r="61" spans="1:28" s="441" customFormat="1" ht="15" customHeight="1">
      <c r="A61" s="952" t="s">
        <v>42</v>
      </c>
      <c r="B61" s="908" t="s">
        <v>216</v>
      </c>
      <c r="C61" s="908"/>
      <c r="D61" s="844" t="s">
        <v>1349</v>
      </c>
      <c r="E61" s="843" t="s">
        <v>961</v>
      </c>
      <c r="F61" s="849" t="s">
        <v>1091</v>
      </c>
      <c r="G61" s="849" t="s">
        <v>55</v>
      </c>
      <c r="H61" s="849">
        <v>400</v>
      </c>
      <c r="I61" s="850">
        <v>4</v>
      </c>
      <c r="J61" s="849">
        <v>0.9</v>
      </c>
      <c r="K61" s="849">
        <v>0.81</v>
      </c>
      <c r="L61" s="889">
        <f t="shared" si="5"/>
        <v>5.4869684499314131</v>
      </c>
      <c r="M61" s="849">
        <v>1</v>
      </c>
      <c r="N61" s="851">
        <v>0.8</v>
      </c>
      <c r="O61" s="889">
        <f t="shared" si="6"/>
        <v>4.3895747599451305</v>
      </c>
      <c r="P61" s="863" t="s">
        <v>1602</v>
      </c>
      <c r="Q61" s="863" t="s">
        <v>1609</v>
      </c>
      <c r="R61" s="863">
        <v>0</v>
      </c>
      <c r="S61" s="863">
        <f>+IFERROR(Tableau2[[#This Row],[Puissance nominale kW]]/Tableau2[[#This Row],[Rendement électrique]],0)*Tableau2[[#This Row],[Facteur de simultanéité en mode normal maximal]]*Tableau2[[#This Row],[Facteur de charge]]</f>
        <v>3.5555555555555558</v>
      </c>
      <c r="T61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4.3895747599451305</v>
      </c>
      <c r="U61" s="863" t="e">
        <f>+VLOOKUP(Tableau2[[#This Row],[Libellé du 
consommateur]],#REF!,14,FALSE)</f>
        <v>#REF!</v>
      </c>
      <c r="V61" s="863" t="e">
        <f>+Tableau2[[#This Row],[P GE]]-Tableau2[[#This Row],[EVOLUTION ANCIEN BILAN]]</f>
        <v>#REF!</v>
      </c>
      <c r="W61" s="849" t="s">
        <v>193</v>
      </c>
      <c r="X61" s="849">
        <v>0</v>
      </c>
      <c r="Y61" s="849">
        <v>1</v>
      </c>
      <c r="Z61" s="957">
        <v>1</v>
      </c>
      <c r="AB61" s="436"/>
    </row>
    <row r="62" spans="1:28" s="441" customFormat="1" ht="15" customHeight="1">
      <c r="A62" s="952" t="s">
        <v>42</v>
      </c>
      <c r="B62" s="908" t="s">
        <v>216</v>
      </c>
      <c r="C62" s="908"/>
      <c r="D62" s="844" t="s">
        <v>1349</v>
      </c>
      <c r="E62" s="843" t="s">
        <v>1187</v>
      </c>
      <c r="F62" s="849" t="s">
        <v>964</v>
      </c>
      <c r="G62" s="849" t="s">
        <v>55</v>
      </c>
      <c r="H62" s="849">
        <v>400</v>
      </c>
      <c r="I62" s="850">
        <v>4</v>
      </c>
      <c r="J62" s="849">
        <v>0.83</v>
      </c>
      <c r="K62" s="849">
        <v>0.75</v>
      </c>
      <c r="L62" s="889">
        <f t="shared" si="5"/>
        <v>6.4257028112449808</v>
      </c>
      <c r="M62" s="849">
        <v>1</v>
      </c>
      <c r="N62" s="849">
        <v>0.8</v>
      </c>
      <c r="O62" s="851">
        <f t="shared" si="6"/>
        <v>5.1405622489959848</v>
      </c>
      <c r="P62" s="918" t="s">
        <v>1602</v>
      </c>
      <c r="Q62" s="918" t="s">
        <v>1611</v>
      </c>
      <c r="R62" s="918">
        <v>3</v>
      </c>
      <c r="S62" s="918">
        <f>+IFERROR(Tableau2[[#This Row],[Puissance nominale kW]]/Tableau2[[#This Row],[Rendement électrique]],0)*Tableau2[[#This Row],[Facteur de simultanéité en mode normal maximal]]*Tableau2[[#This Row],[Facteur de charge]]</f>
        <v>3.8554216867469884</v>
      </c>
      <c r="T62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5.1405622489959848</v>
      </c>
      <c r="U62" s="918" t="e">
        <f>+VLOOKUP(Tableau2[[#This Row],[Libellé du 
consommateur]],#REF!,14,FALSE)</f>
        <v>#REF!</v>
      </c>
      <c r="V62" s="918" t="e">
        <f>+Tableau2[[#This Row],[P GE]]-Tableau2[[#This Row],[EVOLUTION ANCIEN BILAN]]</f>
        <v>#REF!</v>
      </c>
      <c r="W62" s="849" t="s">
        <v>194</v>
      </c>
      <c r="X62" s="849">
        <v>0</v>
      </c>
      <c r="Y62" s="849">
        <v>1</v>
      </c>
      <c r="Z62" s="957">
        <v>1</v>
      </c>
      <c r="AB62" s="436"/>
    </row>
    <row r="63" spans="1:28" s="441" customFormat="1" ht="15" customHeight="1">
      <c r="A63" s="945" t="s">
        <v>80</v>
      </c>
      <c r="B63" s="892" t="s">
        <v>76</v>
      </c>
      <c r="C63" s="892"/>
      <c r="D63" s="844" t="s">
        <v>1349</v>
      </c>
      <c r="E63" s="892" t="s">
        <v>138</v>
      </c>
      <c r="F63" s="857" t="s">
        <v>511</v>
      </c>
      <c r="G63" s="857" t="s">
        <v>55</v>
      </c>
      <c r="H63" s="857">
        <v>400</v>
      </c>
      <c r="I63" s="851">
        <v>4</v>
      </c>
      <c r="J63" s="857">
        <v>0.89</v>
      </c>
      <c r="K63" s="851">
        <v>0.82</v>
      </c>
      <c r="L63" s="889">
        <f t="shared" si="5"/>
        <v>5.4809536859413548</v>
      </c>
      <c r="M63" s="857">
        <v>1</v>
      </c>
      <c r="N63" s="851">
        <v>0.8</v>
      </c>
      <c r="O63" s="889">
        <f t="shared" si="6"/>
        <v>4.3847629487530844</v>
      </c>
      <c r="P63" s="852" t="s">
        <v>1602</v>
      </c>
      <c r="Q63" s="852" t="s">
        <v>1611</v>
      </c>
      <c r="R63" s="852">
        <v>3</v>
      </c>
      <c r="S63" s="852">
        <f>+IFERROR(Tableau2[[#This Row],[Puissance nominale kW]]/Tableau2[[#This Row],[Rendement électrique]],0)*Tableau2[[#This Row],[Facteur de simultanéité en mode normal maximal]]*Tableau2[[#This Row],[Facteur de charge]]</f>
        <v>3.5955056179775284</v>
      </c>
      <c r="T6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4.3847629487530844</v>
      </c>
      <c r="U63" s="852" t="e">
        <f>+VLOOKUP(Tableau2[[#This Row],[Libellé du 
consommateur]],#REF!,14,FALSE)</f>
        <v>#REF!</v>
      </c>
      <c r="V63" s="852" t="e">
        <f>+Tableau2[[#This Row],[P GE]]-Tableau2[[#This Row],[EVOLUTION ANCIEN BILAN]]</f>
        <v>#REF!</v>
      </c>
      <c r="W63" s="857" t="s">
        <v>194</v>
      </c>
      <c r="X63" s="857">
        <v>0</v>
      </c>
      <c r="Y63" s="857">
        <v>1</v>
      </c>
      <c r="Z63" s="958">
        <v>1</v>
      </c>
      <c r="AB63" s="436"/>
    </row>
    <row r="64" spans="1:28" s="437" customFormat="1" ht="15" customHeight="1">
      <c r="A64" s="952" t="s">
        <v>42</v>
      </c>
      <c r="B64" s="908" t="s">
        <v>215</v>
      </c>
      <c r="C64" s="908"/>
      <c r="D64" s="844" t="s">
        <v>1349</v>
      </c>
      <c r="E64" s="843" t="s">
        <v>1183</v>
      </c>
      <c r="F64" s="849" t="s">
        <v>191</v>
      </c>
      <c r="G64" s="849" t="s">
        <v>978</v>
      </c>
      <c r="H64" s="849">
        <v>400</v>
      </c>
      <c r="I64" s="850">
        <v>3.39</v>
      </c>
      <c r="J64" s="849">
        <v>1</v>
      </c>
      <c r="K64" s="849">
        <v>1</v>
      </c>
      <c r="L64" s="889">
        <f t="shared" si="5"/>
        <v>3.39</v>
      </c>
      <c r="M64" s="849">
        <v>1</v>
      </c>
      <c r="N64" s="851">
        <v>1</v>
      </c>
      <c r="O64" s="889">
        <f t="shared" si="6"/>
        <v>3.39</v>
      </c>
      <c r="P64" s="863" t="s">
        <v>1602</v>
      </c>
      <c r="Q64" s="863" t="s">
        <v>1609</v>
      </c>
      <c r="R64" s="863">
        <v>0</v>
      </c>
      <c r="S64" s="863">
        <f>+IFERROR(Tableau2[[#This Row],[Puissance nominale kW]]/Tableau2[[#This Row],[Rendement électrique]],0)*Tableau2[[#This Row],[Facteur de simultanéité en mode normal maximal]]*Tableau2[[#This Row],[Facteur de charge]]</f>
        <v>3.39</v>
      </c>
      <c r="T64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3.39</v>
      </c>
      <c r="U64" s="863" t="e">
        <f>+VLOOKUP(Tableau2[[#This Row],[Libellé du 
consommateur]],#REF!,14,FALSE)</f>
        <v>#REF!</v>
      </c>
      <c r="V64" s="863" t="e">
        <f>+Tableau2[[#This Row],[P GE]]-Tableau2[[#This Row],[EVOLUTION ANCIEN BILAN]]</f>
        <v>#REF!</v>
      </c>
      <c r="W64" s="849" t="s">
        <v>930</v>
      </c>
      <c r="X64" s="864">
        <v>0</v>
      </c>
      <c r="Y64" s="864">
        <v>0</v>
      </c>
      <c r="Z64" s="959">
        <v>0</v>
      </c>
      <c r="AB64" s="438"/>
    </row>
    <row r="65" spans="1:114" s="437" customFormat="1" ht="15" customHeight="1">
      <c r="A65" s="945" t="s">
        <v>80</v>
      </c>
      <c r="B65" s="846" t="s">
        <v>604</v>
      </c>
      <c r="C65" s="846"/>
      <c r="D65" s="844" t="s">
        <v>1349</v>
      </c>
      <c r="E65" s="908" t="s">
        <v>278</v>
      </c>
      <c r="F65" s="845" t="s">
        <v>526</v>
      </c>
      <c r="G65" s="846" t="s">
        <v>55</v>
      </c>
      <c r="H65" s="846">
        <v>400</v>
      </c>
      <c r="I65" s="882">
        <v>3.3</v>
      </c>
      <c r="J65" s="846">
        <v>0.91</v>
      </c>
      <c r="K65" s="844">
        <v>0.8</v>
      </c>
      <c r="L65" s="1006">
        <f t="shared" si="5"/>
        <v>4.532967032967032</v>
      </c>
      <c r="M65" s="844">
        <v>1</v>
      </c>
      <c r="N65" s="882">
        <v>0.81</v>
      </c>
      <c r="O65" s="1006">
        <f t="shared" si="6"/>
        <v>3.6717032967032961</v>
      </c>
      <c r="P65" s="863" t="s">
        <v>1602</v>
      </c>
      <c r="Q65" s="863" t="s">
        <v>1609</v>
      </c>
      <c r="R65" s="863">
        <v>0</v>
      </c>
      <c r="S65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6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65" s="863" t="e">
        <f>+VLOOKUP(Tableau2[[#This Row],[Libellé du 
consommateur]],#REF!,14,FALSE)</f>
        <v>#REF!</v>
      </c>
      <c r="V65" s="863" t="e">
        <f>+Tableau2[[#This Row],[P GE]]-Tableau2[[#This Row],[EVOLUTION ANCIEN BILAN]]</f>
        <v>#REF!</v>
      </c>
      <c r="W65" s="846" t="s">
        <v>193</v>
      </c>
      <c r="X65" s="846" t="s">
        <v>929</v>
      </c>
      <c r="Y65" s="846">
        <v>1</v>
      </c>
      <c r="Z65" s="956">
        <v>1</v>
      </c>
      <c r="AB65" s="438"/>
    </row>
    <row r="66" spans="1:114" s="437" customFormat="1" ht="15" customHeight="1">
      <c r="A66" s="945" t="s">
        <v>80</v>
      </c>
      <c r="B66" s="846" t="s">
        <v>604</v>
      </c>
      <c r="C66" s="846"/>
      <c r="D66" s="844" t="s">
        <v>1349</v>
      </c>
      <c r="E66" s="908" t="s">
        <v>278</v>
      </c>
      <c r="F66" s="928" t="s">
        <v>527</v>
      </c>
      <c r="G66" s="857" t="s">
        <v>55</v>
      </c>
      <c r="H66" s="857">
        <v>400</v>
      </c>
      <c r="I66" s="882">
        <v>3.3</v>
      </c>
      <c r="J66" s="857">
        <v>0.91</v>
      </c>
      <c r="K66" s="849">
        <v>0.8</v>
      </c>
      <c r="L66" s="889">
        <f t="shared" si="5"/>
        <v>4.532967032967032</v>
      </c>
      <c r="M66" s="849">
        <v>1</v>
      </c>
      <c r="N66" s="882">
        <v>0.81</v>
      </c>
      <c r="O66" s="889">
        <f t="shared" si="6"/>
        <v>3.6717032967032961</v>
      </c>
      <c r="P66" s="863" t="s">
        <v>1602</v>
      </c>
      <c r="Q66" s="863" t="s">
        <v>1609</v>
      </c>
      <c r="R66" s="863">
        <v>0</v>
      </c>
      <c r="S66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66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66" s="863" t="e">
        <f>+VLOOKUP(Tableau2[[#This Row],[Libellé du 
consommateur]],#REF!,14,FALSE)</f>
        <v>#REF!</v>
      </c>
      <c r="V66" s="863" t="e">
        <f>+Tableau2[[#This Row],[P GE]]-Tableau2[[#This Row],[EVOLUTION ANCIEN BILAN]]</f>
        <v>#REF!</v>
      </c>
      <c r="W66" s="846" t="s">
        <v>193</v>
      </c>
      <c r="X66" s="846" t="s">
        <v>929</v>
      </c>
      <c r="Y66" s="846">
        <v>1</v>
      </c>
      <c r="Z66" s="956">
        <v>1</v>
      </c>
      <c r="AB66" s="438"/>
    </row>
    <row r="67" spans="1:114" s="437" customFormat="1" ht="15" customHeight="1">
      <c r="A67" s="945" t="s">
        <v>80</v>
      </c>
      <c r="B67" s="846" t="s">
        <v>604</v>
      </c>
      <c r="C67" s="846"/>
      <c r="D67" s="844" t="s">
        <v>1349</v>
      </c>
      <c r="E67" s="908" t="s">
        <v>278</v>
      </c>
      <c r="F67" s="928" t="s">
        <v>528</v>
      </c>
      <c r="G67" s="857" t="s">
        <v>55</v>
      </c>
      <c r="H67" s="857">
        <v>400</v>
      </c>
      <c r="I67" s="882">
        <v>3.3</v>
      </c>
      <c r="J67" s="857">
        <v>0.91</v>
      </c>
      <c r="K67" s="849">
        <v>0.8</v>
      </c>
      <c r="L67" s="889">
        <f t="shared" si="5"/>
        <v>4.532967032967032</v>
      </c>
      <c r="M67" s="849">
        <v>1</v>
      </c>
      <c r="N67" s="882">
        <v>0.81</v>
      </c>
      <c r="O67" s="889">
        <f t="shared" si="6"/>
        <v>3.6717032967032961</v>
      </c>
      <c r="P67" s="863" t="s">
        <v>1602</v>
      </c>
      <c r="Q67" s="863" t="s">
        <v>1609</v>
      </c>
      <c r="R67" s="863">
        <v>0</v>
      </c>
      <c r="S67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67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67" s="863" t="e">
        <f>+VLOOKUP(Tableau2[[#This Row],[Libellé du 
consommateur]],#REF!,14,FALSE)</f>
        <v>#REF!</v>
      </c>
      <c r="V67" s="863" t="e">
        <f>+Tableau2[[#This Row],[P GE]]-Tableau2[[#This Row],[EVOLUTION ANCIEN BILAN]]</f>
        <v>#REF!</v>
      </c>
      <c r="W67" s="846" t="s">
        <v>193</v>
      </c>
      <c r="X67" s="846" t="s">
        <v>929</v>
      </c>
      <c r="Y67" s="846">
        <v>1</v>
      </c>
      <c r="Z67" s="956">
        <v>1</v>
      </c>
      <c r="AB67" s="438"/>
    </row>
    <row r="68" spans="1:114" s="445" customFormat="1" ht="15" customHeight="1">
      <c r="A68" s="945" t="s">
        <v>80</v>
      </c>
      <c r="B68" s="846" t="s">
        <v>604</v>
      </c>
      <c r="C68" s="846"/>
      <c r="D68" s="844" t="s">
        <v>1349</v>
      </c>
      <c r="E68" s="908" t="s">
        <v>278</v>
      </c>
      <c r="F68" s="928" t="s">
        <v>529</v>
      </c>
      <c r="G68" s="857" t="s">
        <v>55</v>
      </c>
      <c r="H68" s="857">
        <v>400</v>
      </c>
      <c r="I68" s="882">
        <v>3.3</v>
      </c>
      <c r="J68" s="857">
        <v>0.91</v>
      </c>
      <c r="K68" s="849">
        <v>0.8</v>
      </c>
      <c r="L68" s="889">
        <f t="shared" si="5"/>
        <v>4.532967032967032</v>
      </c>
      <c r="M68" s="849">
        <v>1</v>
      </c>
      <c r="N68" s="882">
        <v>0.81</v>
      </c>
      <c r="O68" s="889">
        <f t="shared" si="6"/>
        <v>3.6717032967032961</v>
      </c>
      <c r="P68" s="863" t="s">
        <v>1602</v>
      </c>
      <c r="Q68" s="863" t="s">
        <v>1609</v>
      </c>
      <c r="R68" s="863">
        <v>0</v>
      </c>
      <c r="S68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68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68" s="863" t="e">
        <f>+VLOOKUP(Tableau2[[#This Row],[Libellé du 
consommateur]],#REF!,14,FALSE)</f>
        <v>#REF!</v>
      </c>
      <c r="V68" s="863" t="e">
        <f>+Tableau2[[#This Row],[P GE]]-Tableau2[[#This Row],[EVOLUTION ANCIEN BILAN]]</f>
        <v>#REF!</v>
      </c>
      <c r="W68" s="846" t="s">
        <v>193</v>
      </c>
      <c r="X68" s="846" t="s">
        <v>929</v>
      </c>
      <c r="Y68" s="846">
        <v>1</v>
      </c>
      <c r="Z68" s="956">
        <v>1</v>
      </c>
      <c r="AA68" s="840"/>
      <c r="AB68" s="228"/>
      <c r="AC68" s="228"/>
      <c r="AD68" s="228"/>
      <c r="AE68" s="228"/>
      <c r="AF68" s="228"/>
      <c r="AG68" s="228"/>
      <c r="AH68" s="228"/>
      <c r="AI68" s="228"/>
      <c r="AJ68" s="228"/>
      <c r="AK68" s="228"/>
      <c r="AL68" s="228"/>
      <c r="AM68" s="228"/>
      <c r="AN68" s="228"/>
      <c r="AO68" s="228"/>
      <c r="AP68" s="228"/>
      <c r="AQ68" s="228"/>
      <c r="AR68" s="228"/>
      <c r="AS68" s="228"/>
      <c r="AT68" s="228"/>
      <c r="AU68" s="228"/>
      <c r="AV68" s="228"/>
      <c r="AW68" s="228"/>
      <c r="AX68" s="228"/>
      <c r="AY68" s="228"/>
      <c r="AZ68" s="228"/>
      <c r="BA68" s="228"/>
      <c r="BB68" s="228"/>
      <c r="BC68" s="228"/>
      <c r="BD68" s="228"/>
      <c r="BE68" s="228"/>
      <c r="BF68" s="228"/>
      <c r="BG68" s="228"/>
      <c r="BH68" s="228"/>
      <c r="BI68" s="228"/>
      <c r="BJ68" s="228"/>
      <c r="BK68" s="228"/>
      <c r="BL68" s="228"/>
      <c r="BM68" s="228"/>
      <c r="BN68" s="228"/>
      <c r="BO68" s="228"/>
      <c r="BP68" s="228"/>
      <c r="BQ68" s="228"/>
      <c r="BR68" s="228"/>
      <c r="BS68" s="228"/>
      <c r="BT68" s="228"/>
      <c r="BU68" s="228"/>
      <c r="BV68" s="228"/>
      <c r="BW68" s="228"/>
      <c r="BX68" s="228"/>
      <c r="BY68" s="228"/>
      <c r="BZ68" s="228"/>
      <c r="CA68" s="228"/>
      <c r="CB68" s="228"/>
      <c r="CC68" s="228"/>
      <c r="CD68" s="228"/>
      <c r="CE68" s="228"/>
      <c r="CF68" s="228"/>
      <c r="CG68" s="228"/>
      <c r="CH68" s="228"/>
      <c r="CI68" s="228"/>
      <c r="CJ68" s="228"/>
      <c r="CK68" s="228"/>
      <c r="CL68" s="228"/>
      <c r="CM68" s="228"/>
      <c r="CN68" s="228"/>
      <c r="CO68" s="228"/>
      <c r="CP68" s="228"/>
      <c r="CQ68" s="228"/>
      <c r="CR68" s="228"/>
      <c r="CS68" s="228"/>
      <c r="CT68" s="228"/>
      <c r="CU68" s="228"/>
      <c r="CV68" s="228"/>
      <c r="CW68" s="228"/>
      <c r="CX68" s="228"/>
      <c r="CY68" s="228"/>
      <c r="CZ68" s="228"/>
      <c r="DA68" s="228"/>
      <c r="DB68" s="228"/>
      <c r="DC68" s="228"/>
      <c r="DD68" s="228"/>
      <c r="DE68" s="228"/>
      <c r="DF68" s="228"/>
      <c r="DG68" s="228"/>
      <c r="DH68" s="228"/>
      <c r="DI68" s="228"/>
      <c r="DJ68" s="228"/>
    </row>
    <row r="69" spans="1:114" s="445" customFormat="1" ht="15" customHeight="1">
      <c r="A69" s="945" t="s">
        <v>80</v>
      </c>
      <c r="B69" s="846" t="s">
        <v>604</v>
      </c>
      <c r="C69" s="846"/>
      <c r="D69" s="844" t="s">
        <v>1349</v>
      </c>
      <c r="E69" s="908" t="s">
        <v>278</v>
      </c>
      <c r="F69" s="928" t="s">
        <v>530</v>
      </c>
      <c r="G69" s="857" t="s">
        <v>55</v>
      </c>
      <c r="H69" s="857">
        <v>400</v>
      </c>
      <c r="I69" s="882">
        <v>3.3</v>
      </c>
      <c r="J69" s="857">
        <v>0.91</v>
      </c>
      <c r="K69" s="849">
        <v>0.8</v>
      </c>
      <c r="L69" s="889">
        <f t="shared" si="5"/>
        <v>4.532967032967032</v>
      </c>
      <c r="M69" s="849">
        <v>1</v>
      </c>
      <c r="N69" s="882">
        <v>0.81</v>
      </c>
      <c r="O69" s="889">
        <f t="shared" si="6"/>
        <v>3.6717032967032961</v>
      </c>
      <c r="P69" s="863" t="s">
        <v>1602</v>
      </c>
      <c r="Q69" s="863" t="s">
        <v>1609</v>
      </c>
      <c r="R69" s="863">
        <v>0</v>
      </c>
      <c r="S69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69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69" s="863" t="e">
        <f>+VLOOKUP(Tableau2[[#This Row],[Libellé du 
consommateur]],#REF!,14,FALSE)</f>
        <v>#REF!</v>
      </c>
      <c r="V69" s="863" t="e">
        <f>+Tableau2[[#This Row],[P GE]]-Tableau2[[#This Row],[EVOLUTION ANCIEN BILAN]]</f>
        <v>#REF!</v>
      </c>
      <c r="W69" s="846" t="s">
        <v>193</v>
      </c>
      <c r="X69" s="846" t="s">
        <v>929</v>
      </c>
      <c r="Y69" s="846">
        <v>1</v>
      </c>
      <c r="Z69" s="956">
        <v>1</v>
      </c>
      <c r="AA69" s="840"/>
      <c r="AB69" s="228"/>
      <c r="AC69" s="228"/>
      <c r="AD69" s="228"/>
      <c r="AE69" s="228"/>
      <c r="AF69" s="228"/>
      <c r="AG69" s="228"/>
      <c r="AH69" s="228"/>
      <c r="AI69" s="228"/>
      <c r="AJ69" s="228"/>
      <c r="AK69" s="228"/>
      <c r="AL69" s="228"/>
      <c r="AM69" s="228"/>
      <c r="AN69" s="228"/>
      <c r="AO69" s="228"/>
      <c r="AP69" s="228"/>
      <c r="AQ69" s="228"/>
      <c r="AR69" s="228"/>
      <c r="AS69" s="228"/>
      <c r="AT69" s="228"/>
      <c r="AU69" s="228"/>
      <c r="AV69" s="228"/>
      <c r="AW69" s="228"/>
      <c r="AX69" s="228"/>
      <c r="AY69" s="228"/>
      <c r="AZ69" s="228"/>
      <c r="BA69" s="228"/>
      <c r="BB69" s="228"/>
      <c r="BC69" s="228"/>
      <c r="BD69" s="228"/>
      <c r="BE69" s="228"/>
      <c r="BF69" s="228"/>
      <c r="BG69" s="228"/>
      <c r="BH69" s="228"/>
      <c r="BI69" s="228"/>
      <c r="BJ69" s="228"/>
      <c r="BK69" s="228"/>
      <c r="BL69" s="228"/>
      <c r="BM69" s="228"/>
      <c r="BN69" s="228"/>
      <c r="BO69" s="228"/>
      <c r="BP69" s="228"/>
      <c r="BQ69" s="228"/>
      <c r="BR69" s="228"/>
      <c r="BS69" s="228"/>
      <c r="BT69" s="228"/>
      <c r="BU69" s="228"/>
      <c r="BV69" s="228"/>
      <c r="BW69" s="228"/>
      <c r="BX69" s="228"/>
      <c r="BY69" s="228"/>
      <c r="BZ69" s="228"/>
      <c r="CA69" s="228"/>
      <c r="CB69" s="228"/>
      <c r="CC69" s="228"/>
      <c r="CD69" s="228"/>
      <c r="CE69" s="228"/>
      <c r="CF69" s="228"/>
      <c r="CG69" s="228"/>
      <c r="CH69" s="228"/>
      <c r="CI69" s="228"/>
      <c r="CJ69" s="228"/>
      <c r="CK69" s="228"/>
      <c r="CL69" s="228"/>
      <c r="CM69" s="228"/>
      <c r="CN69" s="228"/>
      <c r="CO69" s="228"/>
      <c r="CP69" s="228"/>
      <c r="CQ69" s="228"/>
      <c r="CR69" s="228"/>
      <c r="CS69" s="228"/>
      <c r="CT69" s="228"/>
      <c r="CU69" s="228"/>
      <c r="CV69" s="228"/>
      <c r="CW69" s="228"/>
      <c r="CX69" s="228"/>
      <c r="CY69" s="228"/>
      <c r="CZ69" s="228"/>
      <c r="DA69" s="228"/>
      <c r="DB69" s="228"/>
      <c r="DC69" s="228"/>
      <c r="DD69" s="228"/>
      <c r="DE69" s="228"/>
      <c r="DF69" s="228"/>
      <c r="DG69" s="228"/>
      <c r="DH69" s="228"/>
      <c r="DI69" s="228"/>
      <c r="DJ69" s="228"/>
    </row>
    <row r="70" spans="1:114" s="445" customFormat="1" ht="15" customHeight="1">
      <c r="A70" s="945" t="s">
        <v>80</v>
      </c>
      <c r="B70" s="846" t="s">
        <v>604</v>
      </c>
      <c r="C70" s="846"/>
      <c r="D70" s="844" t="s">
        <v>1349</v>
      </c>
      <c r="E70" s="908" t="s">
        <v>278</v>
      </c>
      <c r="F70" s="928" t="s">
        <v>531</v>
      </c>
      <c r="G70" s="857" t="s">
        <v>55</v>
      </c>
      <c r="H70" s="857">
        <v>400</v>
      </c>
      <c r="I70" s="882">
        <v>3.3</v>
      </c>
      <c r="J70" s="857">
        <v>0.91</v>
      </c>
      <c r="K70" s="849">
        <v>0.8</v>
      </c>
      <c r="L70" s="889">
        <f t="shared" si="5"/>
        <v>4.532967032967032</v>
      </c>
      <c r="M70" s="849">
        <v>1</v>
      </c>
      <c r="N70" s="882">
        <v>0.81</v>
      </c>
      <c r="O70" s="889">
        <f t="shared" si="6"/>
        <v>3.6717032967032961</v>
      </c>
      <c r="P70" s="863" t="s">
        <v>1602</v>
      </c>
      <c r="Q70" s="863" t="s">
        <v>1609</v>
      </c>
      <c r="R70" s="863">
        <v>0</v>
      </c>
      <c r="S70" s="863">
        <f>+IFERROR(Tableau2[[#This Row],[Puissance nominale kW]]/Tableau2[[#This Row],[Rendement électrique]],0)*Tableau2[[#This Row],[Facteur de simultanéité en mode normal maximal]]*Tableau2[[#This Row],[Facteur de charge]]</f>
        <v>2.9373626373626371</v>
      </c>
      <c r="T70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3.6717032967032961</v>
      </c>
      <c r="U70" s="863" t="e">
        <f>+VLOOKUP(Tableau2[[#This Row],[Libellé du 
consommateur]],#REF!,14,FALSE)</f>
        <v>#REF!</v>
      </c>
      <c r="V70" s="863" t="e">
        <f>+Tableau2[[#This Row],[P GE]]-Tableau2[[#This Row],[EVOLUTION ANCIEN BILAN]]</f>
        <v>#REF!</v>
      </c>
      <c r="W70" s="846" t="s">
        <v>193</v>
      </c>
      <c r="X70" s="846" t="s">
        <v>929</v>
      </c>
      <c r="Y70" s="846">
        <v>1</v>
      </c>
      <c r="Z70" s="956">
        <v>1</v>
      </c>
      <c r="AA70" s="840"/>
      <c r="AB70" s="228"/>
      <c r="AC70" s="228"/>
      <c r="AD70" s="228"/>
      <c r="AE70" s="228"/>
      <c r="AF70" s="228"/>
      <c r="AG70" s="228"/>
      <c r="AH70" s="228"/>
      <c r="AI70" s="228"/>
      <c r="AJ70" s="228"/>
      <c r="AK70" s="228"/>
      <c r="AL70" s="228"/>
      <c r="AM70" s="228"/>
      <c r="AN70" s="228"/>
      <c r="AO70" s="228"/>
      <c r="AP70" s="228"/>
      <c r="AQ70" s="228"/>
      <c r="AR70" s="228"/>
      <c r="AS70" s="228"/>
      <c r="AT70" s="228"/>
      <c r="AU70" s="228"/>
      <c r="AV70" s="228"/>
      <c r="AW70" s="228"/>
      <c r="AX70" s="228"/>
      <c r="AY70" s="228"/>
      <c r="AZ70" s="228"/>
      <c r="BA70" s="228"/>
      <c r="BB70" s="228"/>
      <c r="BC70" s="228"/>
      <c r="BD70" s="228"/>
      <c r="BE70" s="228"/>
      <c r="BF70" s="228"/>
      <c r="BG70" s="228"/>
      <c r="BH70" s="228"/>
      <c r="BI70" s="228"/>
      <c r="BJ70" s="228"/>
      <c r="BK70" s="228"/>
      <c r="BL70" s="228"/>
      <c r="BM70" s="228"/>
      <c r="BN70" s="228"/>
      <c r="BO70" s="228"/>
      <c r="BP70" s="228"/>
      <c r="BQ70" s="228"/>
      <c r="BR70" s="228"/>
      <c r="BS70" s="228"/>
      <c r="BT70" s="228"/>
      <c r="BU70" s="228"/>
      <c r="BV70" s="228"/>
      <c r="BW70" s="228"/>
      <c r="BX70" s="228"/>
      <c r="BY70" s="228"/>
      <c r="BZ70" s="228"/>
      <c r="CA70" s="228"/>
      <c r="CB70" s="228"/>
      <c r="CC70" s="228"/>
      <c r="CD70" s="228"/>
      <c r="CE70" s="228"/>
      <c r="CF70" s="228"/>
      <c r="CG70" s="228"/>
      <c r="CH70" s="228"/>
      <c r="CI70" s="228"/>
      <c r="CJ70" s="228"/>
      <c r="CK70" s="228"/>
      <c r="CL70" s="228"/>
      <c r="CM70" s="228"/>
      <c r="CN70" s="228"/>
      <c r="CO70" s="228"/>
      <c r="CP70" s="228"/>
      <c r="CQ70" s="228"/>
      <c r="CR70" s="228"/>
      <c r="CS70" s="228"/>
      <c r="CT70" s="228"/>
      <c r="CU70" s="228"/>
      <c r="CV70" s="228"/>
      <c r="CW70" s="228"/>
      <c r="CX70" s="228"/>
      <c r="CY70" s="228"/>
      <c r="CZ70" s="228"/>
      <c r="DA70" s="228"/>
      <c r="DB70" s="228"/>
      <c r="DC70" s="228"/>
      <c r="DD70" s="228"/>
      <c r="DE70" s="228"/>
      <c r="DF70" s="228"/>
      <c r="DG70" s="228"/>
      <c r="DH70" s="228"/>
      <c r="DI70" s="228"/>
      <c r="DJ70" s="228"/>
    </row>
    <row r="71" spans="1:114" s="445" customFormat="1" ht="15" customHeight="1">
      <c r="A71" s="952" t="s">
        <v>42</v>
      </c>
      <c r="B71" s="908" t="s">
        <v>215</v>
      </c>
      <c r="C71" s="908"/>
      <c r="D71" s="844" t="s">
        <v>1407</v>
      </c>
      <c r="E71" s="843" t="s">
        <v>1182</v>
      </c>
      <c r="F71" s="849" t="s">
        <v>188</v>
      </c>
      <c r="G71" s="849" t="s">
        <v>978</v>
      </c>
      <c r="H71" s="849">
        <v>400</v>
      </c>
      <c r="I71" s="850">
        <v>3.25</v>
      </c>
      <c r="J71" s="849">
        <v>1</v>
      </c>
      <c r="K71" s="849">
        <v>1</v>
      </c>
      <c r="L71" s="889">
        <f t="shared" si="5"/>
        <v>3.25</v>
      </c>
      <c r="M71" s="849">
        <v>1</v>
      </c>
      <c r="N71" s="851">
        <v>1</v>
      </c>
      <c r="O71" s="889">
        <f t="shared" si="6"/>
        <v>3.25</v>
      </c>
      <c r="P71" s="863" t="s">
        <v>1602</v>
      </c>
      <c r="Q71" s="863" t="s">
        <v>1609</v>
      </c>
      <c r="R71" s="863">
        <v>0</v>
      </c>
      <c r="S71" s="863">
        <f>+IFERROR(Tableau2[[#This Row],[Puissance nominale kW]]/Tableau2[[#This Row],[Rendement électrique]],0)*Tableau2[[#This Row],[Facteur de simultanéité en mode normal maximal]]*Tableau2[[#This Row],[Facteur de charge]]</f>
        <v>3.25</v>
      </c>
      <c r="T71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3.25</v>
      </c>
      <c r="U71" s="863" t="e">
        <f>+VLOOKUP(Tableau2[[#This Row],[Libellé du 
consommateur]],#REF!,14,FALSE)</f>
        <v>#REF!</v>
      </c>
      <c r="V71" s="863" t="e">
        <f>+Tableau2[[#This Row],[P GE]]-Tableau2[[#This Row],[EVOLUTION ANCIEN BILAN]]</f>
        <v>#REF!</v>
      </c>
      <c r="W71" s="849" t="s">
        <v>930</v>
      </c>
      <c r="X71" s="864">
        <v>0</v>
      </c>
      <c r="Y71" s="864">
        <v>0</v>
      </c>
      <c r="Z71" s="959">
        <v>0</v>
      </c>
      <c r="AA71" s="840"/>
      <c r="AB71" s="228"/>
      <c r="AC71" s="228"/>
      <c r="AD71" s="228"/>
      <c r="AE71" s="228"/>
      <c r="AF71" s="228"/>
      <c r="AG71" s="228"/>
      <c r="AH71" s="228"/>
      <c r="AI71" s="228"/>
      <c r="AJ71" s="228"/>
      <c r="AK71" s="228"/>
      <c r="AL71" s="228"/>
      <c r="AM71" s="228"/>
      <c r="AN71" s="228"/>
      <c r="AO71" s="228"/>
      <c r="AP71" s="228"/>
      <c r="AQ71" s="228"/>
      <c r="AR71" s="228"/>
      <c r="AS71" s="228"/>
      <c r="AT71" s="228"/>
      <c r="AU71" s="228"/>
      <c r="AV71" s="228"/>
      <c r="AW71" s="228"/>
      <c r="AX71" s="228"/>
      <c r="AY71" s="228"/>
      <c r="AZ71" s="228"/>
      <c r="BA71" s="228"/>
      <c r="BB71" s="228"/>
      <c r="BC71" s="228"/>
      <c r="BD71" s="228"/>
      <c r="BE71" s="228"/>
      <c r="BF71" s="228"/>
      <c r="BG71" s="228"/>
      <c r="BH71" s="228"/>
      <c r="BI71" s="228"/>
      <c r="BJ71" s="228"/>
      <c r="BK71" s="228"/>
      <c r="BL71" s="228"/>
      <c r="BM71" s="228"/>
      <c r="BN71" s="228"/>
      <c r="BO71" s="228"/>
      <c r="BP71" s="228"/>
      <c r="BQ71" s="228"/>
      <c r="BR71" s="228"/>
      <c r="BS71" s="228"/>
      <c r="BT71" s="228"/>
      <c r="BU71" s="228"/>
      <c r="BV71" s="228"/>
      <c r="BW71" s="228"/>
      <c r="BX71" s="228"/>
      <c r="BY71" s="228"/>
      <c r="BZ71" s="228"/>
      <c r="CA71" s="228"/>
      <c r="CB71" s="228"/>
      <c r="CC71" s="228"/>
      <c r="CD71" s="228"/>
      <c r="CE71" s="228"/>
      <c r="CF71" s="228"/>
      <c r="CG71" s="228"/>
      <c r="CH71" s="228"/>
      <c r="CI71" s="228"/>
      <c r="CJ71" s="228"/>
      <c r="CK71" s="228"/>
      <c r="CL71" s="228"/>
      <c r="CM71" s="228"/>
      <c r="CN71" s="228"/>
      <c r="CO71" s="228"/>
      <c r="CP71" s="228"/>
      <c r="CQ71" s="228"/>
      <c r="CR71" s="228"/>
      <c r="CS71" s="228"/>
      <c r="CT71" s="228"/>
      <c r="CU71" s="228"/>
      <c r="CV71" s="228"/>
      <c r="CW71" s="228"/>
      <c r="CX71" s="228"/>
      <c r="CY71" s="228"/>
      <c r="CZ71" s="228"/>
      <c r="DA71" s="228"/>
      <c r="DB71" s="228"/>
      <c r="DC71" s="228"/>
      <c r="DD71" s="228"/>
      <c r="DE71" s="228"/>
      <c r="DF71" s="228"/>
      <c r="DG71" s="228"/>
      <c r="DH71" s="228"/>
      <c r="DI71" s="228"/>
      <c r="DJ71" s="228"/>
    </row>
    <row r="72" spans="1:114" s="445" customFormat="1" ht="15" customHeight="1">
      <c r="A72" s="946" t="s">
        <v>1591</v>
      </c>
      <c r="B72" s="846" t="s">
        <v>158</v>
      </c>
      <c r="C72" s="846"/>
      <c r="D72" s="844" t="s">
        <v>1349</v>
      </c>
      <c r="E72" s="887" t="s">
        <v>1487</v>
      </c>
      <c r="F72" s="845" t="s">
        <v>580</v>
      </c>
      <c r="G72" s="849" t="s">
        <v>53</v>
      </c>
      <c r="H72" s="849">
        <v>230</v>
      </c>
      <c r="I72" s="850">
        <v>3</v>
      </c>
      <c r="J72" s="850">
        <v>1</v>
      </c>
      <c r="K72" s="857">
        <v>0.85</v>
      </c>
      <c r="L72" s="889">
        <f t="shared" si="5"/>
        <v>3.5294117647058822</v>
      </c>
      <c r="M72" s="849">
        <v>1</v>
      </c>
      <c r="N72" s="851">
        <v>1</v>
      </c>
      <c r="O72" s="889">
        <f t="shared" si="6"/>
        <v>3.5294117647058822</v>
      </c>
      <c r="P72" s="863" t="s">
        <v>1602</v>
      </c>
      <c r="Q72" s="863" t="s">
        <v>1609</v>
      </c>
      <c r="R72" s="863">
        <v>0</v>
      </c>
      <c r="S72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2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3.5294117647058822</v>
      </c>
      <c r="U72" s="863" t="e">
        <f>+VLOOKUP(Tableau2[[#This Row],[Libellé du 
consommateur]],#REF!,14,FALSE)</f>
        <v>#REF!</v>
      </c>
      <c r="V72" s="863" t="e">
        <f>+Tableau2[[#This Row],[P GE]]-Tableau2[[#This Row],[EVOLUTION ANCIEN BILAN]]</f>
        <v>#REF!</v>
      </c>
      <c r="W72" s="846" t="s">
        <v>192</v>
      </c>
      <c r="X72" s="846">
        <v>0</v>
      </c>
      <c r="Y72" s="846">
        <v>0</v>
      </c>
      <c r="Z72" s="956">
        <v>0</v>
      </c>
      <c r="AA72" s="840"/>
      <c r="AB72" s="228"/>
      <c r="AC72" s="228"/>
      <c r="AD72" s="228"/>
      <c r="AE72" s="228"/>
      <c r="AF72" s="228"/>
      <c r="AG72" s="228"/>
      <c r="AH72" s="228"/>
      <c r="AI72" s="228"/>
      <c r="AJ72" s="228"/>
      <c r="AK72" s="228"/>
      <c r="AL72" s="228"/>
      <c r="AM72" s="228"/>
      <c r="AN72" s="228"/>
      <c r="AO72" s="228"/>
      <c r="AP72" s="228"/>
      <c r="AQ72" s="228"/>
      <c r="AR72" s="228"/>
      <c r="AS72" s="228"/>
      <c r="AT72" s="228"/>
      <c r="AU72" s="228"/>
      <c r="AV72" s="228"/>
      <c r="AW72" s="228"/>
      <c r="AX72" s="228"/>
      <c r="AY72" s="228"/>
      <c r="AZ72" s="228"/>
      <c r="BA72" s="228"/>
      <c r="BB72" s="228"/>
      <c r="BC72" s="228"/>
      <c r="BD72" s="228"/>
      <c r="BE72" s="228"/>
      <c r="BF72" s="228"/>
      <c r="BG72" s="228"/>
      <c r="BH72" s="228"/>
      <c r="BI72" s="228"/>
      <c r="BJ72" s="228"/>
      <c r="BK72" s="228"/>
      <c r="BL72" s="228"/>
      <c r="BM72" s="228"/>
      <c r="BN72" s="228"/>
      <c r="BO72" s="228"/>
      <c r="BP72" s="228"/>
      <c r="BQ72" s="228"/>
      <c r="BR72" s="228"/>
      <c r="BS72" s="228"/>
      <c r="BT72" s="228"/>
      <c r="BU72" s="228"/>
      <c r="BV72" s="228"/>
      <c r="BW72" s="228"/>
      <c r="BX72" s="228"/>
      <c r="BY72" s="228"/>
      <c r="BZ72" s="228"/>
      <c r="CA72" s="228"/>
      <c r="CB72" s="228"/>
      <c r="CC72" s="228"/>
      <c r="CD72" s="228"/>
      <c r="CE72" s="228"/>
      <c r="CF72" s="228"/>
      <c r="CG72" s="228"/>
      <c r="CH72" s="228"/>
      <c r="CI72" s="228"/>
      <c r="CJ72" s="228"/>
      <c r="CK72" s="228"/>
      <c r="CL72" s="228"/>
      <c r="CM72" s="228"/>
      <c r="CN72" s="228"/>
      <c r="CO72" s="228"/>
      <c r="CP72" s="228"/>
      <c r="CQ72" s="228"/>
      <c r="CR72" s="228"/>
      <c r="CS72" s="228"/>
      <c r="CT72" s="228"/>
      <c r="CU72" s="228"/>
      <c r="CV72" s="228"/>
      <c r="CW72" s="228"/>
      <c r="CX72" s="228"/>
      <c r="CY72" s="228"/>
      <c r="CZ72" s="228"/>
      <c r="DA72" s="228"/>
      <c r="DB72" s="228"/>
      <c r="DC72" s="228"/>
      <c r="DD72" s="228"/>
      <c r="DE72" s="228"/>
      <c r="DF72" s="228"/>
      <c r="DG72" s="228"/>
      <c r="DH72" s="228"/>
      <c r="DI72" s="228"/>
      <c r="DJ72" s="228"/>
    </row>
    <row r="73" spans="1:114" s="445" customFormat="1" ht="15" customHeight="1">
      <c r="A73" s="945" t="s">
        <v>1592</v>
      </c>
      <c r="B73" s="908"/>
      <c r="C73" s="908"/>
      <c r="D73" s="844" t="s">
        <v>1349</v>
      </c>
      <c r="E73" s="843" t="s">
        <v>1485</v>
      </c>
      <c r="F73" s="845" t="s">
        <v>580</v>
      </c>
      <c r="G73" s="849" t="s">
        <v>53</v>
      </c>
      <c r="H73" s="849">
        <v>230</v>
      </c>
      <c r="I73" s="850">
        <v>3</v>
      </c>
      <c r="J73" s="850">
        <v>1</v>
      </c>
      <c r="K73" s="849">
        <v>0.85</v>
      </c>
      <c r="L73" s="850">
        <f t="shared" si="5"/>
        <v>3.5294117647058822</v>
      </c>
      <c r="M73" s="849">
        <v>1</v>
      </c>
      <c r="N73" s="850">
        <v>1</v>
      </c>
      <c r="O73" s="851">
        <f t="shared" si="6"/>
        <v>3.5294117647058822</v>
      </c>
      <c r="P73" s="863" t="s">
        <v>1602</v>
      </c>
      <c r="Q73" s="863" t="s">
        <v>1609</v>
      </c>
      <c r="R73" s="863">
        <v>0</v>
      </c>
      <c r="S73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3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3.5294117647058822</v>
      </c>
      <c r="U73" s="863" t="e">
        <f>+VLOOKUP(Tableau2[[#This Row],[Libellé du 
consommateur]],#REF!,14,FALSE)</f>
        <v>#REF!</v>
      </c>
      <c r="V73" s="863" t="e">
        <f>+Tableau2[[#This Row],[P GE]]-Tableau2[[#This Row],[EVOLUTION ANCIEN BILAN]]</f>
        <v>#REF!</v>
      </c>
      <c r="W73" s="846" t="s">
        <v>192</v>
      </c>
      <c r="X73" s="846">
        <v>0</v>
      </c>
      <c r="Y73" s="846">
        <v>0</v>
      </c>
      <c r="Z73" s="956">
        <v>0</v>
      </c>
      <c r="AA73" s="840"/>
      <c r="AB73" s="228"/>
      <c r="AC73" s="228"/>
      <c r="AD73" s="228"/>
      <c r="AE73" s="228"/>
      <c r="AF73" s="228"/>
      <c r="AG73" s="228"/>
      <c r="AH73" s="228"/>
      <c r="AI73" s="228"/>
      <c r="AJ73" s="228"/>
      <c r="AK73" s="228"/>
      <c r="AL73" s="228"/>
      <c r="AM73" s="228"/>
      <c r="AN73" s="228"/>
      <c r="AO73" s="228"/>
      <c r="AP73" s="228"/>
      <c r="AQ73" s="228"/>
      <c r="AR73" s="228"/>
      <c r="AS73" s="228"/>
      <c r="AT73" s="228"/>
      <c r="AU73" s="228"/>
      <c r="AV73" s="228"/>
      <c r="AW73" s="228"/>
      <c r="AX73" s="228"/>
      <c r="AY73" s="228"/>
      <c r="AZ73" s="228"/>
      <c r="BA73" s="228"/>
      <c r="BB73" s="228"/>
      <c r="BC73" s="228"/>
      <c r="BD73" s="228"/>
      <c r="BE73" s="228"/>
      <c r="BF73" s="228"/>
      <c r="BG73" s="228"/>
      <c r="BH73" s="228"/>
      <c r="BI73" s="228"/>
      <c r="BJ73" s="228"/>
      <c r="BK73" s="228"/>
      <c r="BL73" s="228"/>
      <c r="BM73" s="228"/>
      <c r="BN73" s="228"/>
      <c r="BO73" s="228"/>
      <c r="BP73" s="228"/>
      <c r="BQ73" s="228"/>
      <c r="BR73" s="228"/>
      <c r="BS73" s="228"/>
      <c r="BT73" s="228"/>
      <c r="BU73" s="228"/>
      <c r="BV73" s="228"/>
      <c r="BW73" s="228"/>
      <c r="BX73" s="228"/>
      <c r="BY73" s="228"/>
      <c r="BZ73" s="228"/>
      <c r="CA73" s="228"/>
      <c r="CB73" s="228"/>
      <c r="CC73" s="228"/>
      <c r="CD73" s="228"/>
      <c r="CE73" s="228"/>
      <c r="CF73" s="228"/>
      <c r="CG73" s="228"/>
      <c r="CH73" s="228"/>
      <c r="CI73" s="228"/>
      <c r="CJ73" s="228"/>
      <c r="CK73" s="228"/>
      <c r="CL73" s="228"/>
      <c r="CM73" s="228"/>
      <c r="CN73" s="228"/>
      <c r="CO73" s="228"/>
      <c r="CP73" s="228"/>
      <c r="CQ73" s="228"/>
      <c r="CR73" s="228"/>
      <c r="CS73" s="228"/>
      <c r="CT73" s="228"/>
      <c r="CU73" s="228"/>
      <c r="CV73" s="228"/>
      <c r="CW73" s="228"/>
      <c r="CX73" s="228"/>
      <c r="CY73" s="228"/>
      <c r="CZ73" s="228"/>
      <c r="DA73" s="228"/>
      <c r="DB73" s="228"/>
      <c r="DC73" s="228"/>
      <c r="DD73" s="228"/>
      <c r="DE73" s="228"/>
      <c r="DF73" s="228"/>
      <c r="DG73" s="228"/>
      <c r="DH73" s="228"/>
      <c r="DI73" s="228"/>
      <c r="DJ73" s="228"/>
    </row>
    <row r="74" spans="1:114" s="118" customFormat="1" ht="15" customHeight="1">
      <c r="A74" s="952" t="s">
        <v>42</v>
      </c>
      <c r="B74" s="908" t="s">
        <v>215</v>
      </c>
      <c r="C74" s="908"/>
      <c r="D74" s="844" t="s">
        <v>1349</v>
      </c>
      <c r="E74" s="843" t="s">
        <v>299</v>
      </c>
      <c r="F74" s="849" t="s">
        <v>179</v>
      </c>
      <c r="G74" s="849" t="s">
        <v>55</v>
      </c>
      <c r="H74" s="849">
        <v>400</v>
      </c>
      <c r="I74" s="850">
        <f>4*0.75</f>
        <v>3</v>
      </c>
      <c r="J74" s="849">
        <v>1</v>
      </c>
      <c r="K74" s="849">
        <v>1</v>
      </c>
      <c r="L74" s="889">
        <f t="shared" si="5"/>
        <v>3</v>
      </c>
      <c r="M74" s="849">
        <v>1</v>
      </c>
      <c r="N74" s="851">
        <v>1</v>
      </c>
      <c r="O74" s="889">
        <f t="shared" si="6"/>
        <v>3</v>
      </c>
      <c r="P74" s="863" t="s">
        <v>1602</v>
      </c>
      <c r="Q74" s="863" t="s">
        <v>1609</v>
      </c>
      <c r="R74" s="863">
        <v>0</v>
      </c>
      <c r="S74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4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</v>
      </c>
      <c r="U74" s="863" t="e">
        <f>+VLOOKUP(Tableau2[[#This Row],[Libellé du 
consommateur]],#REF!,14,FALSE)</f>
        <v>#REF!</v>
      </c>
      <c r="V74" s="863" t="e">
        <f>+Tableau2[[#This Row],[P GE]]-Tableau2[[#This Row],[EVOLUTION ANCIEN BILAN]]</f>
        <v>#REF!</v>
      </c>
      <c r="W74" s="849" t="s">
        <v>930</v>
      </c>
      <c r="X74" s="864">
        <v>0</v>
      </c>
      <c r="Y74" s="864">
        <v>0</v>
      </c>
      <c r="Z74" s="959">
        <v>0</v>
      </c>
      <c r="AB74" s="121"/>
    </row>
    <row r="75" spans="1:114" s="298" customFormat="1" ht="15" customHeight="1">
      <c r="A75" s="952" t="s">
        <v>42</v>
      </c>
      <c r="B75" s="908" t="s">
        <v>215</v>
      </c>
      <c r="C75" s="908"/>
      <c r="D75" s="844" t="s">
        <v>1349</v>
      </c>
      <c r="E75" s="843" t="s">
        <v>300</v>
      </c>
      <c r="F75" s="849" t="s">
        <v>180</v>
      </c>
      <c r="G75" s="849" t="s">
        <v>55</v>
      </c>
      <c r="H75" s="849">
        <v>400</v>
      </c>
      <c r="I75" s="850">
        <f>4*0.75</f>
        <v>3</v>
      </c>
      <c r="J75" s="849">
        <v>1</v>
      </c>
      <c r="K75" s="849">
        <v>1</v>
      </c>
      <c r="L75" s="889">
        <f t="shared" si="5"/>
        <v>3</v>
      </c>
      <c r="M75" s="849">
        <v>1</v>
      </c>
      <c r="N75" s="851">
        <v>1</v>
      </c>
      <c r="O75" s="889">
        <f t="shared" si="6"/>
        <v>3</v>
      </c>
      <c r="P75" s="863" t="s">
        <v>1602</v>
      </c>
      <c r="Q75" s="863" t="s">
        <v>1609</v>
      </c>
      <c r="R75" s="863">
        <v>0</v>
      </c>
      <c r="S75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</v>
      </c>
      <c r="U75" s="863" t="e">
        <f>+VLOOKUP(Tableau2[[#This Row],[Libellé du 
consommateur]],#REF!,14,FALSE)</f>
        <v>#REF!</v>
      </c>
      <c r="V75" s="863" t="e">
        <f>+Tableau2[[#This Row],[P GE]]-Tableau2[[#This Row],[EVOLUTION ANCIEN BILAN]]</f>
        <v>#REF!</v>
      </c>
      <c r="W75" s="849" t="s">
        <v>930</v>
      </c>
      <c r="X75" s="864">
        <v>0</v>
      </c>
      <c r="Y75" s="864">
        <v>0</v>
      </c>
      <c r="Z75" s="959">
        <v>0</v>
      </c>
      <c r="AB75" s="299"/>
    </row>
    <row r="76" spans="1:114" s="298" customFormat="1" ht="15" customHeight="1">
      <c r="A76" s="952" t="s">
        <v>42</v>
      </c>
      <c r="B76" s="908" t="s">
        <v>215</v>
      </c>
      <c r="C76" s="908"/>
      <c r="D76" s="844" t="s">
        <v>1349</v>
      </c>
      <c r="E76" s="843" t="s">
        <v>301</v>
      </c>
      <c r="F76" s="849" t="s">
        <v>181</v>
      </c>
      <c r="G76" s="849" t="s">
        <v>55</v>
      </c>
      <c r="H76" s="849">
        <v>400</v>
      </c>
      <c r="I76" s="850">
        <f>4*0.75</f>
        <v>3</v>
      </c>
      <c r="J76" s="849">
        <v>1</v>
      </c>
      <c r="K76" s="849">
        <v>1</v>
      </c>
      <c r="L76" s="889">
        <f t="shared" si="5"/>
        <v>3</v>
      </c>
      <c r="M76" s="849">
        <v>1</v>
      </c>
      <c r="N76" s="851">
        <v>1</v>
      </c>
      <c r="O76" s="889">
        <f t="shared" si="6"/>
        <v>3</v>
      </c>
      <c r="P76" s="863" t="s">
        <v>1602</v>
      </c>
      <c r="Q76" s="863" t="s">
        <v>1609</v>
      </c>
      <c r="R76" s="863">
        <v>0</v>
      </c>
      <c r="S76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6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</v>
      </c>
      <c r="U76" s="863" t="e">
        <f>+VLOOKUP(Tableau2[[#This Row],[Libellé du 
consommateur]],#REF!,14,FALSE)</f>
        <v>#REF!</v>
      </c>
      <c r="V76" s="863" t="e">
        <f>+Tableau2[[#This Row],[P GE]]-Tableau2[[#This Row],[EVOLUTION ANCIEN BILAN]]</f>
        <v>#REF!</v>
      </c>
      <c r="W76" s="849" t="s">
        <v>930</v>
      </c>
      <c r="X76" s="864">
        <v>0</v>
      </c>
      <c r="Y76" s="864">
        <v>0</v>
      </c>
      <c r="Z76" s="959">
        <v>0</v>
      </c>
      <c r="AB76" s="299"/>
    </row>
    <row r="77" spans="1:114" s="298" customFormat="1" ht="15" customHeight="1">
      <c r="A77" s="952" t="s">
        <v>42</v>
      </c>
      <c r="B77" s="908" t="s">
        <v>215</v>
      </c>
      <c r="C77" s="908"/>
      <c r="D77" s="844" t="s">
        <v>1349</v>
      </c>
      <c r="E77" s="843" t="s">
        <v>302</v>
      </c>
      <c r="F77" s="849" t="s">
        <v>182</v>
      </c>
      <c r="G77" s="849" t="s">
        <v>55</v>
      </c>
      <c r="H77" s="849">
        <v>400</v>
      </c>
      <c r="I77" s="850">
        <f>4*0.75</f>
        <v>3</v>
      </c>
      <c r="J77" s="849">
        <v>1</v>
      </c>
      <c r="K77" s="849">
        <v>1</v>
      </c>
      <c r="L77" s="889">
        <f t="shared" si="5"/>
        <v>3</v>
      </c>
      <c r="M77" s="849">
        <v>1</v>
      </c>
      <c r="N77" s="851">
        <v>1</v>
      </c>
      <c r="O77" s="889">
        <f t="shared" si="6"/>
        <v>3</v>
      </c>
      <c r="P77" s="863" t="s">
        <v>1602</v>
      </c>
      <c r="Q77" s="863" t="s">
        <v>1609</v>
      </c>
      <c r="R77" s="863">
        <v>0</v>
      </c>
      <c r="S77" s="863">
        <f>+IFERROR(Tableau2[[#This Row],[Puissance nominale kW]]/Tableau2[[#This Row],[Rendement électrique]],0)*Tableau2[[#This Row],[Facteur de simultanéité en mode normal maximal]]*Tableau2[[#This Row],[Facteur de charge]]</f>
        <v>3</v>
      </c>
      <c r="T77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</v>
      </c>
      <c r="U77" s="863" t="e">
        <f>+VLOOKUP(Tableau2[[#This Row],[Libellé du 
consommateur]],#REF!,14,FALSE)</f>
        <v>#REF!</v>
      </c>
      <c r="V77" s="863" t="e">
        <f>+Tableau2[[#This Row],[P GE]]-Tableau2[[#This Row],[EVOLUTION ANCIEN BILAN]]</f>
        <v>#REF!</v>
      </c>
      <c r="W77" s="849" t="s">
        <v>930</v>
      </c>
      <c r="X77" s="864">
        <v>0</v>
      </c>
      <c r="Y77" s="864">
        <v>0</v>
      </c>
      <c r="Z77" s="959">
        <v>0</v>
      </c>
      <c r="AB77" s="299"/>
    </row>
    <row r="78" spans="1:114" s="298" customFormat="1" ht="15" customHeight="1">
      <c r="A78" s="945" t="s">
        <v>80</v>
      </c>
      <c r="B78" s="892" t="s">
        <v>76</v>
      </c>
      <c r="C78" s="892"/>
      <c r="D78" s="844" t="s">
        <v>1407</v>
      </c>
      <c r="E78" s="887" t="s">
        <v>1290</v>
      </c>
      <c r="F78" s="857" t="s">
        <v>480</v>
      </c>
      <c r="G78" s="849" t="s">
        <v>55</v>
      </c>
      <c r="H78" s="849">
        <v>400</v>
      </c>
      <c r="I78" s="850">
        <v>3</v>
      </c>
      <c r="J78" s="850">
        <v>0.85</v>
      </c>
      <c r="K78" s="849">
        <v>0.87</v>
      </c>
      <c r="L78" s="889">
        <f t="shared" si="5"/>
        <v>4.056795131845842</v>
      </c>
      <c r="M78" s="849">
        <v>1</v>
      </c>
      <c r="N78" s="851">
        <v>0.85</v>
      </c>
      <c r="O78" s="889">
        <f t="shared" si="6"/>
        <v>3.4482758620689657</v>
      </c>
      <c r="P78" s="852" t="s">
        <v>1602</v>
      </c>
      <c r="Q78" s="852" t="s">
        <v>1609</v>
      </c>
      <c r="R78" s="852">
        <v>0</v>
      </c>
      <c r="S78" s="852">
        <f>+IFERROR(Tableau2[[#This Row],[Puissance nominale kW]]/Tableau2[[#This Row],[Rendement électrique]],0)*Tableau2[[#This Row],[Facteur de simultanéité en mode normal maximal]]*Tableau2[[#This Row],[Facteur de charge]]</f>
        <v>3</v>
      </c>
      <c r="T7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3.4482758620689657</v>
      </c>
      <c r="U78" s="852" t="e">
        <f>+VLOOKUP(Tableau2[[#This Row],[Libellé du 
consommateur]],#REF!,14,FALSE)</f>
        <v>#REF!</v>
      </c>
      <c r="V78" s="852" t="e">
        <f>+Tableau2[[#This Row],[P GE]]-Tableau2[[#This Row],[EVOLUTION ANCIEN BILAN]]</f>
        <v>#REF!</v>
      </c>
      <c r="W78" s="857" t="s">
        <v>192</v>
      </c>
      <c r="X78" s="846">
        <v>0</v>
      </c>
      <c r="Y78" s="846">
        <v>0</v>
      </c>
      <c r="Z78" s="956">
        <v>0</v>
      </c>
      <c r="AB78" s="299"/>
    </row>
    <row r="79" spans="1:114" s="298" customFormat="1" ht="15" customHeight="1">
      <c r="A79" s="945" t="s">
        <v>80</v>
      </c>
      <c r="B79" s="892" t="s">
        <v>76</v>
      </c>
      <c r="C79" s="892"/>
      <c r="D79" s="844" t="s">
        <v>1349</v>
      </c>
      <c r="E79" s="892" t="s">
        <v>136</v>
      </c>
      <c r="F79" s="857" t="s">
        <v>500</v>
      </c>
      <c r="G79" s="857" t="s">
        <v>55</v>
      </c>
      <c r="H79" s="857">
        <v>400</v>
      </c>
      <c r="I79" s="851">
        <v>3</v>
      </c>
      <c r="J79" s="857">
        <v>0.88</v>
      </c>
      <c r="K79" s="851">
        <v>0.83</v>
      </c>
      <c r="L79" s="889">
        <f t="shared" si="5"/>
        <v>4.1073384446878425</v>
      </c>
      <c r="M79" s="857">
        <v>1</v>
      </c>
      <c r="N79" s="851">
        <v>0.8</v>
      </c>
      <c r="O79" s="889">
        <f t="shared" si="6"/>
        <v>3.285870755750274</v>
      </c>
      <c r="P79" s="852" t="s">
        <v>1602</v>
      </c>
      <c r="Q79" s="852" t="s">
        <v>1611</v>
      </c>
      <c r="R79" s="852">
        <v>3</v>
      </c>
      <c r="S79" s="852">
        <f>+IFERROR(Tableau2[[#This Row],[Puissance nominale kW]]/Tableau2[[#This Row],[Rendement électrique]],0)*Tableau2[[#This Row],[Facteur de simultanéité en mode normal maximal]]*Tableau2[[#This Row],[Facteur de charge]]</f>
        <v>2.7272727272727275</v>
      </c>
      <c r="T7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3.285870755750274</v>
      </c>
      <c r="U79" s="852" t="e">
        <f>+VLOOKUP(Tableau2[[#This Row],[Libellé du 
consommateur]],#REF!,14,FALSE)</f>
        <v>#REF!</v>
      </c>
      <c r="V79" s="852" t="e">
        <f>+Tableau2[[#This Row],[P GE]]-Tableau2[[#This Row],[EVOLUTION ANCIEN BILAN]]</f>
        <v>#REF!</v>
      </c>
      <c r="W79" s="857" t="s">
        <v>194</v>
      </c>
      <c r="X79" s="846">
        <v>0</v>
      </c>
      <c r="Y79" s="846">
        <v>1</v>
      </c>
      <c r="Z79" s="956">
        <v>1</v>
      </c>
      <c r="AB79" s="299"/>
    </row>
    <row r="80" spans="1:114" s="298" customFormat="1" ht="15" customHeight="1">
      <c r="A80" s="945" t="s">
        <v>80</v>
      </c>
      <c r="B80" s="892" t="s">
        <v>76</v>
      </c>
      <c r="C80" s="892"/>
      <c r="D80" s="844" t="s">
        <v>1349</v>
      </c>
      <c r="E80" s="892" t="s">
        <v>137</v>
      </c>
      <c r="F80" s="857" t="s">
        <v>501</v>
      </c>
      <c r="G80" s="857" t="s">
        <v>55</v>
      </c>
      <c r="H80" s="857">
        <v>400</v>
      </c>
      <c r="I80" s="851">
        <v>3</v>
      </c>
      <c r="J80" s="857">
        <v>0.88</v>
      </c>
      <c r="K80" s="851">
        <v>0.83</v>
      </c>
      <c r="L80" s="889">
        <f t="shared" si="5"/>
        <v>4.1073384446878425</v>
      </c>
      <c r="M80" s="857">
        <v>1</v>
      </c>
      <c r="N80" s="851">
        <v>0.8</v>
      </c>
      <c r="O80" s="889">
        <f t="shared" si="6"/>
        <v>3.285870755750274</v>
      </c>
      <c r="P80" s="852" t="s">
        <v>1602</v>
      </c>
      <c r="Q80" s="852" t="s">
        <v>1611</v>
      </c>
      <c r="R80" s="852">
        <v>3</v>
      </c>
      <c r="S80" s="852">
        <f>+IFERROR(Tableau2[[#This Row],[Puissance nominale kW]]/Tableau2[[#This Row],[Rendement électrique]],0)*Tableau2[[#This Row],[Facteur de simultanéité en mode normal maximal]]*Tableau2[[#This Row],[Facteur de charge]]</f>
        <v>2.7272727272727275</v>
      </c>
      <c r="T8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3.285870755750274</v>
      </c>
      <c r="U80" s="852" t="e">
        <f>+VLOOKUP(Tableau2[[#This Row],[Libellé du 
consommateur]],#REF!,14,FALSE)</f>
        <v>#REF!</v>
      </c>
      <c r="V80" s="852" t="e">
        <f>+Tableau2[[#This Row],[P GE]]-Tableau2[[#This Row],[EVOLUTION ANCIEN BILAN]]</f>
        <v>#REF!</v>
      </c>
      <c r="W80" s="857" t="s">
        <v>194</v>
      </c>
      <c r="X80" s="846">
        <v>0</v>
      </c>
      <c r="Y80" s="846">
        <v>1</v>
      </c>
      <c r="Z80" s="956">
        <v>1</v>
      </c>
      <c r="AB80" s="299"/>
    </row>
    <row r="81" spans="1:126" s="298" customFormat="1" ht="15" hidden="1" customHeight="1">
      <c r="A81" s="945" t="s">
        <v>80</v>
      </c>
      <c r="B81" s="892" t="s">
        <v>603</v>
      </c>
      <c r="C81" s="892" t="s">
        <v>1583</v>
      </c>
      <c r="D81" s="871" t="s">
        <v>1349</v>
      </c>
      <c r="E81" s="870" t="s">
        <v>160</v>
      </c>
      <c r="F81" s="891" t="s">
        <v>523</v>
      </c>
      <c r="G81" s="872" t="s">
        <v>55</v>
      </c>
      <c r="H81" s="872">
        <v>400</v>
      </c>
      <c r="I81" s="873">
        <v>2.6</v>
      </c>
      <c r="J81" s="873">
        <v>0.8</v>
      </c>
      <c r="K81" s="872">
        <v>0.82</v>
      </c>
      <c r="L81" s="925">
        <v>0</v>
      </c>
      <c r="M81" s="872">
        <v>1</v>
      </c>
      <c r="N81" s="874">
        <v>1</v>
      </c>
      <c r="O81" s="925">
        <v>0</v>
      </c>
      <c r="P81" s="875" t="s">
        <v>1602</v>
      </c>
      <c r="Q81" s="875" t="s">
        <v>1609</v>
      </c>
      <c r="R81" s="875">
        <v>0</v>
      </c>
      <c r="S81" s="875">
        <f>+IFERROR(Tableau2[[#This Row],[Puissance nominale kW]]/Tableau2[[#This Row],[Rendement électrique]],0)*Tableau2[[#This Row],[Facteur de simultanéité en mode normal maximal]]*Tableau2[[#This Row],[Facteur de charge]]</f>
        <v>3.25</v>
      </c>
      <c r="T81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3.9634146341463419</v>
      </c>
      <c r="U81" s="875" t="e">
        <f>+VLOOKUP(Tableau2[[#This Row],[Libellé du 
consommateur]],#REF!,14,FALSE)</f>
        <v>#REF!</v>
      </c>
      <c r="V81" s="875" t="e">
        <f>+Tableau2[[#This Row],[P GE]]-Tableau2[[#This Row],[EVOLUTION ANCIEN BILAN]]</f>
        <v>#REF!</v>
      </c>
      <c r="W81" s="891" t="s">
        <v>192</v>
      </c>
      <c r="X81" s="911">
        <v>0</v>
      </c>
      <c r="Y81" s="911">
        <v>0</v>
      </c>
      <c r="Z81" s="966">
        <v>0</v>
      </c>
      <c r="AB81" s="299"/>
    </row>
    <row r="82" spans="1:126" s="298" customFormat="1" ht="15" customHeight="1">
      <c r="A82" s="945" t="s">
        <v>1592</v>
      </c>
      <c r="B82" s="908"/>
      <c r="C82" s="908"/>
      <c r="D82" s="844" t="s">
        <v>1349</v>
      </c>
      <c r="E82" s="843" t="s">
        <v>160</v>
      </c>
      <c r="F82" s="857" t="s">
        <v>523</v>
      </c>
      <c r="G82" s="849" t="s">
        <v>53</v>
      </c>
      <c r="H82" s="849">
        <v>230</v>
      </c>
      <c r="I82" s="850">
        <v>2.6</v>
      </c>
      <c r="J82" s="850">
        <v>1</v>
      </c>
      <c r="K82" s="849">
        <v>0.82</v>
      </c>
      <c r="L82" s="889">
        <f t="shared" ref="L82:L93" si="7">I82/J82/K82</f>
        <v>3.1707317073170733</v>
      </c>
      <c r="M82" s="849">
        <v>1</v>
      </c>
      <c r="N82" s="851">
        <v>1</v>
      </c>
      <c r="O82" s="889">
        <f t="shared" ref="O82:O95" si="8">L82*M82*N82</f>
        <v>3.1707317073170733</v>
      </c>
      <c r="P82" s="852" t="s">
        <v>1602</v>
      </c>
      <c r="Q82" s="852" t="s">
        <v>1609</v>
      </c>
      <c r="R82" s="852">
        <v>0</v>
      </c>
      <c r="S82" s="852">
        <f>+IFERROR(Tableau2[[#This Row],[Puissance nominale kW]]/Tableau2[[#This Row],[Rendement électrique]],0)*Tableau2[[#This Row],[Facteur de simultanéité en mode normal maximal]]*Tableau2[[#This Row],[Facteur de charge]]</f>
        <v>2.6</v>
      </c>
      <c r="T82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3.1707317073170733</v>
      </c>
      <c r="U82" s="852" t="e">
        <f>+VLOOKUP(Tableau2[[#This Row],[Libellé du 
consommateur]],#REF!,14,FALSE)</f>
        <v>#REF!</v>
      </c>
      <c r="V82" s="852" t="e">
        <f>+Tableau2[[#This Row],[P GE]]-Tableau2[[#This Row],[EVOLUTION ANCIEN BILAN]]</f>
        <v>#REF!</v>
      </c>
      <c r="W82" s="857" t="s">
        <v>192</v>
      </c>
      <c r="X82" s="846">
        <v>0</v>
      </c>
      <c r="Y82" s="846">
        <v>0</v>
      </c>
      <c r="Z82" s="956">
        <v>0</v>
      </c>
      <c r="AB82" s="299"/>
    </row>
    <row r="83" spans="1:126" s="298" customFormat="1" ht="15" customHeight="1">
      <c r="A83" s="946" t="s">
        <v>1591</v>
      </c>
      <c r="B83" s="892" t="s">
        <v>158</v>
      </c>
      <c r="C83" s="892"/>
      <c r="D83" s="844" t="s">
        <v>1349</v>
      </c>
      <c r="E83" s="843" t="s">
        <v>1486</v>
      </c>
      <c r="F83" s="845" t="s">
        <v>581</v>
      </c>
      <c r="G83" s="849" t="s">
        <v>53</v>
      </c>
      <c r="H83" s="849">
        <v>230</v>
      </c>
      <c r="I83" s="850">
        <v>2.5</v>
      </c>
      <c r="J83" s="850">
        <v>1</v>
      </c>
      <c r="K83" s="857">
        <v>0.85</v>
      </c>
      <c r="L83" s="889">
        <f t="shared" si="7"/>
        <v>2.9411764705882355</v>
      </c>
      <c r="M83" s="849">
        <v>1</v>
      </c>
      <c r="N83" s="851">
        <v>1</v>
      </c>
      <c r="O83" s="889">
        <f t="shared" si="8"/>
        <v>2.9411764705882355</v>
      </c>
      <c r="P83" s="852" t="s">
        <v>1602</v>
      </c>
      <c r="Q83" s="852" t="s">
        <v>1609</v>
      </c>
      <c r="R83" s="852">
        <v>0</v>
      </c>
      <c r="S83" s="852">
        <f>+IFERROR(Tableau2[[#This Row],[Puissance nominale kW]]/Tableau2[[#This Row],[Rendement électrique]],0)*Tableau2[[#This Row],[Facteur de simultanéité en mode normal maximal]]*Tableau2[[#This Row],[Facteur de charge]]</f>
        <v>2.5</v>
      </c>
      <c r="T8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2.9411764705882355</v>
      </c>
      <c r="U83" s="852" t="e">
        <f>+VLOOKUP(Tableau2[[#This Row],[Libellé du 
consommateur]],#REF!,14,FALSE)</f>
        <v>#REF!</v>
      </c>
      <c r="V83" s="852" t="e">
        <f>+Tableau2[[#This Row],[P GE]]-Tableau2[[#This Row],[EVOLUTION ANCIEN BILAN]]</f>
        <v>#REF!</v>
      </c>
      <c r="W83" s="857" t="s">
        <v>192</v>
      </c>
      <c r="X83" s="846">
        <v>0</v>
      </c>
      <c r="Y83" s="846">
        <v>0</v>
      </c>
      <c r="Z83" s="956">
        <v>0</v>
      </c>
      <c r="AB83" s="299"/>
    </row>
    <row r="84" spans="1:126" s="443" customFormat="1" ht="15" customHeight="1">
      <c r="A84" s="945" t="s">
        <v>1592</v>
      </c>
      <c r="B84" s="908"/>
      <c r="C84" s="908"/>
      <c r="D84" s="844" t="s">
        <v>1349</v>
      </c>
      <c r="E84" s="887" t="s">
        <v>1484</v>
      </c>
      <c r="F84" s="845" t="s">
        <v>581</v>
      </c>
      <c r="G84" s="849" t="s">
        <v>53</v>
      </c>
      <c r="H84" s="849">
        <v>230</v>
      </c>
      <c r="I84" s="850">
        <v>2.5</v>
      </c>
      <c r="J84" s="850">
        <v>1</v>
      </c>
      <c r="K84" s="849">
        <v>0.85</v>
      </c>
      <c r="L84" s="850">
        <f t="shared" si="7"/>
        <v>2.9411764705882355</v>
      </c>
      <c r="M84" s="849">
        <v>1</v>
      </c>
      <c r="N84" s="850">
        <v>1</v>
      </c>
      <c r="O84" s="851">
        <f t="shared" si="8"/>
        <v>2.9411764705882355</v>
      </c>
      <c r="P84" s="863" t="s">
        <v>1602</v>
      </c>
      <c r="Q84" s="863" t="s">
        <v>1609</v>
      </c>
      <c r="R84" s="863">
        <v>0</v>
      </c>
      <c r="S84" s="863">
        <f>+IFERROR(Tableau2[[#This Row],[Puissance nominale kW]]/Tableau2[[#This Row],[Rendement électrique]],0)*Tableau2[[#This Row],[Facteur de simultanéité en mode normal maximal]]*Tableau2[[#This Row],[Facteur de charge]]</f>
        <v>2.5</v>
      </c>
      <c r="T84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2.9411764705882355</v>
      </c>
      <c r="U84" s="863" t="e">
        <f>+VLOOKUP(Tableau2[[#This Row],[Libellé du 
consommateur]],#REF!,14,FALSE)</f>
        <v>#REF!</v>
      </c>
      <c r="V84" s="863" t="e">
        <f>+Tableau2[[#This Row],[P GE]]-Tableau2[[#This Row],[EVOLUTION ANCIEN BILAN]]</f>
        <v>#REF!</v>
      </c>
      <c r="W84" s="846" t="s">
        <v>192</v>
      </c>
      <c r="X84" s="846">
        <v>0</v>
      </c>
      <c r="Y84" s="846">
        <v>0</v>
      </c>
      <c r="Z84" s="956">
        <v>0</v>
      </c>
      <c r="AA84" s="634"/>
    </row>
    <row r="85" spans="1:126" s="443" customFormat="1" ht="15" customHeight="1">
      <c r="A85" s="952" t="s">
        <v>42</v>
      </c>
      <c r="B85" s="908" t="s">
        <v>215</v>
      </c>
      <c r="C85" s="908"/>
      <c r="D85" s="844" t="s">
        <v>1349</v>
      </c>
      <c r="E85" s="843" t="s">
        <v>1168</v>
      </c>
      <c r="F85" s="849" t="s">
        <v>206</v>
      </c>
      <c r="G85" s="849" t="s">
        <v>55</v>
      </c>
      <c r="H85" s="849">
        <v>400</v>
      </c>
      <c r="I85" s="850">
        <v>2.41</v>
      </c>
      <c r="J85" s="849">
        <v>1</v>
      </c>
      <c r="K85" s="849">
        <v>1</v>
      </c>
      <c r="L85" s="889">
        <f t="shared" si="7"/>
        <v>2.41</v>
      </c>
      <c r="M85" s="849">
        <v>0.25</v>
      </c>
      <c r="N85" s="851">
        <v>1</v>
      </c>
      <c r="O85" s="851">
        <f t="shared" si="8"/>
        <v>0.60250000000000004</v>
      </c>
      <c r="P85" s="918" t="s">
        <v>1602</v>
      </c>
      <c r="Q85" s="918" t="s">
        <v>1609</v>
      </c>
      <c r="R85" s="918">
        <v>0</v>
      </c>
      <c r="S85" s="918">
        <f>+IFERROR(Tableau2[[#This Row],[Puissance nominale kW]]/Tableau2[[#This Row],[Rendement électrique]],0)*Tableau2[[#This Row],[Facteur de simultanéité en mode normal maximal]]*Tableau2[[#This Row],[Facteur de charge]]</f>
        <v>0.60250000000000004</v>
      </c>
      <c r="T85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0.60250000000000004</v>
      </c>
      <c r="U85" s="918" t="e">
        <f>+VLOOKUP(Tableau2[[#This Row],[Libellé du 
consommateur]],#REF!,14,FALSE)</f>
        <v>#REF!</v>
      </c>
      <c r="V85" s="918" t="e">
        <f>+Tableau2[[#This Row],[P GE]]-Tableau2[[#This Row],[EVOLUTION ANCIEN BILAN]]</f>
        <v>#REF!</v>
      </c>
      <c r="W85" s="849" t="s">
        <v>192</v>
      </c>
      <c r="X85" s="854">
        <v>0</v>
      </c>
      <c r="Y85" s="854">
        <v>0</v>
      </c>
      <c r="Z85" s="967">
        <v>0</v>
      </c>
      <c r="AA85" s="634"/>
    </row>
    <row r="86" spans="1:126" s="445" customFormat="1" ht="15" customHeight="1">
      <c r="A86" s="952" t="s">
        <v>42</v>
      </c>
      <c r="B86" s="908" t="s">
        <v>216</v>
      </c>
      <c r="C86" s="908"/>
      <c r="D86" s="844" t="s">
        <v>1349</v>
      </c>
      <c r="E86" s="843" t="s">
        <v>1137</v>
      </c>
      <c r="F86" s="849" t="s">
        <v>169</v>
      </c>
      <c r="G86" s="849" t="s">
        <v>55</v>
      </c>
      <c r="H86" s="849">
        <v>400</v>
      </c>
      <c r="I86" s="850">
        <v>2.2000000000000002</v>
      </c>
      <c r="J86" s="849">
        <v>0.87</v>
      </c>
      <c r="K86" s="849">
        <v>0.81</v>
      </c>
      <c r="L86" s="889">
        <f t="shared" si="7"/>
        <v>3.1218958422023553</v>
      </c>
      <c r="M86" s="849">
        <v>1</v>
      </c>
      <c r="N86" s="851">
        <v>0.8</v>
      </c>
      <c r="O86" s="889">
        <f t="shared" si="8"/>
        <v>2.4975166737618846</v>
      </c>
      <c r="P86" s="863" t="s">
        <v>1602</v>
      </c>
      <c r="Q86" s="863" t="s">
        <v>1611</v>
      </c>
      <c r="R86" s="863">
        <v>3</v>
      </c>
      <c r="S86" s="863">
        <f>+IFERROR(Tableau2[[#This Row],[Puissance nominale kW]]/Tableau2[[#This Row],[Rendement électrique]],0)*Tableau2[[#This Row],[Facteur de simultanéité en mode normal maximal]]*Tableau2[[#This Row],[Facteur de charge]]</f>
        <v>2.0229885057471266</v>
      </c>
      <c r="T86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2.4975166737618846</v>
      </c>
      <c r="U86" s="863" t="e">
        <f>+VLOOKUP(Tableau2[[#This Row],[Libellé du 
consommateur]],#REF!,14,FALSE)</f>
        <v>#REF!</v>
      </c>
      <c r="V86" s="863" t="e">
        <f>+Tableau2[[#This Row],[P GE]]-Tableau2[[#This Row],[EVOLUTION ANCIEN BILAN]]</f>
        <v>#REF!</v>
      </c>
      <c r="W86" s="849" t="s">
        <v>194</v>
      </c>
      <c r="X86" s="849">
        <v>0</v>
      </c>
      <c r="Y86" s="849">
        <v>1</v>
      </c>
      <c r="Z86" s="957">
        <v>1</v>
      </c>
      <c r="AA86" s="362"/>
      <c r="AB86" s="228"/>
      <c r="AC86" s="228"/>
      <c r="AD86" s="228"/>
      <c r="AE86" s="228"/>
      <c r="AF86" s="228"/>
      <c r="AG86" s="228"/>
      <c r="AH86" s="228"/>
      <c r="AI86" s="228"/>
      <c r="AJ86" s="228"/>
      <c r="AK86" s="228"/>
      <c r="AL86" s="228"/>
      <c r="AM86" s="228"/>
      <c r="AN86" s="228"/>
      <c r="AO86" s="228"/>
      <c r="AP86" s="228"/>
      <c r="AQ86" s="228"/>
      <c r="AR86" s="228"/>
      <c r="AS86" s="228"/>
      <c r="AT86" s="228"/>
      <c r="AU86" s="228"/>
      <c r="AV86" s="228"/>
      <c r="AW86" s="228"/>
      <c r="AX86" s="228"/>
      <c r="AY86" s="228"/>
      <c r="AZ86" s="228"/>
      <c r="BA86" s="228"/>
      <c r="BB86" s="228"/>
      <c r="BC86" s="228"/>
      <c r="BD86" s="228"/>
      <c r="BE86" s="228"/>
      <c r="BF86" s="228"/>
      <c r="BG86" s="228"/>
      <c r="BH86" s="228"/>
      <c r="BI86" s="228"/>
      <c r="BJ86" s="228"/>
      <c r="BK86" s="228"/>
      <c r="BL86" s="228"/>
      <c r="BM86" s="228"/>
      <c r="BN86" s="228"/>
      <c r="BO86" s="228"/>
      <c r="BP86" s="228"/>
      <c r="BQ86" s="228"/>
      <c r="BR86" s="228"/>
      <c r="BS86" s="228"/>
      <c r="BT86" s="228"/>
      <c r="BU86" s="228"/>
      <c r="BV86" s="228"/>
      <c r="BW86" s="228"/>
      <c r="BX86" s="228"/>
      <c r="BY86" s="228"/>
      <c r="BZ86" s="228"/>
      <c r="CA86" s="228"/>
      <c r="CB86" s="228"/>
      <c r="CC86" s="228"/>
      <c r="CD86" s="228"/>
      <c r="CE86" s="228"/>
      <c r="CF86" s="228"/>
      <c r="CG86" s="228"/>
      <c r="CH86" s="228"/>
      <c r="CI86" s="228"/>
      <c r="CJ86" s="228"/>
      <c r="CK86" s="228"/>
      <c r="CL86" s="228"/>
      <c r="CM86" s="228"/>
      <c r="CN86" s="228"/>
      <c r="CO86" s="228"/>
      <c r="CP86" s="228"/>
      <c r="CQ86" s="228"/>
      <c r="CR86" s="228"/>
      <c r="CS86" s="228"/>
      <c r="CT86" s="228"/>
      <c r="CU86" s="228"/>
      <c r="CV86" s="228"/>
      <c r="CW86" s="228"/>
      <c r="CX86" s="228"/>
      <c r="CY86" s="228"/>
      <c r="CZ86" s="228"/>
      <c r="DA86" s="228"/>
      <c r="DB86" s="228"/>
      <c r="DC86" s="228"/>
      <c r="DD86" s="228"/>
      <c r="DE86" s="228"/>
      <c r="DF86" s="228"/>
      <c r="DG86" s="228"/>
      <c r="DH86" s="228"/>
      <c r="DI86" s="228"/>
    </row>
    <row r="87" spans="1:126" s="422" customFormat="1" ht="15" customHeight="1">
      <c r="A87" s="952" t="s">
        <v>42</v>
      </c>
      <c r="B87" s="908" t="s">
        <v>216</v>
      </c>
      <c r="C87" s="908"/>
      <c r="D87" s="844" t="s">
        <v>1349</v>
      </c>
      <c r="E87" s="843" t="s">
        <v>1137</v>
      </c>
      <c r="F87" s="849" t="s">
        <v>172</v>
      </c>
      <c r="G87" s="849" t="s">
        <v>55</v>
      </c>
      <c r="H87" s="849">
        <v>400</v>
      </c>
      <c r="I87" s="850">
        <v>2.2000000000000002</v>
      </c>
      <c r="J87" s="849">
        <v>0.87</v>
      </c>
      <c r="K87" s="849">
        <v>0.81</v>
      </c>
      <c r="L87" s="889">
        <f t="shared" si="7"/>
        <v>3.1218958422023553</v>
      </c>
      <c r="M87" s="849">
        <v>1</v>
      </c>
      <c r="N87" s="851">
        <v>0.8</v>
      </c>
      <c r="O87" s="889">
        <f t="shared" si="8"/>
        <v>2.4975166737618846</v>
      </c>
      <c r="P87" s="863" t="s">
        <v>1602</v>
      </c>
      <c r="Q87" s="863" t="s">
        <v>1611</v>
      </c>
      <c r="R87" s="863">
        <v>3</v>
      </c>
      <c r="S87" s="863">
        <f>+IFERROR(Tableau2[[#This Row],[Puissance nominale kW]]/Tableau2[[#This Row],[Rendement électrique]],0)*Tableau2[[#This Row],[Facteur de simultanéité en mode normal maximal]]*Tableau2[[#This Row],[Facteur de charge]]</f>
        <v>2.0229885057471266</v>
      </c>
      <c r="T87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2.4975166737618846</v>
      </c>
      <c r="U87" s="863" t="e">
        <f>+VLOOKUP(Tableau2[[#This Row],[Libellé du 
consommateur]],#REF!,14,FALSE)</f>
        <v>#REF!</v>
      </c>
      <c r="V87" s="863" t="e">
        <f>+Tableau2[[#This Row],[P GE]]-Tableau2[[#This Row],[EVOLUTION ANCIEN BILAN]]</f>
        <v>#REF!</v>
      </c>
      <c r="W87" s="849" t="s">
        <v>194</v>
      </c>
      <c r="X87" s="849">
        <v>0</v>
      </c>
      <c r="Y87" s="849">
        <v>1</v>
      </c>
      <c r="Z87" s="957">
        <v>1</v>
      </c>
      <c r="AA87" s="176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  <c r="BI87" s="121"/>
      <c r="BJ87" s="121"/>
      <c r="BK87" s="121"/>
      <c r="BL87" s="121"/>
      <c r="BM87" s="121"/>
      <c r="BN87" s="121"/>
      <c r="BO87" s="121"/>
      <c r="BP87" s="121"/>
      <c r="BQ87" s="121"/>
      <c r="BR87" s="121"/>
      <c r="BS87" s="121"/>
      <c r="BT87" s="121"/>
      <c r="BU87" s="121"/>
      <c r="BV87" s="121"/>
      <c r="BW87" s="121"/>
      <c r="BX87" s="121"/>
      <c r="BY87" s="121"/>
      <c r="BZ87" s="121"/>
      <c r="CA87" s="121"/>
      <c r="CB87" s="121"/>
      <c r="CC87" s="121"/>
      <c r="CD87" s="121"/>
      <c r="CE87" s="121"/>
      <c r="CF87" s="121"/>
      <c r="CG87" s="121"/>
      <c r="CH87" s="121"/>
      <c r="CI87" s="121"/>
      <c r="CJ87" s="121"/>
      <c r="CK87" s="121"/>
      <c r="CL87" s="121"/>
      <c r="CM87" s="121"/>
      <c r="CN87" s="121"/>
      <c r="CO87" s="121"/>
      <c r="CP87" s="121"/>
      <c r="CQ87" s="121"/>
      <c r="CR87" s="121"/>
      <c r="CS87" s="121"/>
      <c r="CT87" s="121"/>
      <c r="CU87" s="121"/>
      <c r="CV87" s="121"/>
      <c r="CW87" s="121"/>
      <c r="CX87" s="121"/>
      <c r="CY87" s="121"/>
      <c r="CZ87" s="121"/>
      <c r="DA87" s="121"/>
      <c r="DB87" s="121"/>
      <c r="DC87" s="121"/>
      <c r="DD87" s="121"/>
      <c r="DE87" s="121"/>
      <c r="DF87" s="121"/>
      <c r="DG87" s="121"/>
      <c r="DH87" s="121"/>
      <c r="DI87" s="121"/>
    </row>
    <row r="88" spans="1:126" s="422" customFormat="1" ht="15" customHeight="1">
      <c r="A88" s="952" t="s">
        <v>42</v>
      </c>
      <c r="B88" s="908" t="s">
        <v>216</v>
      </c>
      <c r="C88" s="908"/>
      <c r="D88" s="844" t="s">
        <v>1349</v>
      </c>
      <c r="E88" s="843" t="s">
        <v>1137</v>
      </c>
      <c r="F88" s="849" t="s">
        <v>173</v>
      </c>
      <c r="G88" s="849" t="s">
        <v>55</v>
      </c>
      <c r="H88" s="849">
        <v>400</v>
      </c>
      <c r="I88" s="850">
        <v>2.2000000000000002</v>
      </c>
      <c r="J88" s="849">
        <v>0.87</v>
      </c>
      <c r="K88" s="849">
        <v>0.81</v>
      </c>
      <c r="L88" s="889">
        <f t="shared" si="7"/>
        <v>3.1218958422023553</v>
      </c>
      <c r="M88" s="849">
        <v>1</v>
      </c>
      <c r="N88" s="851">
        <v>0.8</v>
      </c>
      <c r="O88" s="889">
        <f t="shared" si="8"/>
        <v>2.4975166737618846</v>
      </c>
      <c r="P88" s="863" t="s">
        <v>1602</v>
      </c>
      <c r="Q88" s="863" t="s">
        <v>1611</v>
      </c>
      <c r="R88" s="863">
        <v>3</v>
      </c>
      <c r="S88" s="863">
        <f>+IFERROR(Tableau2[[#This Row],[Puissance nominale kW]]/Tableau2[[#This Row],[Rendement électrique]],0)*Tableau2[[#This Row],[Facteur de simultanéité en mode normal maximal]]*Tableau2[[#This Row],[Facteur de charge]]</f>
        <v>2.0229885057471266</v>
      </c>
      <c r="T88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2.4975166737618846</v>
      </c>
      <c r="U88" s="863" t="e">
        <f>+VLOOKUP(Tableau2[[#This Row],[Libellé du 
consommateur]],#REF!,14,FALSE)</f>
        <v>#REF!</v>
      </c>
      <c r="V88" s="863" t="e">
        <f>+Tableau2[[#This Row],[P GE]]-Tableau2[[#This Row],[EVOLUTION ANCIEN BILAN]]</f>
        <v>#REF!</v>
      </c>
      <c r="W88" s="849" t="s">
        <v>194</v>
      </c>
      <c r="X88" s="849">
        <v>0</v>
      </c>
      <c r="Y88" s="849">
        <v>1</v>
      </c>
      <c r="Z88" s="957">
        <v>1</v>
      </c>
      <c r="AA88" s="176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  <c r="BI88" s="121"/>
      <c r="BJ88" s="121"/>
      <c r="BK88" s="121"/>
      <c r="BL88" s="121"/>
      <c r="BM88" s="121"/>
      <c r="BN88" s="121"/>
      <c r="BO88" s="121"/>
      <c r="BP88" s="121"/>
      <c r="BQ88" s="121"/>
      <c r="BR88" s="121"/>
      <c r="BS88" s="121"/>
      <c r="BT88" s="121"/>
      <c r="BU88" s="121"/>
      <c r="BV88" s="121"/>
      <c r="BW88" s="121"/>
      <c r="BX88" s="121"/>
      <c r="BY88" s="121"/>
      <c r="BZ88" s="121"/>
      <c r="CA88" s="121"/>
      <c r="CB88" s="121"/>
      <c r="CC88" s="121"/>
      <c r="CD88" s="121"/>
      <c r="CE88" s="121"/>
      <c r="CF88" s="121"/>
      <c r="CG88" s="121"/>
      <c r="CH88" s="121"/>
      <c r="CI88" s="121"/>
      <c r="CJ88" s="121"/>
      <c r="CK88" s="121"/>
      <c r="CL88" s="121"/>
      <c r="CM88" s="121"/>
      <c r="CN88" s="121"/>
      <c r="CO88" s="121"/>
      <c r="CP88" s="121"/>
      <c r="CQ88" s="121"/>
      <c r="CR88" s="121"/>
      <c r="CS88" s="121"/>
      <c r="CT88" s="121"/>
      <c r="CU88" s="121"/>
      <c r="CV88" s="121"/>
      <c r="CW88" s="121"/>
      <c r="CX88" s="121"/>
      <c r="CY88" s="121"/>
      <c r="CZ88" s="121"/>
      <c r="DA88" s="121"/>
      <c r="DB88" s="121"/>
      <c r="DC88" s="121"/>
      <c r="DD88" s="121"/>
      <c r="DE88" s="121"/>
      <c r="DF88" s="121"/>
      <c r="DG88" s="121"/>
      <c r="DH88" s="121"/>
      <c r="DI88" s="121"/>
    </row>
    <row r="89" spans="1:126" s="423" customFormat="1" ht="15" customHeight="1">
      <c r="A89" s="952" t="s">
        <v>42</v>
      </c>
      <c r="B89" s="908" t="s">
        <v>216</v>
      </c>
      <c r="C89" s="908"/>
      <c r="D89" s="844" t="s">
        <v>1349</v>
      </c>
      <c r="E89" s="843" t="s">
        <v>314</v>
      </c>
      <c r="F89" s="849" t="s">
        <v>965</v>
      </c>
      <c r="G89" s="849" t="s">
        <v>55</v>
      </c>
      <c r="H89" s="849">
        <v>400</v>
      </c>
      <c r="I89" s="850">
        <v>2.2000000000000002</v>
      </c>
      <c r="J89" s="849">
        <v>0.85</v>
      </c>
      <c r="K89" s="849">
        <v>0.88</v>
      </c>
      <c r="L89" s="889">
        <f t="shared" si="7"/>
        <v>2.9411764705882355</v>
      </c>
      <c r="M89" s="849">
        <v>1</v>
      </c>
      <c r="N89" s="849">
        <v>0.8</v>
      </c>
      <c r="O89" s="851">
        <f t="shared" si="8"/>
        <v>2.3529411764705883</v>
      </c>
      <c r="P89" s="918" t="s">
        <v>1602</v>
      </c>
      <c r="Q89" s="918" t="s">
        <v>1611</v>
      </c>
      <c r="R89" s="918">
        <v>3</v>
      </c>
      <c r="S89" s="918">
        <f>+IFERROR(Tableau2[[#This Row],[Puissance nominale kW]]/Tableau2[[#This Row],[Rendement électrique]],0)*Tableau2[[#This Row],[Facteur de simultanéité en mode normal maximal]]*Tableau2[[#This Row],[Facteur de charge]]</f>
        <v>2.0705882352941178</v>
      </c>
      <c r="T89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2.3529411764705883</v>
      </c>
      <c r="U89" s="918" t="e">
        <f>+VLOOKUP(Tableau2[[#This Row],[Libellé du 
consommateur]],#REF!,14,FALSE)</f>
        <v>#REF!</v>
      </c>
      <c r="V89" s="918" t="e">
        <f>+Tableau2[[#This Row],[P GE]]-Tableau2[[#This Row],[EVOLUTION ANCIEN BILAN]]</f>
        <v>#REF!</v>
      </c>
      <c r="W89" s="849" t="s">
        <v>194</v>
      </c>
      <c r="X89" s="855">
        <v>0</v>
      </c>
      <c r="Y89" s="855">
        <v>1</v>
      </c>
      <c r="Z89" s="957">
        <v>1</v>
      </c>
      <c r="AA89" s="118"/>
      <c r="AB89" s="118"/>
      <c r="AC89" s="118"/>
      <c r="AD89" s="118"/>
      <c r="AE89" s="118"/>
      <c r="AF89" s="118"/>
      <c r="AG89" s="118"/>
      <c r="AH89" s="118"/>
      <c r="AI89" s="118"/>
      <c r="AJ89" s="118"/>
      <c r="AK89" s="118"/>
      <c r="AL89" s="118"/>
      <c r="AM89" s="118"/>
      <c r="AN89" s="118"/>
      <c r="AO89" s="118"/>
      <c r="AP89" s="118"/>
      <c r="AQ89" s="118"/>
      <c r="AR89" s="118"/>
      <c r="AS89" s="118"/>
      <c r="AT89" s="118"/>
      <c r="AU89" s="118"/>
      <c r="AV89" s="118"/>
      <c r="AW89" s="118"/>
      <c r="AX89" s="118"/>
      <c r="AY89" s="118"/>
      <c r="AZ89" s="118"/>
      <c r="BA89" s="118"/>
      <c r="BB89" s="118"/>
      <c r="BC89" s="118"/>
      <c r="BD89" s="118"/>
      <c r="BE89" s="118"/>
      <c r="BF89" s="118"/>
      <c r="BG89" s="118"/>
      <c r="BH89" s="118"/>
      <c r="BI89" s="118"/>
      <c r="BJ89" s="118"/>
      <c r="BK89" s="118"/>
      <c r="BL89" s="118"/>
      <c r="BM89" s="118"/>
      <c r="BN89" s="118"/>
      <c r="BO89" s="118"/>
      <c r="BP89" s="118"/>
      <c r="BQ89" s="118"/>
      <c r="BR89" s="118"/>
      <c r="BS89" s="118"/>
    </row>
    <row r="90" spans="1:126" s="423" customFormat="1" ht="15" customHeight="1">
      <c r="A90" s="945" t="s">
        <v>80</v>
      </c>
      <c r="B90" s="892" t="s">
        <v>601</v>
      </c>
      <c r="C90" s="892"/>
      <c r="D90" s="844" t="s">
        <v>1407</v>
      </c>
      <c r="E90" s="908" t="s">
        <v>139</v>
      </c>
      <c r="F90" s="857" t="s">
        <v>520</v>
      </c>
      <c r="G90" s="857" t="s">
        <v>55</v>
      </c>
      <c r="H90" s="857">
        <v>400</v>
      </c>
      <c r="I90" s="850">
        <v>2.2000000000000002</v>
      </c>
      <c r="J90" s="857">
        <v>0.84</v>
      </c>
      <c r="K90" s="851">
        <v>0.75</v>
      </c>
      <c r="L90" s="889">
        <f t="shared" si="7"/>
        <v>3.4920634920634925</v>
      </c>
      <c r="M90" s="857">
        <v>1</v>
      </c>
      <c r="N90" s="851">
        <v>1</v>
      </c>
      <c r="O90" s="889">
        <f t="shared" si="8"/>
        <v>3.4920634920634925</v>
      </c>
      <c r="P90" s="852" t="s">
        <v>1602</v>
      </c>
      <c r="Q90" s="852" t="s">
        <v>1611</v>
      </c>
      <c r="R90" s="852">
        <v>3</v>
      </c>
      <c r="S90" s="852">
        <f>+IFERROR(Tableau2[[#This Row],[Puissance nominale kW]]/Tableau2[[#This Row],[Rendement électrique]],0)*Tableau2[[#This Row],[Facteur de simultanéité en mode normal maximal]]*Tableau2[[#This Row],[Facteur de charge]]</f>
        <v>2.6190476190476195</v>
      </c>
      <c r="T9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3.4920634920634925</v>
      </c>
      <c r="U90" s="852" t="e">
        <f>+VLOOKUP(Tableau2[[#This Row],[Libellé du 
consommateur]],#REF!,14,FALSE)</f>
        <v>#REF!</v>
      </c>
      <c r="V90" s="852" t="e">
        <f>+Tableau2[[#This Row],[P GE]]-Tableau2[[#This Row],[EVOLUTION ANCIEN BILAN]]</f>
        <v>#REF!</v>
      </c>
      <c r="W90" s="857" t="s">
        <v>194</v>
      </c>
      <c r="X90" s="846">
        <v>0</v>
      </c>
      <c r="Y90" s="846">
        <v>1</v>
      </c>
      <c r="Z90" s="956">
        <v>1</v>
      </c>
      <c r="AA90" s="118"/>
      <c r="AB90" s="121"/>
      <c r="AC90" s="118"/>
      <c r="AD90" s="118"/>
      <c r="AE90" s="118"/>
      <c r="AF90" s="118"/>
      <c r="AG90" s="118"/>
      <c r="AH90" s="118"/>
      <c r="AI90" s="118"/>
      <c r="AJ90" s="118"/>
      <c r="AK90" s="118"/>
      <c r="AL90" s="118"/>
      <c r="AM90" s="118"/>
      <c r="AN90" s="118"/>
      <c r="AO90" s="118"/>
      <c r="AP90" s="118"/>
      <c r="AQ90" s="118"/>
      <c r="AR90" s="118"/>
      <c r="AS90" s="118"/>
      <c r="AT90" s="118"/>
      <c r="AU90" s="118"/>
      <c r="AV90" s="118"/>
      <c r="AW90" s="118"/>
      <c r="AX90" s="118"/>
      <c r="AY90" s="118"/>
      <c r="AZ90" s="118"/>
      <c r="BA90" s="118"/>
      <c r="BB90" s="118"/>
      <c r="BC90" s="118"/>
      <c r="BD90" s="118"/>
      <c r="BE90" s="118"/>
      <c r="BF90" s="118"/>
      <c r="BG90" s="118"/>
      <c r="BH90" s="118"/>
      <c r="BI90" s="118"/>
      <c r="BJ90" s="118"/>
      <c r="BK90" s="118"/>
      <c r="BL90" s="118"/>
      <c r="BM90" s="118"/>
      <c r="BN90" s="118"/>
      <c r="BO90" s="118"/>
      <c r="BP90" s="118"/>
      <c r="BQ90" s="118"/>
      <c r="BR90" s="118"/>
      <c r="BS90" s="118"/>
      <c r="BT90" s="118"/>
      <c r="BU90" s="118"/>
      <c r="BV90" s="118"/>
      <c r="BW90" s="118"/>
      <c r="BX90" s="118"/>
      <c r="BY90" s="118"/>
      <c r="BZ90" s="118"/>
      <c r="CA90" s="118"/>
      <c r="CB90" s="118"/>
      <c r="CC90" s="118"/>
      <c r="CD90" s="118"/>
      <c r="CE90" s="118"/>
      <c r="CF90" s="118"/>
      <c r="CG90" s="118"/>
      <c r="CH90" s="118"/>
      <c r="CI90" s="118"/>
      <c r="CJ90" s="118"/>
      <c r="CK90" s="118"/>
      <c r="CL90" s="118"/>
      <c r="CM90" s="118"/>
      <c r="CN90" s="118"/>
      <c r="CO90" s="118"/>
      <c r="CP90" s="118"/>
      <c r="CQ90" s="118"/>
      <c r="CR90" s="118"/>
      <c r="CS90" s="118"/>
      <c r="CT90" s="118"/>
      <c r="CU90" s="118"/>
      <c r="CV90" s="118"/>
      <c r="CW90" s="118"/>
      <c r="CX90" s="118"/>
      <c r="CY90" s="118"/>
      <c r="CZ90" s="118"/>
      <c r="DA90" s="118"/>
      <c r="DB90" s="118"/>
      <c r="DC90" s="118"/>
      <c r="DD90" s="118"/>
      <c r="DE90" s="118"/>
      <c r="DF90" s="118"/>
      <c r="DG90" s="118"/>
      <c r="DH90" s="118"/>
      <c r="DI90" s="118"/>
    </row>
    <row r="91" spans="1:126" s="423" customFormat="1" ht="15" customHeight="1">
      <c r="A91" s="945" t="s">
        <v>80</v>
      </c>
      <c r="B91" s="892" t="s">
        <v>601</v>
      </c>
      <c r="C91" s="892"/>
      <c r="D91" s="844" t="s">
        <v>1407</v>
      </c>
      <c r="E91" s="908" t="s">
        <v>140</v>
      </c>
      <c r="F91" s="857" t="s">
        <v>521</v>
      </c>
      <c r="G91" s="857" t="s">
        <v>55</v>
      </c>
      <c r="H91" s="857">
        <v>400</v>
      </c>
      <c r="I91" s="850">
        <v>2.2000000000000002</v>
      </c>
      <c r="J91" s="857">
        <v>0.84</v>
      </c>
      <c r="K91" s="851">
        <v>0.75</v>
      </c>
      <c r="L91" s="889">
        <f t="shared" si="7"/>
        <v>3.4920634920634925</v>
      </c>
      <c r="M91" s="857">
        <v>1</v>
      </c>
      <c r="N91" s="851">
        <v>1</v>
      </c>
      <c r="O91" s="889">
        <f t="shared" si="8"/>
        <v>3.4920634920634925</v>
      </c>
      <c r="P91" s="852" t="s">
        <v>1602</v>
      </c>
      <c r="Q91" s="852" t="s">
        <v>1611</v>
      </c>
      <c r="R91" s="852">
        <v>3</v>
      </c>
      <c r="S91" s="852">
        <f>+IFERROR(Tableau2[[#This Row],[Puissance nominale kW]]/Tableau2[[#This Row],[Rendement électrique]],0)*Tableau2[[#This Row],[Facteur de simultanéité en mode normal maximal]]*Tableau2[[#This Row],[Facteur de charge]]</f>
        <v>2.6190476190476195</v>
      </c>
      <c r="T9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3.4920634920634925</v>
      </c>
      <c r="U91" s="852" t="e">
        <f>+VLOOKUP(Tableau2[[#This Row],[Libellé du 
consommateur]],#REF!,14,FALSE)</f>
        <v>#REF!</v>
      </c>
      <c r="V91" s="852" t="e">
        <f>+Tableau2[[#This Row],[P GE]]-Tableau2[[#This Row],[EVOLUTION ANCIEN BILAN]]</f>
        <v>#REF!</v>
      </c>
      <c r="W91" s="857" t="s">
        <v>194</v>
      </c>
      <c r="X91" s="846">
        <v>0</v>
      </c>
      <c r="Y91" s="846">
        <v>1</v>
      </c>
      <c r="Z91" s="956">
        <v>1</v>
      </c>
      <c r="AA91" s="118"/>
      <c r="AB91" s="162"/>
      <c r="AC91" s="118"/>
      <c r="AD91" s="118"/>
      <c r="AE91" s="118"/>
      <c r="AF91" s="118"/>
      <c r="AG91" s="118"/>
      <c r="AH91" s="118"/>
      <c r="AI91" s="118"/>
      <c r="AJ91" s="118"/>
      <c r="AK91" s="118"/>
      <c r="AL91" s="118"/>
      <c r="AM91" s="118"/>
      <c r="AN91" s="118"/>
      <c r="AO91" s="118"/>
      <c r="AP91" s="118"/>
      <c r="AQ91" s="118"/>
      <c r="AR91" s="118"/>
      <c r="AS91" s="118"/>
      <c r="AT91" s="118"/>
      <c r="AU91" s="118"/>
      <c r="AV91" s="118"/>
      <c r="AW91" s="118"/>
      <c r="AX91" s="118"/>
      <c r="AY91" s="118"/>
      <c r="AZ91" s="118"/>
      <c r="BA91" s="118"/>
      <c r="BB91" s="118"/>
      <c r="BC91" s="118"/>
      <c r="BD91" s="118"/>
      <c r="BE91" s="118"/>
      <c r="BF91" s="118"/>
      <c r="BG91" s="118"/>
      <c r="BH91" s="118"/>
      <c r="BI91" s="118"/>
      <c r="BJ91" s="118"/>
      <c r="BK91" s="118"/>
      <c r="BL91" s="118"/>
      <c r="BM91" s="118"/>
      <c r="BN91" s="118"/>
      <c r="BO91" s="118"/>
      <c r="BP91" s="118"/>
      <c r="BQ91" s="118"/>
      <c r="BR91" s="118"/>
      <c r="BS91" s="118"/>
      <c r="BT91" s="118"/>
      <c r="BU91" s="118"/>
      <c r="BV91" s="118"/>
      <c r="BW91" s="118"/>
      <c r="BX91" s="118"/>
      <c r="BY91" s="118"/>
      <c r="BZ91" s="118"/>
      <c r="CA91" s="118"/>
      <c r="CB91" s="118"/>
      <c r="CC91" s="118"/>
      <c r="CD91" s="118"/>
      <c r="CE91" s="118"/>
      <c r="CF91" s="118"/>
      <c r="CG91" s="118"/>
      <c r="CH91" s="118"/>
      <c r="CI91" s="118"/>
      <c r="CJ91" s="118"/>
      <c r="CK91" s="118"/>
      <c r="CL91" s="118"/>
      <c r="CM91" s="118"/>
      <c r="CN91" s="118"/>
      <c r="CO91" s="118"/>
      <c r="CP91" s="118"/>
      <c r="CQ91" s="118"/>
      <c r="CR91" s="118"/>
      <c r="CS91" s="118"/>
      <c r="CT91" s="118"/>
      <c r="CU91" s="118"/>
      <c r="CV91" s="118"/>
      <c r="CW91" s="118"/>
      <c r="CX91" s="118"/>
      <c r="CY91" s="118"/>
      <c r="CZ91" s="118"/>
      <c r="DA91" s="118"/>
      <c r="DB91" s="118"/>
      <c r="DC91" s="118"/>
      <c r="DD91" s="118"/>
      <c r="DE91" s="118"/>
      <c r="DF91" s="118"/>
      <c r="DG91" s="118"/>
      <c r="DH91" s="118"/>
      <c r="DI91" s="118"/>
    </row>
    <row r="92" spans="1:126" s="423" customFormat="1" ht="15" customHeight="1">
      <c r="A92" s="945" t="s">
        <v>1592</v>
      </c>
      <c r="B92" s="892"/>
      <c r="C92" s="892"/>
      <c r="D92" s="844" t="s">
        <v>1349</v>
      </c>
      <c r="E92" s="892" t="s">
        <v>810</v>
      </c>
      <c r="F92" s="857" t="s">
        <v>818</v>
      </c>
      <c r="G92" s="849" t="s">
        <v>53</v>
      </c>
      <c r="H92" s="849">
        <v>230</v>
      </c>
      <c r="I92" s="850">
        <v>2.19</v>
      </c>
      <c r="J92" s="849">
        <v>1</v>
      </c>
      <c r="K92" s="849">
        <v>1</v>
      </c>
      <c r="L92" s="850">
        <f t="shared" si="7"/>
        <v>2.19</v>
      </c>
      <c r="M92" s="849">
        <v>1</v>
      </c>
      <c r="N92" s="849">
        <v>1</v>
      </c>
      <c r="O92" s="850">
        <f t="shared" si="8"/>
        <v>2.19</v>
      </c>
      <c r="P92" s="884" t="s">
        <v>1602</v>
      </c>
      <c r="Q92" s="884" t="s">
        <v>1609</v>
      </c>
      <c r="R92" s="884">
        <v>0</v>
      </c>
      <c r="S92" s="884">
        <f>+IFERROR(Tableau2[[#This Row],[Puissance nominale kW]]/Tableau2[[#This Row],[Rendement électrique]],0)*Tableau2[[#This Row],[Facteur de simultanéité en mode normal maximal]]*Tableau2[[#This Row],[Facteur de charge]]</f>
        <v>2.19</v>
      </c>
      <c r="T92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2.19</v>
      </c>
      <c r="U92" s="884" t="e">
        <f>+VLOOKUP(Tableau2[[#This Row],[Libellé du 
consommateur]],#REF!,14,FALSE)</f>
        <v>#REF!</v>
      </c>
      <c r="V92" s="884" t="e">
        <f>+Tableau2[[#This Row],[P GE]]-Tableau2[[#This Row],[EVOLUTION ANCIEN BILAN]]</f>
        <v>#REF!</v>
      </c>
      <c r="W92" s="849" t="s">
        <v>192</v>
      </c>
      <c r="X92" s="849">
        <v>0</v>
      </c>
      <c r="Y92" s="849">
        <v>0</v>
      </c>
      <c r="Z92" s="957">
        <v>0</v>
      </c>
      <c r="AA92" s="118"/>
      <c r="AB92" s="118"/>
      <c r="AC92" s="118"/>
      <c r="AD92" s="118"/>
      <c r="AE92" s="118"/>
      <c r="AF92" s="118"/>
      <c r="AG92" s="118"/>
      <c r="AH92" s="118"/>
      <c r="AI92" s="118"/>
      <c r="AJ92" s="118"/>
      <c r="AK92" s="118"/>
      <c r="AL92" s="118"/>
      <c r="AM92" s="118"/>
      <c r="AN92" s="118"/>
      <c r="AO92" s="118"/>
      <c r="AP92" s="118"/>
      <c r="AQ92" s="118"/>
      <c r="AR92" s="118"/>
      <c r="AS92" s="118"/>
      <c r="AT92" s="118"/>
      <c r="AU92" s="118"/>
      <c r="AV92" s="118"/>
      <c r="AW92" s="118"/>
      <c r="AX92" s="118"/>
      <c r="AY92" s="118"/>
      <c r="AZ92" s="118"/>
      <c r="BA92" s="118"/>
      <c r="BB92" s="118"/>
      <c r="BC92" s="118"/>
      <c r="BD92" s="118"/>
      <c r="BE92" s="118"/>
      <c r="BF92" s="118"/>
      <c r="BG92" s="118"/>
      <c r="BH92" s="118"/>
      <c r="BI92" s="118"/>
      <c r="BJ92" s="118"/>
      <c r="BK92" s="118"/>
      <c r="BL92" s="118"/>
      <c r="BM92" s="118"/>
      <c r="BN92" s="118"/>
      <c r="BO92" s="118"/>
      <c r="BP92" s="118"/>
      <c r="BQ92" s="118"/>
      <c r="BR92" s="118"/>
      <c r="BS92" s="118"/>
      <c r="BT92" s="118"/>
      <c r="BU92" s="118"/>
      <c r="BV92" s="118"/>
      <c r="BW92" s="118"/>
      <c r="BX92" s="118"/>
      <c r="BY92" s="118"/>
      <c r="BZ92" s="118"/>
      <c r="CA92" s="118"/>
      <c r="CB92" s="118"/>
      <c r="CC92" s="118"/>
      <c r="CD92" s="118"/>
      <c r="CE92" s="118"/>
      <c r="CF92" s="118"/>
      <c r="CG92" s="118"/>
      <c r="CH92" s="118"/>
      <c r="CI92" s="118"/>
      <c r="CJ92" s="118"/>
      <c r="CK92" s="118"/>
      <c r="CL92" s="118"/>
      <c r="CM92" s="118"/>
      <c r="CN92" s="118"/>
      <c r="CO92" s="118"/>
      <c r="CP92" s="118"/>
      <c r="CQ92" s="118"/>
      <c r="CR92" s="118"/>
      <c r="CS92" s="118"/>
      <c r="CT92" s="118"/>
      <c r="CU92" s="118"/>
      <c r="CV92" s="118"/>
      <c r="CW92" s="118"/>
      <c r="CX92" s="118"/>
      <c r="CY92" s="118"/>
      <c r="CZ92" s="118"/>
      <c r="DA92" s="118"/>
      <c r="DB92" s="118"/>
      <c r="DC92" s="118"/>
      <c r="DD92" s="118"/>
      <c r="DE92" s="118"/>
      <c r="DF92" s="118"/>
      <c r="DG92" s="118"/>
      <c r="DH92" s="118"/>
      <c r="DI92" s="118"/>
    </row>
    <row r="93" spans="1:126" s="430" customFormat="1" ht="15" customHeight="1">
      <c r="A93" s="945" t="s">
        <v>1592</v>
      </c>
      <c r="B93" s="892"/>
      <c r="C93" s="892"/>
      <c r="D93" s="844" t="s">
        <v>1349</v>
      </c>
      <c r="E93" s="892" t="s">
        <v>810</v>
      </c>
      <c r="F93" s="857" t="s">
        <v>819</v>
      </c>
      <c r="G93" s="849" t="s">
        <v>53</v>
      </c>
      <c r="H93" s="849">
        <v>230</v>
      </c>
      <c r="I93" s="850">
        <v>2.19</v>
      </c>
      <c r="J93" s="849">
        <v>1</v>
      </c>
      <c r="K93" s="849">
        <v>1</v>
      </c>
      <c r="L93" s="850">
        <f t="shared" si="7"/>
        <v>2.19</v>
      </c>
      <c r="M93" s="849">
        <v>1</v>
      </c>
      <c r="N93" s="849">
        <v>1</v>
      </c>
      <c r="O93" s="850">
        <f t="shared" si="8"/>
        <v>2.19</v>
      </c>
      <c r="P93" s="884" t="s">
        <v>1602</v>
      </c>
      <c r="Q93" s="884" t="s">
        <v>1609</v>
      </c>
      <c r="R93" s="884">
        <v>0</v>
      </c>
      <c r="S93" s="884">
        <f>+IFERROR(Tableau2[[#This Row],[Puissance nominale kW]]/Tableau2[[#This Row],[Rendement électrique]],0)*Tableau2[[#This Row],[Facteur de simultanéité en mode normal maximal]]*Tableau2[[#This Row],[Facteur de charge]]</f>
        <v>2.19</v>
      </c>
      <c r="T93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2.19</v>
      </c>
      <c r="U93" s="884" t="e">
        <f>+VLOOKUP(Tableau2[[#This Row],[Libellé du 
consommateur]],#REF!,14,FALSE)</f>
        <v>#REF!</v>
      </c>
      <c r="V93" s="884" t="e">
        <f>+Tableau2[[#This Row],[P GE]]-Tableau2[[#This Row],[EVOLUTION ANCIEN BILAN]]</f>
        <v>#REF!</v>
      </c>
      <c r="W93" s="849" t="s">
        <v>192</v>
      </c>
      <c r="X93" s="849">
        <v>0</v>
      </c>
      <c r="Y93" s="849">
        <v>0</v>
      </c>
      <c r="Z93" s="957">
        <v>0</v>
      </c>
      <c r="AA93" s="311"/>
      <c r="AB93" s="311"/>
      <c r="AC93" s="311"/>
      <c r="AD93" s="311"/>
      <c r="AE93" s="311"/>
      <c r="AF93" s="311"/>
      <c r="AG93" s="311"/>
      <c r="AH93" s="311"/>
      <c r="AI93" s="311"/>
      <c r="AJ93" s="311"/>
      <c r="AK93" s="311"/>
      <c r="AL93" s="311"/>
      <c r="AM93" s="311"/>
      <c r="AN93" s="311"/>
      <c r="AO93" s="311"/>
      <c r="AP93" s="311"/>
      <c r="AQ93" s="311"/>
      <c r="AR93" s="311"/>
      <c r="AS93" s="311"/>
      <c r="AT93" s="311"/>
      <c r="AU93" s="311"/>
      <c r="AV93" s="311"/>
      <c r="AW93" s="311"/>
      <c r="AX93" s="311"/>
      <c r="AY93" s="311"/>
      <c r="AZ93" s="311"/>
      <c r="BA93" s="311"/>
      <c r="BB93" s="311"/>
      <c r="BC93" s="311"/>
      <c r="BD93" s="311"/>
      <c r="BE93" s="311"/>
      <c r="BF93" s="311"/>
      <c r="BG93" s="311"/>
      <c r="BH93" s="311"/>
      <c r="BI93" s="311"/>
      <c r="BJ93" s="311"/>
      <c r="BK93" s="311"/>
      <c r="BL93" s="311"/>
      <c r="BM93" s="311"/>
      <c r="BN93" s="311"/>
      <c r="BO93" s="311"/>
      <c r="BP93" s="311"/>
      <c r="BQ93" s="311"/>
      <c r="BR93" s="311"/>
      <c r="BS93" s="311"/>
      <c r="BT93" s="311"/>
      <c r="BU93" s="311"/>
      <c r="BV93" s="311"/>
      <c r="BW93" s="311"/>
      <c r="BX93" s="311"/>
      <c r="BY93" s="311"/>
      <c r="BZ93" s="311"/>
      <c r="CA93" s="311"/>
      <c r="CB93" s="311"/>
      <c r="CC93" s="311"/>
      <c r="CD93" s="311"/>
      <c r="CE93" s="311"/>
      <c r="CF93" s="311"/>
      <c r="CG93" s="311"/>
      <c r="CH93" s="311"/>
      <c r="CI93" s="311"/>
      <c r="CJ93" s="311"/>
      <c r="CK93" s="311"/>
      <c r="CL93" s="311"/>
      <c r="CM93" s="311"/>
      <c r="CN93" s="311"/>
      <c r="CO93" s="311"/>
      <c r="CP93" s="311"/>
      <c r="CQ93" s="311"/>
      <c r="CR93" s="311"/>
      <c r="CS93" s="311"/>
      <c r="CT93" s="311"/>
      <c r="CU93" s="311"/>
      <c r="CV93" s="311"/>
      <c r="CW93" s="311"/>
      <c r="CX93" s="311"/>
      <c r="CY93" s="311"/>
      <c r="CZ93" s="311"/>
      <c r="DA93" s="311"/>
      <c r="DB93" s="311"/>
      <c r="DC93" s="311"/>
      <c r="DD93" s="311"/>
      <c r="DE93" s="311"/>
      <c r="DF93" s="311"/>
      <c r="DG93" s="311"/>
      <c r="DH93" s="311"/>
      <c r="DI93" s="311"/>
    </row>
    <row r="94" spans="1:126" s="423" customFormat="1" ht="15" hidden="1" customHeight="1">
      <c r="A94" s="946" t="s">
        <v>1591</v>
      </c>
      <c r="B94" s="908"/>
      <c r="C94" s="908" t="s">
        <v>1583</v>
      </c>
      <c r="D94" s="871" t="s">
        <v>1349</v>
      </c>
      <c r="E94" s="878" t="s">
        <v>841</v>
      </c>
      <c r="F94" s="879" t="s">
        <v>822</v>
      </c>
      <c r="G94" s="872" t="s">
        <v>974</v>
      </c>
      <c r="H94" s="872">
        <v>400</v>
      </c>
      <c r="I94" s="873">
        <v>2.1</v>
      </c>
      <c r="J94" s="872">
        <v>1</v>
      </c>
      <c r="K94" s="872">
        <v>0.9</v>
      </c>
      <c r="L94" s="873">
        <v>0</v>
      </c>
      <c r="M94" s="872">
        <v>1</v>
      </c>
      <c r="N94" s="872">
        <v>0</v>
      </c>
      <c r="O94" s="873">
        <f t="shared" si="8"/>
        <v>0</v>
      </c>
      <c r="P94" s="880" t="s">
        <v>1602</v>
      </c>
      <c r="Q94" s="880" t="s">
        <v>1609</v>
      </c>
      <c r="R94" s="880">
        <v>0</v>
      </c>
      <c r="S94" s="880">
        <f>+IFERROR(Tableau2[[#This Row],[Puissance nominale kW]]/Tableau2[[#This Row],[Rendement électrique]],0)*Tableau2[[#This Row],[Facteur de simultanéité en mode normal maximal]]*Tableau2[[#This Row],[Facteur de charge]]</f>
        <v>0</v>
      </c>
      <c r="T94" s="880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94" s="880" t="e">
        <f>+VLOOKUP(Tableau2[[#This Row],[Libellé du 
consommateur]],#REF!,14,FALSE)</f>
        <v>#REF!</v>
      </c>
      <c r="V94" s="880" t="e">
        <f>+Tableau2[[#This Row],[P GE]]-Tableau2[[#This Row],[EVOLUTION ANCIEN BILAN]]</f>
        <v>#REF!</v>
      </c>
      <c r="W94" s="872" t="s">
        <v>192</v>
      </c>
      <c r="X94" s="872">
        <v>0</v>
      </c>
      <c r="Y94" s="872">
        <v>0</v>
      </c>
      <c r="Z94" s="962">
        <v>0</v>
      </c>
      <c r="AA94" s="118"/>
      <c r="AB94" s="121"/>
      <c r="AC94" s="118"/>
      <c r="AD94" s="118"/>
      <c r="AE94" s="118"/>
      <c r="AF94" s="118"/>
      <c r="AG94" s="118"/>
      <c r="AH94" s="118"/>
      <c r="AI94" s="118"/>
      <c r="AJ94" s="118"/>
      <c r="AK94" s="118"/>
      <c r="AL94" s="118"/>
      <c r="AM94" s="118"/>
      <c r="AN94" s="118"/>
      <c r="AO94" s="118"/>
      <c r="AP94" s="118"/>
      <c r="AQ94" s="118"/>
      <c r="AR94" s="118"/>
      <c r="AS94" s="118"/>
      <c r="AT94" s="118"/>
      <c r="AU94" s="118"/>
      <c r="AV94" s="118"/>
      <c r="AW94" s="118"/>
      <c r="AX94" s="118"/>
      <c r="AY94" s="118"/>
      <c r="AZ94" s="118"/>
      <c r="BA94" s="118"/>
      <c r="BB94" s="118"/>
      <c r="BC94" s="118"/>
      <c r="BD94" s="118"/>
      <c r="BE94" s="118"/>
      <c r="BF94" s="118"/>
      <c r="BG94" s="118"/>
      <c r="BH94" s="118"/>
      <c r="BI94" s="118"/>
      <c r="BJ94" s="118"/>
      <c r="BK94" s="118"/>
      <c r="BL94" s="118"/>
      <c r="BM94" s="118"/>
      <c r="BN94" s="118"/>
      <c r="BO94" s="118"/>
      <c r="BP94" s="118"/>
      <c r="BQ94" s="118"/>
      <c r="BR94" s="118"/>
      <c r="BS94" s="118"/>
      <c r="BT94" s="118"/>
      <c r="BU94" s="118"/>
      <c r="BV94" s="118"/>
      <c r="BW94" s="118"/>
      <c r="BX94" s="118"/>
      <c r="BY94" s="118"/>
      <c r="BZ94" s="118"/>
      <c r="CA94" s="118"/>
      <c r="CB94" s="118"/>
      <c r="CC94" s="118"/>
      <c r="CD94" s="118"/>
      <c r="CE94" s="118"/>
      <c r="CF94" s="118"/>
      <c r="CG94" s="118"/>
      <c r="CH94" s="118"/>
      <c r="CI94" s="118"/>
      <c r="CJ94" s="118"/>
      <c r="CK94" s="118"/>
      <c r="CL94" s="118"/>
      <c r="CM94" s="118"/>
      <c r="CN94" s="118"/>
      <c r="CO94" s="118"/>
      <c r="CP94" s="118"/>
      <c r="CQ94" s="118"/>
      <c r="CR94" s="118"/>
      <c r="CS94" s="118"/>
      <c r="CT94" s="118"/>
      <c r="CU94" s="118"/>
      <c r="CV94" s="118"/>
      <c r="CW94" s="118"/>
      <c r="CX94" s="118"/>
      <c r="CY94" s="118"/>
      <c r="CZ94" s="118"/>
      <c r="DA94" s="118"/>
      <c r="DB94" s="118"/>
      <c r="DC94" s="118"/>
      <c r="DD94" s="118"/>
      <c r="DE94" s="118"/>
      <c r="DF94" s="118"/>
      <c r="DG94" s="118"/>
      <c r="DH94" s="118"/>
      <c r="DI94" s="118"/>
      <c r="DJ94" s="118"/>
      <c r="DK94" s="118"/>
      <c r="DL94" s="118"/>
      <c r="DM94" s="118"/>
      <c r="DN94" s="118"/>
      <c r="DO94" s="118"/>
      <c r="DP94" s="118"/>
      <c r="DQ94" s="118"/>
      <c r="DR94" s="118"/>
      <c r="DS94" s="118"/>
      <c r="DT94" s="118"/>
      <c r="DU94" s="118"/>
      <c r="DV94" s="118"/>
    </row>
    <row r="95" spans="1:126" s="423" customFormat="1" ht="15" customHeight="1">
      <c r="A95" s="952" t="s">
        <v>42</v>
      </c>
      <c r="B95" s="908" t="s">
        <v>215</v>
      </c>
      <c r="C95" s="908"/>
      <c r="D95" s="844" t="s">
        <v>1349</v>
      </c>
      <c r="E95" s="843" t="s">
        <v>1179</v>
      </c>
      <c r="F95" s="849" t="s">
        <v>183</v>
      </c>
      <c r="G95" s="849" t="s">
        <v>978</v>
      </c>
      <c r="H95" s="849">
        <v>400</v>
      </c>
      <c r="I95" s="850">
        <v>2.0529999999999999</v>
      </c>
      <c r="J95" s="849">
        <v>1</v>
      </c>
      <c r="K95" s="849">
        <v>1</v>
      </c>
      <c r="L95" s="889">
        <f>I95/J95/K95</f>
        <v>2.0529999999999999</v>
      </c>
      <c r="M95" s="849">
        <v>1</v>
      </c>
      <c r="N95" s="851">
        <v>1</v>
      </c>
      <c r="O95" s="889">
        <f t="shared" si="8"/>
        <v>2.0529999999999999</v>
      </c>
      <c r="P95" s="863" t="s">
        <v>1602</v>
      </c>
      <c r="Q95" s="863" t="s">
        <v>1609</v>
      </c>
      <c r="R95" s="863">
        <v>0</v>
      </c>
      <c r="S95" s="863">
        <f>+IFERROR(Tableau2[[#This Row],[Puissance nominale kW]]/Tableau2[[#This Row],[Rendement électrique]],0)*Tableau2[[#This Row],[Facteur de simultanéité en mode normal maximal]]*Tableau2[[#This Row],[Facteur de charge]]</f>
        <v>2.0529999999999999</v>
      </c>
      <c r="T9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2.0529999999999999</v>
      </c>
      <c r="U95" s="863" t="e">
        <f>+VLOOKUP(Tableau2[[#This Row],[Libellé du 
consommateur]],#REF!,14,FALSE)</f>
        <v>#REF!</v>
      </c>
      <c r="V95" s="863" t="e">
        <f>+Tableau2[[#This Row],[P GE]]-Tableau2[[#This Row],[EVOLUTION ANCIEN BILAN]]</f>
        <v>#REF!</v>
      </c>
      <c r="W95" s="849" t="s">
        <v>930</v>
      </c>
      <c r="X95" s="864">
        <v>0</v>
      </c>
      <c r="Y95" s="864">
        <v>0</v>
      </c>
      <c r="Z95" s="959">
        <v>0</v>
      </c>
      <c r="AA95" s="118"/>
      <c r="AB95" s="121"/>
      <c r="AC95" s="118"/>
      <c r="AD95" s="118"/>
      <c r="AE95" s="118"/>
      <c r="AF95" s="118"/>
      <c r="AG95" s="118"/>
      <c r="AH95" s="118"/>
      <c r="AI95" s="118"/>
      <c r="AJ95" s="118"/>
      <c r="AK95" s="118"/>
      <c r="AL95" s="118"/>
      <c r="AM95" s="118"/>
      <c r="AN95" s="118"/>
      <c r="AO95" s="118"/>
      <c r="AP95" s="118"/>
      <c r="AQ95" s="118"/>
      <c r="AR95" s="118"/>
      <c r="AS95" s="118"/>
      <c r="AT95" s="118"/>
      <c r="AU95" s="118"/>
      <c r="AV95" s="118"/>
      <c r="AW95" s="118"/>
      <c r="AX95" s="118"/>
      <c r="AY95" s="118"/>
      <c r="AZ95" s="118"/>
      <c r="BA95" s="118"/>
      <c r="BB95" s="118"/>
      <c r="BC95" s="118"/>
      <c r="BD95" s="118"/>
      <c r="BE95" s="118"/>
      <c r="BF95" s="118"/>
      <c r="BG95" s="118"/>
      <c r="BH95" s="118"/>
      <c r="BI95" s="118"/>
      <c r="BJ95" s="118"/>
      <c r="BK95" s="118"/>
      <c r="BL95" s="118"/>
      <c r="BM95" s="118"/>
      <c r="BN95" s="118"/>
      <c r="BO95" s="118"/>
      <c r="BP95" s="118"/>
      <c r="BQ95" s="118"/>
      <c r="BR95" s="118"/>
      <c r="BS95" s="118"/>
      <c r="BT95" s="118"/>
      <c r="BU95" s="118"/>
      <c r="BV95" s="118"/>
      <c r="BW95" s="118"/>
      <c r="BX95" s="118"/>
      <c r="BY95" s="118"/>
      <c r="BZ95" s="118"/>
      <c r="CA95" s="118"/>
      <c r="CB95" s="118"/>
      <c r="CC95" s="118"/>
      <c r="CD95" s="118"/>
      <c r="CE95" s="118"/>
      <c r="CF95" s="118"/>
      <c r="CG95" s="118"/>
      <c r="CH95" s="118"/>
      <c r="CI95" s="118"/>
      <c r="CJ95" s="118"/>
      <c r="CK95" s="118"/>
      <c r="CL95" s="118"/>
      <c r="CM95" s="118"/>
      <c r="CN95" s="118"/>
      <c r="CO95" s="118"/>
      <c r="CP95" s="118"/>
      <c r="CQ95" s="118"/>
      <c r="CR95" s="118"/>
      <c r="CS95" s="118"/>
      <c r="CT95" s="118"/>
      <c r="CU95" s="118"/>
      <c r="CV95" s="118"/>
      <c r="CW95" s="118"/>
      <c r="CX95" s="118"/>
      <c r="CY95" s="118"/>
      <c r="CZ95" s="118"/>
      <c r="DA95" s="118"/>
      <c r="DB95" s="118"/>
      <c r="DC95" s="118"/>
      <c r="DD95" s="118"/>
      <c r="DE95" s="118"/>
      <c r="DF95" s="118"/>
      <c r="DG95" s="118"/>
      <c r="DH95" s="118"/>
      <c r="DI95" s="118"/>
      <c r="DJ95" s="118"/>
      <c r="DK95" s="118"/>
      <c r="DL95" s="118"/>
      <c r="DM95" s="118"/>
      <c r="DN95" s="118"/>
      <c r="DO95" s="118"/>
      <c r="DP95" s="118"/>
      <c r="DQ95" s="118"/>
      <c r="DR95" s="118"/>
      <c r="DS95" s="118"/>
      <c r="DT95" s="118"/>
      <c r="DU95" s="118"/>
      <c r="DV95" s="118"/>
    </row>
    <row r="96" spans="1:126" s="422" customFormat="1" ht="15" hidden="1" customHeight="1">
      <c r="A96" s="946" t="s">
        <v>1591</v>
      </c>
      <c r="B96" s="892"/>
      <c r="C96" s="892" t="s">
        <v>1583</v>
      </c>
      <c r="D96" s="871" t="s">
        <v>1349</v>
      </c>
      <c r="E96" s="915" t="s">
        <v>310</v>
      </c>
      <c r="F96" s="891" t="s">
        <v>221</v>
      </c>
      <c r="G96" s="986" t="s">
        <v>53</v>
      </c>
      <c r="H96" s="986">
        <v>230</v>
      </c>
      <c r="I96" s="925">
        <v>2</v>
      </c>
      <c r="J96" s="987">
        <v>1</v>
      </c>
      <c r="K96" s="925">
        <v>1</v>
      </c>
      <c r="L96" s="925">
        <v>0</v>
      </c>
      <c r="M96" s="986">
        <v>1</v>
      </c>
      <c r="N96" s="925">
        <v>1</v>
      </c>
      <c r="O96" s="925">
        <v>0</v>
      </c>
      <c r="P96" s="988">
        <v>0</v>
      </c>
      <c r="Q96" s="988">
        <v>0</v>
      </c>
      <c r="R96" s="988">
        <v>0</v>
      </c>
      <c r="S96" s="988">
        <f>+IFERROR(Tableau2[[#This Row],[Puissance nominale kW]]/Tableau2[[#This Row],[Rendement électrique]],0)*Tableau2[[#This Row],[Facteur de simultanéité en mode normal maximal]]*Tableau2[[#This Row],[Facteur de charge]]</f>
        <v>2</v>
      </c>
      <c r="T96" s="98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</v>
      </c>
      <c r="U96" s="988" t="e">
        <f>+VLOOKUP(Tableau2[[#This Row],[Libellé du 
consommateur]],#REF!,14,FALSE)</f>
        <v>#REF!</v>
      </c>
      <c r="V96" s="988" t="e">
        <f>+Tableau2[[#This Row],[P GE]]-Tableau2[[#This Row],[EVOLUTION ANCIEN BILAN]]</f>
        <v>#REF!</v>
      </c>
      <c r="W96" s="986" t="s">
        <v>192</v>
      </c>
      <c r="X96" s="986">
        <v>0</v>
      </c>
      <c r="Y96" s="986">
        <v>0</v>
      </c>
      <c r="Z96" s="1076">
        <v>0</v>
      </c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  <c r="BI96" s="121"/>
      <c r="BJ96" s="121"/>
      <c r="BK96" s="121"/>
      <c r="BL96" s="121"/>
      <c r="BM96" s="121"/>
      <c r="BN96" s="121"/>
      <c r="BO96" s="121"/>
      <c r="BP96" s="121"/>
      <c r="BQ96" s="121"/>
      <c r="BR96" s="121"/>
      <c r="BS96" s="121"/>
      <c r="BT96" s="121"/>
      <c r="BU96" s="121"/>
      <c r="BV96" s="121"/>
      <c r="BW96" s="121"/>
      <c r="BX96" s="121"/>
      <c r="BY96" s="121"/>
      <c r="BZ96" s="121"/>
      <c r="CA96" s="121"/>
      <c r="CB96" s="121"/>
      <c r="CC96" s="121"/>
      <c r="CD96" s="121"/>
      <c r="CE96" s="121"/>
      <c r="CF96" s="121"/>
      <c r="CG96" s="121"/>
      <c r="CH96" s="121"/>
      <c r="CI96" s="121"/>
      <c r="CJ96" s="121"/>
      <c r="CK96" s="121"/>
      <c r="CL96" s="121"/>
      <c r="CM96" s="121"/>
      <c r="CN96" s="121"/>
      <c r="CO96" s="121"/>
      <c r="CP96" s="121"/>
      <c r="CQ96" s="121"/>
      <c r="CR96" s="121"/>
      <c r="CS96" s="121"/>
      <c r="CT96" s="121"/>
      <c r="CU96" s="121"/>
      <c r="CV96" s="121"/>
      <c r="CW96" s="121"/>
      <c r="CX96" s="121"/>
      <c r="CY96" s="121"/>
      <c r="CZ96" s="121"/>
      <c r="DA96" s="121"/>
      <c r="DB96" s="121"/>
      <c r="DC96" s="121"/>
      <c r="DD96" s="121"/>
      <c r="DE96" s="121"/>
      <c r="DF96" s="121"/>
      <c r="DG96" s="121"/>
      <c r="DH96" s="121"/>
      <c r="DI96" s="121"/>
    </row>
    <row r="97" spans="1:113" s="118" customFormat="1" ht="15" customHeight="1">
      <c r="A97" s="945" t="s">
        <v>1592</v>
      </c>
      <c r="B97" s="908"/>
      <c r="C97" s="908"/>
      <c r="D97" s="844" t="s">
        <v>1479</v>
      </c>
      <c r="E97" s="881" t="s">
        <v>1397</v>
      </c>
      <c r="F97" s="849" t="s">
        <v>1359</v>
      </c>
      <c r="G97" s="849" t="s">
        <v>974</v>
      </c>
      <c r="H97" s="849">
        <v>400</v>
      </c>
      <c r="I97" s="849">
        <v>2</v>
      </c>
      <c r="J97" s="849">
        <v>1</v>
      </c>
      <c r="K97" s="849">
        <v>1</v>
      </c>
      <c r="L97" s="850">
        <f>I97/J97/K97</f>
        <v>2</v>
      </c>
      <c r="M97" s="849">
        <v>1</v>
      </c>
      <c r="N97" s="851">
        <v>1</v>
      </c>
      <c r="O97" s="851">
        <f>L97*M97*N97</f>
        <v>2</v>
      </c>
      <c r="P97" s="918" t="s">
        <v>1602</v>
      </c>
      <c r="Q97" s="918" t="s">
        <v>1609</v>
      </c>
      <c r="R97" s="918">
        <v>0</v>
      </c>
      <c r="S97" s="918">
        <f>+IFERROR(Tableau2[[#This Row],[Puissance nominale kW]]/Tableau2[[#This Row],[Rendement électrique]],0)*Tableau2[[#This Row],[Facteur de simultanéité en mode normal maximal]]*Tableau2[[#This Row],[Facteur de charge]]</f>
        <v>2</v>
      </c>
      <c r="T97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</v>
      </c>
      <c r="U97" s="918" t="e">
        <f>+VLOOKUP(Tableau2[[#This Row],[Libellé du 
consommateur]],#REF!,14,FALSE)</f>
        <v>#REF!</v>
      </c>
      <c r="V97" s="918" t="e">
        <f>+Tableau2[[#This Row],[P GE]]-Tableau2[[#This Row],[EVOLUTION ANCIEN BILAN]]</f>
        <v>#REF!</v>
      </c>
      <c r="W97" s="849" t="s">
        <v>192</v>
      </c>
      <c r="X97" s="854">
        <v>0</v>
      </c>
      <c r="Y97" s="854">
        <v>0</v>
      </c>
      <c r="Z97" s="956">
        <v>0</v>
      </c>
      <c r="AB97" s="121"/>
    </row>
    <row r="98" spans="1:113" s="423" customFormat="1" ht="15" customHeight="1">
      <c r="A98" s="945" t="s">
        <v>80</v>
      </c>
      <c r="B98" s="892" t="s">
        <v>76</v>
      </c>
      <c r="C98" s="892"/>
      <c r="D98" s="844" t="s">
        <v>1407</v>
      </c>
      <c r="E98" s="887" t="s">
        <v>1291</v>
      </c>
      <c r="F98" s="857" t="s">
        <v>481</v>
      </c>
      <c r="G98" s="849" t="s">
        <v>55</v>
      </c>
      <c r="H98" s="849">
        <v>400</v>
      </c>
      <c r="I98" s="850">
        <v>2</v>
      </c>
      <c r="J98" s="850">
        <v>0.85</v>
      </c>
      <c r="K98" s="849">
        <v>0.86</v>
      </c>
      <c r="L98" s="889">
        <f>I98/J98/K98</f>
        <v>2.7359781121751028</v>
      </c>
      <c r="M98" s="849">
        <v>1</v>
      </c>
      <c r="N98" s="851">
        <v>0.85</v>
      </c>
      <c r="O98" s="889">
        <f>L98*M98*N98</f>
        <v>2.3255813953488373</v>
      </c>
      <c r="P98" s="852" t="s">
        <v>1602</v>
      </c>
      <c r="Q98" s="852" t="s">
        <v>1609</v>
      </c>
      <c r="R98" s="852">
        <v>0</v>
      </c>
      <c r="S98" s="852">
        <f>+IFERROR(Tableau2[[#This Row],[Puissance nominale kW]]/Tableau2[[#This Row],[Rendement électrique]],0)*Tableau2[[#This Row],[Facteur de simultanéité en mode normal maximal]]*Tableau2[[#This Row],[Facteur de charge]]</f>
        <v>2</v>
      </c>
      <c r="T9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2.3255813953488373</v>
      </c>
      <c r="U98" s="852" t="e">
        <f>+VLOOKUP(Tableau2[[#This Row],[Libellé du 
consommateur]],#REF!,14,FALSE)</f>
        <v>#REF!</v>
      </c>
      <c r="V98" s="852" t="e">
        <f>+Tableau2[[#This Row],[P GE]]-Tableau2[[#This Row],[EVOLUTION ANCIEN BILAN]]</f>
        <v>#REF!</v>
      </c>
      <c r="W98" s="857" t="s">
        <v>192</v>
      </c>
      <c r="X98" s="846">
        <v>0</v>
      </c>
      <c r="Y98" s="846">
        <v>0</v>
      </c>
      <c r="Z98" s="956">
        <v>0</v>
      </c>
      <c r="AA98" s="118"/>
      <c r="AB98" s="118"/>
      <c r="AC98" s="118"/>
      <c r="AD98" s="118"/>
      <c r="AE98" s="118"/>
      <c r="AF98" s="118"/>
      <c r="AG98" s="118"/>
      <c r="AH98" s="118"/>
      <c r="AI98" s="118"/>
      <c r="AJ98" s="118"/>
      <c r="AK98" s="118"/>
      <c r="AL98" s="118"/>
      <c r="AM98" s="118"/>
      <c r="AN98" s="118"/>
      <c r="AO98" s="118"/>
      <c r="AP98" s="118"/>
      <c r="AQ98" s="118"/>
      <c r="AR98" s="118"/>
      <c r="AS98" s="118"/>
      <c r="AT98" s="118"/>
      <c r="AU98" s="118"/>
      <c r="AV98" s="118"/>
      <c r="AW98" s="118"/>
      <c r="AX98" s="118"/>
      <c r="AY98" s="118"/>
      <c r="AZ98" s="118"/>
      <c r="BA98" s="118"/>
      <c r="BB98" s="118"/>
      <c r="BC98" s="118"/>
      <c r="BD98" s="118"/>
      <c r="BE98" s="118"/>
      <c r="BF98" s="118"/>
      <c r="BG98" s="118"/>
      <c r="BH98" s="118"/>
      <c r="BI98" s="118"/>
      <c r="BJ98" s="118"/>
      <c r="BK98" s="118"/>
      <c r="BL98" s="118"/>
      <c r="BM98" s="118"/>
      <c r="BN98" s="118"/>
      <c r="BO98" s="118"/>
      <c r="BP98" s="118"/>
      <c r="BQ98" s="118"/>
      <c r="BR98" s="118"/>
      <c r="BS98" s="118"/>
      <c r="BT98" s="118"/>
      <c r="BU98" s="118"/>
      <c r="BV98" s="118"/>
      <c r="BW98" s="118"/>
      <c r="BX98" s="118"/>
      <c r="BY98" s="118"/>
      <c r="BZ98" s="118"/>
      <c r="CA98" s="118"/>
      <c r="CB98" s="118"/>
      <c r="CC98" s="118"/>
      <c r="CD98" s="118"/>
      <c r="CE98" s="118"/>
      <c r="CF98" s="118"/>
      <c r="CG98" s="118"/>
      <c r="CH98" s="118"/>
      <c r="CI98" s="118"/>
      <c r="CJ98" s="118"/>
      <c r="CK98" s="118"/>
      <c r="CL98" s="118"/>
      <c r="CM98" s="118"/>
      <c r="CN98" s="118"/>
      <c r="CO98" s="118"/>
      <c r="CP98" s="118"/>
      <c r="CQ98" s="118"/>
      <c r="CR98" s="118"/>
      <c r="CS98" s="118"/>
      <c r="CT98" s="118"/>
      <c r="CU98" s="118"/>
      <c r="CV98" s="118"/>
      <c r="CW98" s="118"/>
      <c r="CX98" s="118"/>
      <c r="CY98" s="118"/>
      <c r="CZ98" s="118"/>
      <c r="DA98" s="118"/>
      <c r="DB98" s="118"/>
      <c r="DC98" s="118"/>
      <c r="DD98" s="118"/>
      <c r="DE98" s="118"/>
      <c r="DF98" s="118"/>
      <c r="DG98" s="118"/>
      <c r="DH98" s="118"/>
      <c r="DI98" s="118"/>
    </row>
    <row r="99" spans="1:113" s="118" customFormat="1" ht="15" hidden="1" customHeight="1">
      <c r="A99" s="945" t="s">
        <v>1592</v>
      </c>
      <c r="B99" s="908"/>
      <c r="C99" s="908" t="s">
        <v>1583</v>
      </c>
      <c r="D99" s="871" t="s">
        <v>1349</v>
      </c>
      <c r="E99" s="878" t="s">
        <v>986</v>
      </c>
      <c r="F99" s="872" t="s">
        <v>985</v>
      </c>
      <c r="G99" s="872" t="s">
        <v>974</v>
      </c>
      <c r="H99" s="872">
        <v>400</v>
      </c>
      <c r="I99" s="873">
        <v>1.8</v>
      </c>
      <c r="J99" s="872">
        <v>1</v>
      </c>
      <c r="K99" s="872">
        <v>1</v>
      </c>
      <c r="L99" s="873">
        <f>I99/J99/K99</f>
        <v>1.8</v>
      </c>
      <c r="M99" s="872">
        <v>1</v>
      </c>
      <c r="N99" s="872">
        <v>1</v>
      </c>
      <c r="O99" s="874">
        <v>0</v>
      </c>
      <c r="P99" s="917">
        <v>0</v>
      </c>
      <c r="Q99" s="917">
        <v>0</v>
      </c>
      <c r="R99" s="917">
        <v>0</v>
      </c>
      <c r="S99" s="917">
        <f>+IFERROR(Tableau2[[#This Row],[Puissance nominale kW]]/Tableau2[[#This Row],[Rendement électrique]],0)*Tableau2[[#This Row],[Facteur de simultanéité en mode normal maximal]]*Tableau2[[#This Row],[Facteur de charge]]</f>
        <v>1.8</v>
      </c>
      <c r="T99" s="917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1.8</v>
      </c>
      <c r="U99" s="917" t="e">
        <f>+VLOOKUP(Tableau2[[#This Row],[Libellé du 
consommateur]],#REF!,14,FALSE)</f>
        <v>#REF!</v>
      </c>
      <c r="V99" s="917" t="e">
        <f>+Tableau2[[#This Row],[P GE]]-Tableau2[[#This Row],[EVOLUTION ANCIEN BILAN]]</f>
        <v>#REF!</v>
      </c>
      <c r="W99" s="872" t="s">
        <v>192</v>
      </c>
      <c r="X99" s="872">
        <v>0</v>
      </c>
      <c r="Y99" s="872">
        <v>0</v>
      </c>
      <c r="Z99" s="962">
        <v>0</v>
      </c>
      <c r="AB99" s="121"/>
    </row>
    <row r="100" spans="1:113" s="118" customFormat="1" ht="15" customHeight="1">
      <c r="A100" s="946" t="s">
        <v>1591</v>
      </c>
      <c r="B100" s="892"/>
      <c r="C100" s="892"/>
      <c r="D100" s="844" t="s">
        <v>1479</v>
      </c>
      <c r="E100" s="887" t="s">
        <v>977</v>
      </c>
      <c r="F100" s="857" t="s">
        <v>972</v>
      </c>
      <c r="G100" s="888" t="s">
        <v>53</v>
      </c>
      <c r="H100" s="888">
        <v>230</v>
      </c>
      <c r="I100" s="889">
        <v>1.5</v>
      </c>
      <c r="J100" s="849">
        <v>1</v>
      </c>
      <c r="K100" s="889">
        <v>1</v>
      </c>
      <c r="L100" s="889">
        <f>I100/J100*K100</f>
        <v>1.5</v>
      </c>
      <c r="M100" s="888">
        <v>1</v>
      </c>
      <c r="N100" s="889">
        <v>1</v>
      </c>
      <c r="O100" s="889">
        <f>L100*M100*N100</f>
        <v>1.5</v>
      </c>
      <c r="P100" s="990" t="s">
        <v>1602</v>
      </c>
      <c r="Q100" s="990" t="s">
        <v>1609</v>
      </c>
      <c r="R100" s="990">
        <v>0</v>
      </c>
      <c r="S100" s="990">
        <f>+IFERROR(Tableau2[[#This Row],[Puissance nominale kW]]/Tableau2[[#This Row],[Rendement électrique]],0)*Tableau2[[#This Row],[Facteur de simultanéité en mode normal maximal]]*Tableau2[[#This Row],[Facteur de charge]]</f>
        <v>1.5</v>
      </c>
      <c r="T100" s="990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1.5</v>
      </c>
      <c r="U100" s="990" t="e">
        <f>+VLOOKUP(Tableau2[[#This Row],[Libellé du 
consommateur]],#REF!,14,FALSE)</f>
        <v>#REF!</v>
      </c>
      <c r="V100" s="990" t="e">
        <f>+Tableau2[[#This Row],[P GE]]-Tableau2[[#This Row],[EVOLUTION ANCIEN BILAN]]</f>
        <v>#REF!</v>
      </c>
      <c r="W100" s="888" t="s">
        <v>192</v>
      </c>
      <c r="X100" s="888">
        <v>0</v>
      </c>
      <c r="Y100" s="888">
        <v>0</v>
      </c>
      <c r="Z100" s="963">
        <v>0</v>
      </c>
      <c r="AB100" s="121"/>
    </row>
    <row r="101" spans="1:113" s="423" customFormat="1" ht="15" customHeight="1">
      <c r="A101" s="946" t="s">
        <v>1591</v>
      </c>
      <c r="B101" s="997"/>
      <c r="C101" s="997"/>
      <c r="D101" s="844" t="s">
        <v>1407</v>
      </c>
      <c r="E101" s="1002" t="s">
        <v>1391</v>
      </c>
      <c r="F101" s="844" t="s">
        <v>589</v>
      </c>
      <c r="G101" s="844" t="s">
        <v>53</v>
      </c>
      <c r="H101" s="844">
        <v>230</v>
      </c>
      <c r="I101" s="844">
        <v>1.5</v>
      </c>
      <c r="J101" s="844">
        <v>1</v>
      </c>
      <c r="K101" s="844">
        <v>1</v>
      </c>
      <c r="L101" s="882">
        <f t="shared" ref="L101:L131" si="9">I101/J101/K101</f>
        <v>1.5</v>
      </c>
      <c r="M101" s="844">
        <v>1</v>
      </c>
      <c r="N101" s="882">
        <v>1</v>
      </c>
      <c r="O101" s="427">
        <f>L101*M101*N101</f>
        <v>1.5</v>
      </c>
      <c r="P101" s="918" t="s">
        <v>1602</v>
      </c>
      <c r="Q101" s="918" t="s">
        <v>1609</v>
      </c>
      <c r="R101" s="918">
        <v>0</v>
      </c>
      <c r="S101" s="918">
        <f>+IFERROR(Tableau2[[#This Row],[Puissance nominale kW]]/Tableau2[[#This Row],[Rendement électrique]],0)*Tableau2[[#This Row],[Facteur de simultanéité en mode normal maximal]]*Tableau2[[#This Row],[Facteur de charge]]</f>
        <v>1.5</v>
      </c>
      <c r="T101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1.5</v>
      </c>
      <c r="U101" s="918" t="e">
        <f>+VLOOKUP(Tableau2[[#This Row],[Libellé du 
consommateur]],#REF!,14,FALSE)</f>
        <v>#REF!</v>
      </c>
      <c r="V101" s="918" t="e">
        <f>+Tableau2[[#This Row],[P GE]]-Tableau2[[#This Row],[EVOLUTION ANCIEN BILAN]]</f>
        <v>#REF!</v>
      </c>
      <c r="W101" s="846" t="s">
        <v>192</v>
      </c>
      <c r="X101" s="846">
        <v>0</v>
      </c>
      <c r="Y101" s="846">
        <v>0</v>
      </c>
      <c r="Z101" s="956">
        <v>0</v>
      </c>
      <c r="AA101" s="118"/>
      <c r="AB101" s="121"/>
      <c r="AC101" s="118"/>
      <c r="AD101" s="118"/>
      <c r="AE101" s="118"/>
      <c r="AF101" s="118"/>
      <c r="AG101" s="118"/>
      <c r="AH101" s="118"/>
      <c r="AI101" s="118"/>
      <c r="AJ101" s="118"/>
      <c r="AK101" s="118"/>
      <c r="AL101" s="118"/>
      <c r="AM101" s="118"/>
      <c r="AN101" s="118"/>
      <c r="AO101" s="118"/>
      <c r="AP101" s="118"/>
      <c r="AQ101" s="118"/>
      <c r="AR101" s="118"/>
      <c r="AS101" s="118"/>
      <c r="AT101" s="118"/>
      <c r="AU101" s="118"/>
      <c r="AV101" s="118"/>
      <c r="AW101" s="118"/>
    </row>
    <row r="102" spans="1:113" s="423" customFormat="1" ht="15" customHeight="1">
      <c r="A102" s="952" t="s">
        <v>42</v>
      </c>
      <c r="B102" s="908" t="s">
        <v>216</v>
      </c>
      <c r="C102" s="908"/>
      <c r="D102" s="844" t="s">
        <v>1349</v>
      </c>
      <c r="E102" s="843" t="s">
        <v>315</v>
      </c>
      <c r="F102" s="849" t="s">
        <v>966</v>
      </c>
      <c r="G102" s="849" t="s">
        <v>55</v>
      </c>
      <c r="H102" s="849">
        <v>400</v>
      </c>
      <c r="I102" s="850">
        <v>1.5</v>
      </c>
      <c r="J102" s="849">
        <v>0.83</v>
      </c>
      <c r="K102" s="849">
        <v>0.75</v>
      </c>
      <c r="L102" s="889">
        <f t="shared" si="9"/>
        <v>2.4096385542168677</v>
      </c>
      <c r="M102" s="849">
        <v>1</v>
      </c>
      <c r="N102" s="849">
        <v>0.8</v>
      </c>
      <c r="O102" s="851">
        <f>L102*M102*N102</f>
        <v>1.9277108433734942</v>
      </c>
      <c r="P102" s="918" t="s">
        <v>1602</v>
      </c>
      <c r="Q102" s="918" t="s">
        <v>1611</v>
      </c>
      <c r="R102" s="918">
        <v>3</v>
      </c>
      <c r="S102" s="918">
        <f>+IFERROR(Tableau2[[#This Row],[Puissance nominale kW]]/Tableau2[[#This Row],[Rendement électrique]],0)*Tableau2[[#This Row],[Facteur de simultanéité en mode normal maximal]]*Tableau2[[#This Row],[Facteur de charge]]</f>
        <v>1.4457831325301207</v>
      </c>
      <c r="T102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1.9277108433734942</v>
      </c>
      <c r="U102" s="918" t="e">
        <f>+VLOOKUP(Tableau2[[#This Row],[Libellé du 
consommateur]],#REF!,14,FALSE)</f>
        <v>#REF!</v>
      </c>
      <c r="V102" s="918" t="e">
        <f>+Tableau2[[#This Row],[P GE]]-Tableau2[[#This Row],[EVOLUTION ANCIEN BILAN]]</f>
        <v>#REF!</v>
      </c>
      <c r="W102" s="849" t="s">
        <v>194</v>
      </c>
      <c r="X102" s="849">
        <v>0</v>
      </c>
      <c r="Y102" s="849">
        <v>1</v>
      </c>
      <c r="Z102" s="957">
        <v>1</v>
      </c>
      <c r="AA102" s="118"/>
      <c r="AB102" s="121"/>
      <c r="AC102" s="118"/>
      <c r="AD102" s="118"/>
      <c r="AE102" s="118"/>
      <c r="AF102" s="118"/>
      <c r="AG102" s="118"/>
      <c r="AH102" s="118"/>
      <c r="AI102" s="118"/>
      <c r="AJ102" s="118"/>
      <c r="AK102" s="118"/>
      <c r="AL102" s="118"/>
      <c r="AM102" s="118"/>
      <c r="AN102" s="118"/>
      <c r="AO102" s="118"/>
      <c r="AP102" s="118"/>
      <c r="AQ102" s="118"/>
      <c r="AR102" s="118"/>
      <c r="AS102" s="118"/>
      <c r="AT102" s="118"/>
      <c r="AU102" s="118"/>
      <c r="AV102" s="118"/>
      <c r="AW102" s="118"/>
    </row>
    <row r="103" spans="1:113" s="423" customFormat="1" ht="15" customHeight="1">
      <c r="A103" s="945" t="s">
        <v>1592</v>
      </c>
      <c r="B103" s="892"/>
      <c r="C103" s="892"/>
      <c r="D103" s="844" t="s">
        <v>1349</v>
      </c>
      <c r="E103" s="843" t="s">
        <v>748</v>
      </c>
      <c r="F103" s="849" t="s">
        <v>658</v>
      </c>
      <c r="G103" s="849" t="s">
        <v>53</v>
      </c>
      <c r="H103" s="849">
        <v>230</v>
      </c>
      <c r="I103" s="850">
        <v>1.45</v>
      </c>
      <c r="J103" s="849">
        <v>1</v>
      </c>
      <c r="K103" s="849">
        <v>0.85</v>
      </c>
      <c r="L103" s="850">
        <f t="shared" si="9"/>
        <v>1.7058823529411764</v>
      </c>
      <c r="M103" s="849">
        <v>1</v>
      </c>
      <c r="N103" s="849">
        <v>1</v>
      </c>
      <c r="O103" s="850">
        <f>L103*M103*N103</f>
        <v>1.7058823529411764</v>
      </c>
      <c r="P103" s="863" t="s">
        <v>1602</v>
      </c>
      <c r="Q103" s="863" t="s">
        <v>1609</v>
      </c>
      <c r="R103" s="863">
        <v>0</v>
      </c>
      <c r="S103" s="849">
        <f>+IFERROR(Tableau2[[#This Row],[Puissance nominale kW]]/Tableau2[[#This Row],[Rendement électrique]],0)*Tableau2[[#This Row],[Facteur de simultanéité en mode normal maximal]]*Tableau2[[#This Row],[Facteur de charge]]</f>
        <v>1.45</v>
      </c>
      <c r="T103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1.7058823529411764</v>
      </c>
      <c r="U103" s="849" t="e">
        <f>+VLOOKUP(Tableau2[[#This Row],[Libellé du 
consommateur]],#REF!,14,FALSE)</f>
        <v>#REF!</v>
      </c>
      <c r="V103" s="849" t="e">
        <f>+Tableau2[[#This Row],[P GE]]-Tableau2[[#This Row],[EVOLUTION ANCIEN BILAN]]</f>
        <v>#REF!</v>
      </c>
      <c r="W103" s="849" t="s">
        <v>192</v>
      </c>
      <c r="X103" s="927">
        <v>0</v>
      </c>
      <c r="Y103" s="927">
        <v>0</v>
      </c>
      <c r="Z103" s="968">
        <v>0</v>
      </c>
      <c r="AA103" s="118"/>
      <c r="AB103" s="121"/>
      <c r="AC103" s="118"/>
      <c r="AD103" s="118"/>
      <c r="AE103" s="118"/>
      <c r="AF103" s="118"/>
      <c r="AG103" s="118"/>
      <c r="AH103" s="118"/>
      <c r="AI103" s="118"/>
      <c r="AJ103" s="118"/>
      <c r="AK103" s="118"/>
      <c r="AL103" s="118"/>
      <c r="AM103" s="118"/>
      <c r="AN103" s="118"/>
      <c r="AO103" s="118"/>
      <c r="AP103" s="118"/>
      <c r="AQ103" s="118"/>
      <c r="AR103" s="118"/>
      <c r="AS103" s="118"/>
      <c r="AT103" s="118"/>
      <c r="AU103" s="118"/>
      <c r="AV103" s="118"/>
      <c r="AW103" s="118"/>
    </row>
    <row r="104" spans="1:113" ht="15" hidden="1" customHeight="1">
      <c r="A104" s="946" t="s">
        <v>1591</v>
      </c>
      <c r="B104" s="892" t="s">
        <v>158</v>
      </c>
      <c r="C104" s="892" t="s">
        <v>1583</v>
      </c>
      <c r="D104" s="844" t="s">
        <v>1349</v>
      </c>
      <c r="E104" s="870" t="s">
        <v>159</v>
      </c>
      <c r="F104" s="916" t="s">
        <v>579</v>
      </c>
      <c r="G104" s="872" t="s">
        <v>53</v>
      </c>
      <c r="H104" s="872">
        <v>230</v>
      </c>
      <c r="I104" s="873">
        <v>1.3</v>
      </c>
      <c r="J104" s="873">
        <v>1</v>
      </c>
      <c r="K104" s="891">
        <v>0.85</v>
      </c>
      <c r="L104" s="925">
        <f t="shared" si="9"/>
        <v>1.5294117647058825</v>
      </c>
      <c r="M104" s="872">
        <v>1</v>
      </c>
      <c r="N104" s="874">
        <v>1</v>
      </c>
      <c r="O104" s="925">
        <v>0</v>
      </c>
      <c r="P104" s="875">
        <v>0</v>
      </c>
      <c r="Q104" s="875">
        <v>0</v>
      </c>
      <c r="R104" s="875">
        <v>0</v>
      </c>
      <c r="S104" s="875">
        <f>+IFERROR(Tableau2[[#This Row],[Puissance nominale kW]]/Tableau2[[#This Row],[Rendement électrique]],0)*Tableau2[[#This Row],[Facteur de simultanéité en mode normal maximal]]*Tableau2[[#This Row],[Facteur de charge]]</f>
        <v>1.3</v>
      </c>
      <c r="T104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1.5294117647058825</v>
      </c>
      <c r="U104" s="875" t="e">
        <f>+VLOOKUP(Tableau2[[#This Row],[Libellé du 
consommateur]],#REF!,14,FALSE)</f>
        <v>#REF!</v>
      </c>
      <c r="V104" s="875" t="e">
        <f>+Tableau2[[#This Row],[P GE]]-Tableau2[[#This Row],[EVOLUTION ANCIEN BILAN]]</f>
        <v>#REF!</v>
      </c>
      <c r="W104" s="891" t="s">
        <v>192</v>
      </c>
      <c r="X104" s="911">
        <v>0</v>
      </c>
      <c r="Y104" s="911">
        <v>0</v>
      </c>
      <c r="Z104" s="966">
        <v>0</v>
      </c>
      <c r="AB104" s="201"/>
    </row>
    <row r="105" spans="1:113" ht="15" customHeight="1">
      <c r="A105" s="952" t="s">
        <v>42</v>
      </c>
      <c r="B105" s="908" t="s">
        <v>216</v>
      </c>
      <c r="C105" s="908"/>
      <c r="D105" s="844" t="s">
        <v>1349</v>
      </c>
      <c r="E105" s="843" t="s">
        <v>307</v>
      </c>
      <c r="F105" s="849" t="s">
        <v>176</v>
      </c>
      <c r="G105" s="849" t="s">
        <v>55</v>
      </c>
      <c r="H105" s="849">
        <v>400</v>
      </c>
      <c r="I105" s="850">
        <v>1.1000000000000001</v>
      </c>
      <c r="J105" s="849">
        <v>0.81</v>
      </c>
      <c r="K105" s="849">
        <v>0.73</v>
      </c>
      <c r="L105" s="889">
        <f t="shared" si="9"/>
        <v>1.8603077963808559</v>
      </c>
      <c r="M105" s="849">
        <v>1</v>
      </c>
      <c r="N105" s="851">
        <v>0.8</v>
      </c>
      <c r="O105" s="889">
        <f>L105*M105*N105</f>
        <v>1.4882462371046847</v>
      </c>
      <c r="P105" s="863" t="s">
        <v>1602</v>
      </c>
      <c r="Q105" s="863" t="s">
        <v>1611</v>
      </c>
      <c r="R105" s="863">
        <v>3</v>
      </c>
      <c r="S105" s="863">
        <f>+IFERROR(Tableau2[[#This Row],[Puissance nominale kW]]/Tableau2[[#This Row],[Rendement électrique]],0)*Tableau2[[#This Row],[Facteur de simultanéité en mode normal maximal]]*Tableau2[[#This Row],[Facteur de charge]]</f>
        <v>1.0864197530864199</v>
      </c>
      <c r="T105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1.4882462371046847</v>
      </c>
      <c r="U105" s="863" t="e">
        <f>+VLOOKUP(Tableau2[[#This Row],[Libellé du 
consommateur]],#REF!,14,FALSE)</f>
        <v>#REF!</v>
      </c>
      <c r="V105" s="863" t="e">
        <f>+Tableau2[[#This Row],[P GE]]-Tableau2[[#This Row],[EVOLUTION ANCIEN BILAN]]</f>
        <v>#REF!</v>
      </c>
      <c r="W105" s="849" t="s">
        <v>193</v>
      </c>
      <c r="X105" s="849">
        <v>0</v>
      </c>
      <c r="Y105" s="849">
        <v>1</v>
      </c>
      <c r="Z105" s="957">
        <v>1</v>
      </c>
    </row>
    <row r="106" spans="1:113" ht="15" customHeight="1">
      <c r="A106" s="952" t="s">
        <v>42</v>
      </c>
      <c r="B106" s="908" t="s">
        <v>216</v>
      </c>
      <c r="C106" s="908"/>
      <c r="D106" s="844" t="s">
        <v>1349</v>
      </c>
      <c r="E106" s="843" t="s">
        <v>1186</v>
      </c>
      <c r="F106" s="849" t="s">
        <v>963</v>
      </c>
      <c r="G106" s="849" t="s">
        <v>55</v>
      </c>
      <c r="H106" s="849">
        <v>400</v>
      </c>
      <c r="I106" s="850">
        <v>1.1000000000000001</v>
      </c>
      <c r="J106" s="849">
        <v>0.8</v>
      </c>
      <c r="K106" s="849">
        <v>0.45</v>
      </c>
      <c r="L106" s="889">
        <f t="shared" si="9"/>
        <v>3.0555555555555554</v>
      </c>
      <c r="M106" s="849">
        <v>1</v>
      </c>
      <c r="N106" s="849">
        <v>0.8</v>
      </c>
      <c r="O106" s="851">
        <f>L106*M106*N106</f>
        <v>2.4444444444444446</v>
      </c>
      <c r="P106" s="918" t="s">
        <v>1602</v>
      </c>
      <c r="Q106" s="918" t="s">
        <v>1611</v>
      </c>
      <c r="R106" s="918">
        <v>3</v>
      </c>
      <c r="S106" s="918">
        <f>+IFERROR(Tableau2[[#This Row],[Puissance nominale kW]]/Tableau2[[#This Row],[Rendement électrique]],0)*Tableau2[[#This Row],[Facteur de simultanéité en mode normal maximal]]*Tableau2[[#This Row],[Facteur de charge]]</f>
        <v>1.1000000000000001</v>
      </c>
      <c r="T106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2.4444444444444446</v>
      </c>
      <c r="U106" s="918" t="e">
        <f>+VLOOKUP(Tableau2[[#This Row],[Libellé du 
consommateur]],#REF!,14,FALSE)</f>
        <v>#REF!</v>
      </c>
      <c r="V106" s="918" t="e">
        <f>+Tableau2[[#This Row],[P GE]]-Tableau2[[#This Row],[EVOLUTION ANCIEN BILAN]]</f>
        <v>#REF!</v>
      </c>
      <c r="W106" s="849" t="s">
        <v>193</v>
      </c>
      <c r="X106" s="849">
        <v>0</v>
      </c>
      <c r="Y106" s="849">
        <v>1</v>
      </c>
      <c r="Z106" s="957">
        <v>1</v>
      </c>
      <c r="AA106" s="221"/>
    </row>
    <row r="107" spans="1:113" ht="15" customHeight="1">
      <c r="A107" s="945" t="s">
        <v>80</v>
      </c>
      <c r="B107" s="892" t="s">
        <v>148</v>
      </c>
      <c r="C107" s="892"/>
      <c r="D107" s="844" t="s">
        <v>1349</v>
      </c>
      <c r="E107" s="908" t="s">
        <v>149</v>
      </c>
      <c r="F107" s="857" t="s">
        <v>519</v>
      </c>
      <c r="G107" s="849" t="s">
        <v>55</v>
      </c>
      <c r="H107" s="849">
        <v>400</v>
      </c>
      <c r="I107" s="850">
        <v>1.1000000000000001</v>
      </c>
      <c r="J107" s="857">
        <v>0.8</v>
      </c>
      <c r="K107" s="857">
        <v>0.82</v>
      </c>
      <c r="L107" s="889">
        <f t="shared" si="9"/>
        <v>1.6768292682926831</v>
      </c>
      <c r="M107" s="857">
        <v>1</v>
      </c>
      <c r="N107" s="882">
        <v>0.64</v>
      </c>
      <c r="O107" s="889">
        <f>L107*M107*N107</f>
        <v>1.0731707317073171</v>
      </c>
      <c r="P107" s="852" t="s">
        <v>1602</v>
      </c>
      <c r="Q107" s="852" t="s">
        <v>1611</v>
      </c>
      <c r="R107" s="852">
        <v>3</v>
      </c>
      <c r="S107" s="852">
        <f>+IFERROR(Tableau2[[#This Row],[Puissance nominale kW]]/Tableau2[[#This Row],[Rendement électrique]],0)*Tableau2[[#This Row],[Facteur de simultanéité en mode normal maximal]]*Tableau2[[#This Row],[Facteur de charge]]</f>
        <v>0.88</v>
      </c>
      <c r="T10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1.0731707317073171</v>
      </c>
      <c r="U107" s="852" t="e">
        <f>+VLOOKUP(Tableau2[[#This Row],[Libellé du 
consommateur]],#REF!,14,FALSE)</f>
        <v>#REF!</v>
      </c>
      <c r="V107" s="852" t="e">
        <f>+Tableau2[[#This Row],[P GE]]-Tableau2[[#This Row],[EVOLUTION ANCIEN BILAN]]</f>
        <v>#REF!</v>
      </c>
      <c r="W107" s="857" t="s">
        <v>193</v>
      </c>
      <c r="X107" s="846" t="s">
        <v>927</v>
      </c>
      <c r="Y107" s="846">
        <v>1</v>
      </c>
      <c r="Z107" s="956">
        <v>1</v>
      </c>
    </row>
    <row r="108" spans="1:113" ht="15" hidden="1" customHeight="1">
      <c r="A108" s="946" t="s">
        <v>1591</v>
      </c>
      <c r="B108" s="892" t="s">
        <v>158</v>
      </c>
      <c r="C108" s="892" t="s">
        <v>1583</v>
      </c>
      <c r="D108" s="844" t="s">
        <v>1349</v>
      </c>
      <c r="E108" s="915" t="s">
        <v>275</v>
      </c>
      <c r="F108" s="916" t="s">
        <v>578</v>
      </c>
      <c r="G108" s="872" t="s">
        <v>53</v>
      </c>
      <c r="H108" s="872">
        <v>230</v>
      </c>
      <c r="I108" s="873">
        <v>1</v>
      </c>
      <c r="J108" s="873">
        <v>1</v>
      </c>
      <c r="K108" s="891">
        <v>0.85</v>
      </c>
      <c r="L108" s="925">
        <f t="shared" si="9"/>
        <v>1.1764705882352942</v>
      </c>
      <c r="M108" s="872">
        <v>1</v>
      </c>
      <c r="N108" s="874">
        <v>1</v>
      </c>
      <c r="O108" s="925">
        <v>0</v>
      </c>
      <c r="P108" s="875">
        <v>0</v>
      </c>
      <c r="Q108" s="875">
        <v>0</v>
      </c>
      <c r="R108" s="875">
        <v>0</v>
      </c>
      <c r="S108" s="875">
        <f>+IFERROR(Tableau2[[#This Row],[Puissance nominale kW]]/Tableau2[[#This Row],[Rendement électrique]],0)*Tableau2[[#This Row],[Facteur de simultanéité en mode normal maximal]]*Tableau2[[#This Row],[Facteur de charge]]</f>
        <v>1</v>
      </c>
      <c r="T108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1.1764705882352942</v>
      </c>
      <c r="U108" s="875" t="e">
        <f>+VLOOKUP(Tableau2[[#This Row],[Libellé du 
consommateur]],#REF!,14,FALSE)</f>
        <v>#REF!</v>
      </c>
      <c r="V108" s="875" t="e">
        <f>+Tableau2[[#This Row],[P GE]]-Tableau2[[#This Row],[EVOLUTION ANCIEN BILAN]]</f>
        <v>#REF!</v>
      </c>
      <c r="W108" s="891" t="s">
        <v>192</v>
      </c>
      <c r="X108" s="911">
        <v>0</v>
      </c>
      <c r="Y108" s="911">
        <v>0</v>
      </c>
      <c r="Z108" s="966">
        <v>0</v>
      </c>
    </row>
    <row r="109" spans="1:113" ht="15" customHeight="1">
      <c r="A109" s="952" t="s">
        <v>42</v>
      </c>
      <c r="B109" s="908" t="s">
        <v>215</v>
      </c>
      <c r="C109" s="908"/>
      <c r="D109" s="844" t="s">
        <v>1349</v>
      </c>
      <c r="E109" s="843" t="s">
        <v>1185</v>
      </c>
      <c r="F109" s="849" t="s">
        <v>205</v>
      </c>
      <c r="G109" s="849" t="s">
        <v>978</v>
      </c>
      <c r="H109" s="849">
        <v>400</v>
      </c>
      <c r="I109" s="850">
        <v>1</v>
      </c>
      <c r="J109" s="849">
        <v>1</v>
      </c>
      <c r="K109" s="849">
        <v>1</v>
      </c>
      <c r="L109" s="889">
        <f t="shared" si="9"/>
        <v>1</v>
      </c>
      <c r="M109" s="849">
        <v>1</v>
      </c>
      <c r="N109" s="851">
        <v>1</v>
      </c>
      <c r="O109" s="851">
        <f t="shared" ref="O109:O131" si="10">L109*M109*N109</f>
        <v>1</v>
      </c>
      <c r="P109" s="918" t="s">
        <v>1602</v>
      </c>
      <c r="Q109" s="918" t="s">
        <v>1609</v>
      </c>
      <c r="R109" s="918">
        <v>0</v>
      </c>
      <c r="S109" s="918">
        <f>+IFERROR(Tableau2[[#This Row],[Puissance nominale kW]]/Tableau2[[#This Row],[Rendement électrique]],0)*Tableau2[[#This Row],[Facteur de simultanéité en mode normal maximal]]*Tableau2[[#This Row],[Facteur de charge]]</f>
        <v>1</v>
      </c>
      <c r="T109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</v>
      </c>
      <c r="U109" s="918" t="e">
        <f>+VLOOKUP(Tableau2[[#This Row],[Libellé du 
consommateur]],#REF!,14,FALSE)</f>
        <v>#REF!</v>
      </c>
      <c r="V109" s="918" t="e">
        <f>+Tableau2[[#This Row],[P GE]]-Tableau2[[#This Row],[EVOLUTION ANCIEN BILAN]]</f>
        <v>#REF!</v>
      </c>
      <c r="W109" s="849" t="s">
        <v>930</v>
      </c>
      <c r="X109" s="854">
        <v>0</v>
      </c>
      <c r="Y109" s="854">
        <v>0</v>
      </c>
      <c r="Z109" s="967">
        <v>0</v>
      </c>
    </row>
    <row r="110" spans="1:113" ht="15" customHeight="1">
      <c r="A110" s="946" t="s">
        <v>1591</v>
      </c>
      <c r="B110" s="997"/>
      <c r="C110" s="997"/>
      <c r="D110" s="844" t="s">
        <v>1407</v>
      </c>
      <c r="E110" s="902" t="s">
        <v>1392</v>
      </c>
      <c r="F110" s="844" t="s">
        <v>591</v>
      </c>
      <c r="G110" s="844" t="s">
        <v>53</v>
      </c>
      <c r="H110" s="844">
        <v>230</v>
      </c>
      <c r="I110" s="844">
        <v>0.8</v>
      </c>
      <c r="J110" s="844">
        <v>1</v>
      </c>
      <c r="K110" s="844">
        <v>1</v>
      </c>
      <c r="L110" s="882">
        <f t="shared" si="9"/>
        <v>0.8</v>
      </c>
      <c r="M110" s="844">
        <v>1</v>
      </c>
      <c r="N110" s="882">
        <v>1</v>
      </c>
      <c r="O110" s="427">
        <f t="shared" si="10"/>
        <v>0.8</v>
      </c>
      <c r="P110" s="918" t="s">
        <v>1602</v>
      </c>
      <c r="Q110" s="918" t="s">
        <v>1609</v>
      </c>
      <c r="R110" s="918">
        <v>0</v>
      </c>
      <c r="S110" s="918">
        <f>+IFERROR(Tableau2[[#This Row],[Puissance nominale kW]]/Tableau2[[#This Row],[Rendement électrique]],0)*Tableau2[[#This Row],[Facteur de simultanéité en mode normal maximal]]*Tableau2[[#This Row],[Facteur de charge]]</f>
        <v>0.8</v>
      </c>
      <c r="T110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0.8</v>
      </c>
      <c r="U110" s="918" t="e">
        <f>+VLOOKUP(Tableau2[[#This Row],[Libellé du 
consommateur]],#REF!,14,FALSE)</f>
        <v>#REF!</v>
      </c>
      <c r="V110" s="918" t="e">
        <f>+Tableau2[[#This Row],[P GE]]-Tableau2[[#This Row],[EVOLUTION ANCIEN BILAN]]</f>
        <v>#REF!</v>
      </c>
      <c r="W110" s="846" t="s">
        <v>192</v>
      </c>
      <c r="X110" s="846">
        <v>0</v>
      </c>
      <c r="Y110" s="846">
        <v>0</v>
      </c>
      <c r="Z110" s="956">
        <v>0</v>
      </c>
    </row>
    <row r="111" spans="1:113" ht="15" customHeight="1">
      <c r="A111" s="945" t="s">
        <v>80</v>
      </c>
      <c r="B111" s="892" t="s">
        <v>76</v>
      </c>
      <c r="C111" s="892"/>
      <c r="D111" s="844" t="s">
        <v>1349</v>
      </c>
      <c r="E111" s="892" t="s">
        <v>1050</v>
      </c>
      <c r="F111" s="857" t="s">
        <v>502</v>
      </c>
      <c r="G111" s="857" t="s">
        <v>55</v>
      </c>
      <c r="H111" s="857">
        <v>400</v>
      </c>
      <c r="I111" s="851">
        <v>0.75</v>
      </c>
      <c r="J111" s="857">
        <v>0.82499999999999996</v>
      </c>
      <c r="K111" s="857">
        <v>0.75</v>
      </c>
      <c r="L111" s="889">
        <f t="shared" si="9"/>
        <v>1.2121212121212122</v>
      </c>
      <c r="M111" s="857">
        <v>1</v>
      </c>
      <c r="N111" s="851">
        <v>0.9</v>
      </c>
      <c r="O111" s="889">
        <f t="shared" si="10"/>
        <v>1.0909090909090911</v>
      </c>
      <c r="P111" s="852" t="s">
        <v>1602</v>
      </c>
      <c r="Q111" s="852" t="s">
        <v>1611</v>
      </c>
      <c r="R111" s="852">
        <v>3</v>
      </c>
      <c r="S111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1" s="852" t="e">
        <f>+VLOOKUP(Tableau2[[#This Row],[Libellé du 
consommateur]],#REF!,14,FALSE)</f>
        <v>#REF!</v>
      </c>
      <c r="V111" s="852" t="e">
        <f>+Tableau2[[#This Row],[P GE]]-Tableau2[[#This Row],[EVOLUTION ANCIEN BILAN]]</f>
        <v>#REF!</v>
      </c>
      <c r="W111" s="857" t="s">
        <v>193</v>
      </c>
      <c r="X111" s="929">
        <v>0</v>
      </c>
      <c r="Y111" s="846">
        <v>1</v>
      </c>
      <c r="Z111" s="956">
        <v>1</v>
      </c>
    </row>
    <row r="112" spans="1:113" ht="15" hidden="1" customHeight="1">
      <c r="A112" s="945" t="s">
        <v>1592</v>
      </c>
      <c r="B112" s="892"/>
      <c r="C112" s="892" t="s">
        <v>1583</v>
      </c>
      <c r="D112" s="871" t="s">
        <v>1349</v>
      </c>
      <c r="E112" s="870" t="s">
        <v>319</v>
      </c>
      <c r="F112" s="872" t="s">
        <v>910</v>
      </c>
      <c r="G112" s="872" t="s">
        <v>55</v>
      </c>
      <c r="H112" s="872">
        <v>400</v>
      </c>
      <c r="I112" s="873">
        <v>0.75</v>
      </c>
      <c r="J112" s="872">
        <v>0.8</v>
      </c>
      <c r="K112" s="872">
        <v>0.7</v>
      </c>
      <c r="L112" s="873">
        <f t="shared" si="9"/>
        <v>1.3392857142857144</v>
      </c>
      <c r="M112" s="872">
        <v>1</v>
      </c>
      <c r="N112" s="872">
        <v>0</v>
      </c>
      <c r="O112" s="873">
        <f t="shared" si="10"/>
        <v>0</v>
      </c>
      <c r="P112" s="876">
        <v>0</v>
      </c>
      <c r="Q112" s="876">
        <v>0</v>
      </c>
      <c r="R112" s="876">
        <v>0</v>
      </c>
      <c r="S112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12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12" s="876" t="e">
        <f>+VLOOKUP(Tableau2[[#This Row],[Libellé du 
consommateur]],#REF!,14,FALSE)</f>
        <v>#REF!</v>
      </c>
      <c r="V112" s="876" t="e">
        <f>+Tableau2[[#This Row],[P GE]]-Tableau2[[#This Row],[EVOLUTION ANCIEN BILAN]]</f>
        <v>#REF!</v>
      </c>
      <c r="W112" s="986" t="s">
        <v>54</v>
      </c>
      <c r="X112" s="986">
        <v>0</v>
      </c>
      <c r="Y112" s="986">
        <v>1</v>
      </c>
      <c r="Z112" s="1076">
        <v>0</v>
      </c>
    </row>
    <row r="113" spans="1:49" ht="15" hidden="1" customHeight="1">
      <c r="A113" s="945" t="s">
        <v>1592</v>
      </c>
      <c r="B113" s="908"/>
      <c r="C113" s="908" t="s">
        <v>1583</v>
      </c>
      <c r="D113" s="871" t="s">
        <v>1349</v>
      </c>
      <c r="E113" s="870" t="s">
        <v>845</v>
      </c>
      <c r="F113" s="872" t="s">
        <v>286</v>
      </c>
      <c r="G113" s="872" t="s">
        <v>55</v>
      </c>
      <c r="H113" s="872">
        <v>400</v>
      </c>
      <c r="I113" s="873">
        <v>0.75</v>
      </c>
      <c r="J113" s="872">
        <v>0.8</v>
      </c>
      <c r="K113" s="872">
        <v>0.7</v>
      </c>
      <c r="L113" s="925">
        <f t="shared" si="9"/>
        <v>1.3392857142857144</v>
      </c>
      <c r="M113" s="872">
        <v>1</v>
      </c>
      <c r="N113" s="872">
        <v>0</v>
      </c>
      <c r="O113" s="874">
        <f t="shared" si="10"/>
        <v>0</v>
      </c>
      <c r="P113" s="876">
        <v>0</v>
      </c>
      <c r="Q113" s="876">
        <v>0</v>
      </c>
      <c r="R113" s="876">
        <v>0</v>
      </c>
      <c r="S113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13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13" s="876" t="e">
        <f>+VLOOKUP(Tableau2[[#This Row],[Libellé du 
consommateur]],#REF!,14,FALSE)</f>
        <v>#REF!</v>
      </c>
      <c r="V113" s="876" t="e">
        <f>+Tableau2[[#This Row],[P GE]]-Tableau2[[#This Row],[EVOLUTION ANCIEN BILAN]]</f>
        <v>#REF!</v>
      </c>
      <c r="W113" s="872" t="s">
        <v>54</v>
      </c>
      <c r="X113" s="872">
        <v>0</v>
      </c>
      <c r="Y113" s="872">
        <v>1</v>
      </c>
      <c r="Z113" s="962">
        <v>0</v>
      </c>
    </row>
    <row r="114" spans="1:49" ht="15" customHeight="1">
      <c r="A114" s="945" t="s">
        <v>80</v>
      </c>
      <c r="B114" s="892" t="s">
        <v>76</v>
      </c>
      <c r="C114" s="892"/>
      <c r="D114" s="844" t="s">
        <v>1349</v>
      </c>
      <c r="E114" s="892" t="s">
        <v>1051</v>
      </c>
      <c r="F114" s="857" t="s">
        <v>503</v>
      </c>
      <c r="G114" s="857" t="s">
        <v>55</v>
      </c>
      <c r="H114" s="857">
        <v>400</v>
      </c>
      <c r="I114" s="851">
        <v>0.75</v>
      </c>
      <c r="J114" s="857">
        <v>0.82499999999999996</v>
      </c>
      <c r="K114" s="857">
        <v>0.75</v>
      </c>
      <c r="L114" s="889">
        <f t="shared" si="9"/>
        <v>1.2121212121212122</v>
      </c>
      <c r="M114" s="857">
        <v>1</v>
      </c>
      <c r="N114" s="851">
        <v>0.9</v>
      </c>
      <c r="O114" s="889">
        <f t="shared" si="10"/>
        <v>1.0909090909090911</v>
      </c>
      <c r="P114" s="852" t="s">
        <v>1602</v>
      </c>
      <c r="Q114" s="852" t="s">
        <v>1611</v>
      </c>
      <c r="R114" s="852">
        <v>3</v>
      </c>
      <c r="S114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4" s="852" t="e">
        <f>+VLOOKUP(Tableau2[[#This Row],[Libellé du 
consommateur]],#REF!,14,FALSE)</f>
        <v>#REF!</v>
      </c>
      <c r="V114" s="852" t="e">
        <f>+Tableau2[[#This Row],[P GE]]-Tableau2[[#This Row],[EVOLUTION ANCIEN BILAN]]</f>
        <v>#REF!</v>
      </c>
      <c r="W114" s="857" t="s">
        <v>193</v>
      </c>
      <c r="X114" s="929">
        <v>0</v>
      </c>
      <c r="Y114" s="846">
        <v>1</v>
      </c>
      <c r="Z114" s="956">
        <v>1</v>
      </c>
    </row>
    <row r="115" spans="1:49" ht="15" customHeight="1">
      <c r="A115" s="945" t="s">
        <v>80</v>
      </c>
      <c r="B115" s="892" t="s">
        <v>76</v>
      </c>
      <c r="C115" s="892"/>
      <c r="D115" s="844" t="s">
        <v>1349</v>
      </c>
      <c r="E115" s="892" t="s">
        <v>1052</v>
      </c>
      <c r="F115" s="857" t="s">
        <v>504</v>
      </c>
      <c r="G115" s="857" t="s">
        <v>55</v>
      </c>
      <c r="H115" s="857">
        <v>400</v>
      </c>
      <c r="I115" s="851">
        <v>0.75</v>
      </c>
      <c r="J115" s="857">
        <v>0.82499999999999996</v>
      </c>
      <c r="K115" s="857">
        <v>0.75</v>
      </c>
      <c r="L115" s="889">
        <f t="shared" si="9"/>
        <v>1.2121212121212122</v>
      </c>
      <c r="M115" s="857">
        <v>1</v>
      </c>
      <c r="N115" s="851">
        <v>0.9</v>
      </c>
      <c r="O115" s="889">
        <f t="shared" si="10"/>
        <v>1.0909090909090911</v>
      </c>
      <c r="P115" s="852" t="s">
        <v>1602</v>
      </c>
      <c r="Q115" s="852" t="s">
        <v>1611</v>
      </c>
      <c r="R115" s="852">
        <v>3</v>
      </c>
      <c r="S115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5" s="852" t="e">
        <f>+VLOOKUP(Tableau2[[#This Row],[Libellé du 
consommateur]],#REF!,14,FALSE)</f>
        <v>#REF!</v>
      </c>
      <c r="V115" s="852" t="e">
        <f>+Tableau2[[#This Row],[P GE]]-Tableau2[[#This Row],[EVOLUTION ANCIEN BILAN]]</f>
        <v>#REF!</v>
      </c>
      <c r="W115" s="857" t="s">
        <v>193</v>
      </c>
      <c r="X115" s="929">
        <v>0</v>
      </c>
      <c r="Y115" s="846">
        <v>1</v>
      </c>
      <c r="Z115" s="956">
        <v>1</v>
      </c>
    </row>
    <row r="116" spans="1:49" s="423" customFormat="1" ht="15" customHeight="1">
      <c r="A116" s="945" t="s">
        <v>80</v>
      </c>
      <c r="B116" s="892" t="s">
        <v>76</v>
      </c>
      <c r="C116" s="892"/>
      <c r="D116" s="844" t="s">
        <v>1349</v>
      </c>
      <c r="E116" s="892" t="s">
        <v>1053</v>
      </c>
      <c r="F116" s="857" t="s">
        <v>505</v>
      </c>
      <c r="G116" s="857" t="s">
        <v>55</v>
      </c>
      <c r="H116" s="857">
        <v>400</v>
      </c>
      <c r="I116" s="851">
        <v>0.75</v>
      </c>
      <c r="J116" s="857">
        <v>0.82499999999999996</v>
      </c>
      <c r="K116" s="857">
        <v>0.75</v>
      </c>
      <c r="L116" s="889">
        <f t="shared" si="9"/>
        <v>1.2121212121212122</v>
      </c>
      <c r="M116" s="857">
        <v>1</v>
      </c>
      <c r="N116" s="851">
        <v>0.9</v>
      </c>
      <c r="O116" s="889">
        <f t="shared" si="10"/>
        <v>1.0909090909090911</v>
      </c>
      <c r="P116" s="852" t="s">
        <v>1602</v>
      </c>
      <c r="Q116" s="852" t="s">
        <v>1611</v>
      </c>
      <c r="R116" s="852">
        <v>3</v>
      </c>
      <c r="S116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6" s="852" t="e">
        <f>+VLOOKUP(Tableau2[[#This Row],[Libellé du 
consommateur]],#REF!,14,FALSE)</f>
        <v>#REF!</v>
      </c>
      <c r="V116" s="852" t="e">
        <f>+Tableau2[[#This Row],[P GE]]-Tableau2[[#This Row],[EVOLUTION ANCIEN BILAN]]</f>
        <v>#REF!</v>
      </c>
      <c r="W116" s="857" t="s">
        <v>193</v>
      </c>
      <c r="X116" s="929">
        <v>0</v>
      </c>
      <c r="Y116" s="846">
        <v>1</v>
      </c>
      <c r="Z116" s="956">
        <v>1</v>
      </c>
      <c r="AA116" s="118"/>
      <c r="AB116" s="121"/>
      <c r="AC116" s="118"/>
      <c r="AD116" s="118"/>
      <c r="AE116" s="118"/>
      <c r="AF116" s="118"/>
      <c r="AG116" s="118"/>
      <c r="AH116" s="118"/>
      <c r="AI116" s="118"/>
      <c r="AJ116" s="118"/>
      <c r="AK116" s="118"/>
      <c r="AL116" s="118"/>
      <c r="AM116" s="118"/>
      <c r="AN116" s="118"/>
      <c r="AO116" s="118"/>
      <c r="AP116" s="118"/>
      <c r="AQ116" s="118"/>
      <c r="AR116" s="118"/>
      <c r="AS116" s="118"/>
      <c r="AT116" s="118"/>
      <c r="AU116" s="118"/>
      <c r="AV116" s="118"/>
      <c r="AW116" s="118"/>
    </row>
    <row r="117" spans="1:49" s="423" customFormat="1" ht="15" customHeight="1">
      <c r="A117" s="945" t="s">
        <v>80</v>
      </c>
      <c r="B117" s="892" t="s">
        <v>76</v>
      </c>
      <c r="C117" s="892"/>
      <c r="D117" s="844" t="s">
        <v>1349</v>
      </c>
      <c r="E117" s="892" t="s">
        <v>1054</v>
      </c>
      <c r="F117" s="857" t="s">
        <v>506</v>
      </c>
      <c r="G117" s="857" t="s">
        <v>55</v>
      </c>
      <c r="H117" s="857">
        <v>400</v>
      </c>
      <c r="I117" s="851">
        <v>0.75</v>
      </c>
      <c r="J117" s="857">
        <v>0.82499999999999996</v>
      </c>
      <c r="K117" s="857">
        <v>0.75</v>
      </c>
      <c r="L117" s="889">
        <f t="shared" si="9"/>
        <v>1.2121212121212122</v>
      </c>
      <c r="M117" s="857">
        <v>1</v>
      </c>
      <c r="N117" s="851">
        <v>0.9</v>
      </c>
      <c r="O117" s="889">
        <f t="shared" si="10"/>
        <v>1.0909090909090911</v>
      </c>
      <c r="P117" s="852" t="s">
        <v>1602</v>
      </c>
      <c r="Q117" s="852" t="s">
        <v>1611</v>
      </c>
      <c r="R117" s="852">
        <v>3</v>
      </c>
      <c r="S117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7" s="852" t="e">
        <f>+VLOOKUP(Tableau2[[#This Row],[Libellé du 
consommateur]],#REF!,14,FALSE)</f>
        <v>#REF!</v>
      </c>
      <c r="V117" s="852" t="e">
        <f>+Tableau2[[#This Row],[P GE]]-Tableau2[[#This Row],[EVOLUTION ANCIEN BILAN]]</f>
        <v>#REF!</v>
      </c>
      <c r="W117" s="857" t="s">
        <v>193</v>
      </c>
      <c r="X117" s="929">
        <v>0</v>
      </c>
      <c r="Y117" s="846">
        <v>1</v>
      </c>
      <c r="Z117" s="956">
        <v>1</v>
      </c>
      <c r="AA117" s="118"/>
      <c r="AB117" s="121"/>
      <c r="AC117" s="118"/>
      <c r="AD117" s="118"/>
      <c r="AE117" s="118"/>
      <c r="AF117" s="118"/>
      <c r="AG117" s="118"/>
      <c r="AH117" s="118"/>
      <c r="AI117" s="118"/>
      <c r="AJ117" s="118"/>
      <c r="AK117" s="118"/>
      <c r="AL117" s="118"/>
      <c r="AM117" s="118"/>
      <c r="AN117" s="118"/>
      <c r="AO117" s="118"/>
      <c r="AP117" s="118"/>
      <c r="AQ117" s="118"/>
      <c r="AR117" s="118"/>
      <c r="AS117" s="118"/>
      <c r="AT117" s="118"/>
      <c r="AU117" s="118"/>
      <c r="AV117" s="118"/>
      <c r="AW117" s="118"/>
    </row>
    <row r="118" spans="1:49" s="413" customFormat="1" ht="15" customHeight="1">
      <c r="A118" s="945" t="s">
        <v>80</v>
      </c>
      <c r="B118" s="892" t="s">
        <v>76</v>
      </c>
      <c r="C118" s="892"/>
      <c r="D118" s="844" t="s">
        <v>1349</v>
      </c>
      <c r="E118" s="892" t="s">
        <v>1055</v>
      </c>
      <c r="F118" s="857" t="s">
        <v>507</v>
      </c>
      <c r="G118" s="857" t="s">
        <v>55</v>
      </c>
      <c r="H118" s="857">
        <v>400</v>
      </c>
      <c r="I118" s="851">
        <v>0.75</v>
      </c>
      <c r="J118" s="857">
        <v>0.82499999999999996</v>
      </c>
      <c r="K118" s="857">
        <v>0.75</v>
      </c>
      <c r="L118" s="889">
        <f t="shared" si="9"/>
        <v>1.2121212121212122</v>
      </c>
      <c r="M118" s="857">
        <v>1</v>
      </c>
      <c r="N118" s="851">
        <v>0.9</v>
      </c>
      <c r="O118" s="889">
        <f t="shared" si="10"/>
        <v>1.0909090909090911</v>
      </c>
      <c r="P118" s="852" t="s">
        <v>1602</v>
      </c>
      <c r="Q118" s="852" t="s">
        <v>1611</v>
      </c>
      <c r="R118" s="852">
        <v>3</v>
      </c>
      <c r="S118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8" s="852" t="e">
        <f>+VLOOKUP(Tableau2[[#This Row],[Libellé du 
consommateur]],#REF!,14,FALSE)</f>
        <v>#REF!</v>
      </c>
      <c r="V118" s="852" t="e">
        <f>+Tableau2[[#This Row],[P GE]]-Tableau2[[#This Row],[EVOLUTION ANCIEN BILAN]]</f>
        <v>#REF!</v>
      </c>
      <c r="W118" s="857" t="s">
        <v>193</v>
      </c>
      <c r="X118" s="929">
        <v>0</v>
      </c>
      <c r="Y118" s="846">
        <v>1</v>
      </c>
      <c r="Z118" s="956">
        <v>1</v>
      </c>
      <c r="AA118" s="2"/>
      <c r="AB118" s="2"/>
    </row>
    <row r="119" spans="1:49" s="311" customFormat="1" ht="15" customHeight="1">
      <c r="A119" s="945" t="s">
        <v>80</v>
      </c>
      <c r="B119" s="892" t="s">
        <v>76</v>
      </c>
      <c r="C119" s="892"/>
      <c r="D119" s="844" t="s">
        <v>1349</v>
      </c>
      <c r="E119" s="892" t="s">
        <v>1056</v>
      </c>
      <c r="F119" s="857" t="s">
        <v>508</v>
      </c>
      <c r="G119" s="857" t="s">
        <v>55</v>
      </c>
      <c r="H119" s="857">
        <v>400</v>
      </c>
      <c r="I119" s="851">
        <v>0.75</v>
      </c>
      <c r="J119" s="857">
        <v>0.82499999999999996</v>
      </c>
      <c r="K119" s="857">
        <v>0.75</v>
      </c>
      <c r="L119" s="889">
        <f t="shared" si="9"/>
        <v>1.2121212121212122</v>
      </c>
      <c r="M119" s="857">
        <v>1</v>
      </c>
      <c r="N119" s="851">
        <v>0.9</v>
      </c>
      <c r="O119" s="889">
        <f t="shared" si="10"/>
        <v>1.0909090909090911</v>
      </c>
      <c r="P119" s="852" t="s">
        <v>1602</v>
      </c>
      <c r="Q119" s="852" t="s">
        <v>1611</v>
      </c>
      <c r="R119" s="852">
        <v>3</v>
      </c>
      <c r="S119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1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19" s="852" t="e">
        <f>+VLOOKUP(Tableau2[[#This Row],[Libellé du 
consommateur]],#REF!,14,FALSE)</f>
        <v>#REF!</v>
      </c>
      <c r="V119" s="852" t="e">
        <f>+Tableau2[[#This Row],[P GE]]-Tableau2[[#This Row],[EVOLUTION ANCIEN BILAN]]</f>
        <v>#REF!</v>
      </c>
      <c r="W119" s="857" t="s">
        <v>193</v>
      </c>
      <c r="X119" s="929">
        <v>0</v>
      </c>
      <c r="Y119" s="846">
        <v>1</v>
      </c>
      <c r="Z119" s="956">
        <v>1</v>
      </c>
    </row>
    <row r="120" spans="1:49" s="118" customFormat="1" ht="15" customHeight="1">
      <c r="A120" s="945" t="s">
        <v>80</v>
      </c>
      <c r="B120" s="892" t="s">
        <v>76</v>
      </c>
      <c r="C120" s="892"/>
      <c r="D120" s="844" t="s">
        <v>1349</v>
      </c>
      <c r="E120" s="892" t="s">
        <v>1057</v>
      </c>
      <c r="F120" s="857" t="s">
        <v>509</v>
      </c>
      <c r="G120" s="857" t="s">
        <v>55</v>
      </c>
      <c r="H120" s="857">
        <v>400</v>
      </c>
      <c r="I120" s="851">
        <v>0.75</v>
      </c>
      <c r="J120" s="857">
        <v>0.82499999999999996</v>
      </c>
      <c r="K120" s="857">
        <v>0.75</v>
      </c>
      <c r="L120" s="889">
        <f t="shared" si="9"/>
        <v>1.2121212121212122</v>
      </c>
      <c r="M120" s="857">
        <v>1</v>
      </c>
      <c r="N120" s="851">
        <v>0.9</v>
      </c>
      <c r="O120" s="889">
        <f t="shared" si="10"/>
        <v>1.0909090909090911</v>
      </c>
      <c r="P120" s="852" t="s">
        <v>1602</v>
      </c>
      <c r="Q120" s="852" t="s">
        <v>1611</v>
      </c>
      <c r="R120" s="852">
        <v>3</v>
      </c>
      <c r="S120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2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20" s="852" t="e">
        <f>+VLOOKUP(Tableau2[[#This Row],[Libellé du 
consommateur]],#REF!,14,FALSE)</f>
        <v>#REF!</v>
      </c>
      <c r="V120" s="852" t="e">
        <f>+Tableau2[[#This Row],[P GE]]-Tableau2[[#This Row],[EVOLUTION ANCIEN BILAN]]</f>
        <v>#REF!</v>
      </c>
      <c r="W120" s="857" t="s">
        <v>193</v>
      </c>
      <c r="X120" s="929">
        <v>0</v>
      </c>
      <c r="Y120" s="846">
        <v>1</v>
      </c>
      <c r="Z120" s="956">
        <v>1</v>
      </c>
      <c r="AB120" s="162"/>
    </row>
    <row r="121" spans="1:49" s="118" customFormat="1" ht="15" customHeight="1">
      <c r="A121" s="945" t="s">
        <v>80</v>
      </c>
      <c r="B121" s="892" t="s">
        <v>76</v>
      </c>
      <c r="C121" s="892"/>
      <c r="D121" s="844" t="s">
        <v>1349</v>
      </c>
      <c r="E121" s="892" t="s">
        <v>1058</v>
      </c>
      <c r="F121" s="857" t="s">
        <v>510</v>
      </c>
      <c r="G121" s="857" t="s">
        <v>55</v>
      </c>
      <c r="H121" s="857">
        <v>400</v>
      </c>
      <c r="I121" s="851">
        <v>0.75</v>
      </c>
      <c r="J121" s="857">
        <v>0.82499999999999996</v>
      </c>
      <c r="K121" s="857">
        <v>0.75</v>
      </c>
      <c r="L121" s="889">
        <f t="shared" si="9"/>
        <v>1.2121212121212122</v>
      </c>
      <c r="M121" s="857">
        <v>1</v>
      </c>
      <c r="N121" s="851">
        <v>0.9</v>
      </c>
      <c r="O121" s="889">
        <f t="shared" si="10"/>
        <v>1.0909090909090911</v>
      </c>
      <c r="P121" s="852" t="s">
        <v>1602</v>
      </c>
      <c r="Q121" s="852" t="s">
        <v>1611</v>
      </c>
      <c r="R121" s="852">
        <v>3</v>
      </c>
      <c r="S121" s="852">
        <f>+IFERROR(Tableau2[[#This Row],[Puissance nominale kW]]/Tableau2[[#This Row],[Rendement électrique]],0)*Tableau2[[#This Row],[Facteur de simultanéité en mode normal maximal]]*Tableau2[[#This Row],[Facteur de charge]]</f>
        <v>0.81818181818181823</v>
      </c>
      <c r="T12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1.0909090909090911</v>
      </c>
      <c r="U121" s="852" t="e">
        <f>+VLOOKUP(Tableau2[[#This Row],[Libellé du 
consommateur]],#REF!,14,FALSE)</f>
        <v>#REF!</v>
      </c>
      <c r="V121" s="852" t="e">
        <f>+Tableau2[[#This Row],[P GE]]-Tableau2[[#This Row],[EVOLUTION ANCIEN BILAN]]</f>
        <v>#REF!</v>
      </c>
      <c r="W121" s="857" t="s">
        <v>193</v>
      </c>
      <c r="X121" s="929">
        <v>0</v>
      </c>
      <c r="Y121" s="846">
        <v>1</v>
      </c>
      <c r="Z121" s="956">
        <v>1</v>
      </c>
      <c r="AB121" s="162"/>
    </row>
    <row r="122" spans="1:49" s="118" customFormat="1" ht="15" customHeight="1">
      <c r="A122" s="945" t="s">
        <v>80</v>
      </c>
      <c r="B122" s="902" t="s">
        <v>605</v>
      </c>
      <c r="C122" s="902"/>
      <c r="D122" s="844" t="s">
        <v>1407</v>
      </c>
      <c r="E122" s="934" t="s">
        <v>155</v>
      </c>
      <c r="F122" s="846" t="s">
        <v>540</v>
      </c>
      <c r="G122" s="846" t="s">
        <v>55</v>
      </c>
      <c r="H122" s="846">
        <v>400</v>
      </c>
      <c r="I122" s="882">
        <v>0.75</v>
      </c>
      <c r="J122" s="846">
        <v>0.66</v>
      </c>
      <c r="K122" s="846">
        <v>0.72</v>
      </c>
      <c r="L122" s="889">
        <f t="shared" si="9"/>
        <v>1.5782828282828281</v>
      </c>
      <c r="M122" s="846">
        <v>1</v>
      </c>
      <c r="N122" s="851">
        <v>1</v>
      </c>
      <c r="O122" s="889">
        <f t="shared" si="10"/>
        <v>1.5782828282828281</v>
      </c>
      <c r="P122" s="936" t="s">
        <v>1602</v>
      </c>
      <c r="Q122" s="936" t="s">
        <v>1609</v>
      </c>
      <c r="R122" s="936">
        <v>3</v>
      </c>
      <c r="S122" s="936">
        <f>+IFERROR(Tableau2[[#This Row],[Puissance nominale kW]]/Tableau2[[#This Row],[Rendement électrique]],0)*Tableau2[[#This Row],[Facteur de simultanéité en mode normal maximal]]*Tableau2[[#This Row],[Facteur de charge]]</f>
        <v>1.1363636363636362</v>
      </c>
      <c r="T122" s="93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1.5782828282828281</v>
      </c>
      <c r="U122" s="936" t="e">
        <f>+VLOOKUP(Tableau2[[#This Row],[Libellé du 
consommateur]],#REF!,14,FALSE)</f>
        <v>#REF!</v>
      </c>
      <c r="V122" s="936" t="e">
        <f>+Tableau2[[#This Row],[P GE]]-Tableau2[[#This Row],[EVOLUTION ANCIEN BILAN]]</f>
        <v>#REF!</v>
      </c>
      <c r="W122" s="937" t="s">
        <v>193</v>
      </c>
      <c r="X122" s="846">
        <v>0</v>
      </c>
      <c r="Y122" s="846">
        <v>1</v>
      </c>
      <c r="Z122" s="956">
        <v>1</v>
      </c>
      <c r="AB122" s="162"/>
    </row>
    <row r="123" spans="1:49" s="118" customFormat="1" ht="15" customHeight="1">
      <c r="A123" s="945" t="s">
        <v>80</v>
      </c>
      <c r="B123" s="902" t="s">
        <v>605</v>
      </c>
      <c r="C123" s="902"/>
      <c r="D123" s="844" t="s">
        <v>1407</v>
      </c>
      <c r="E123" s="934" t="s">
        <v>156</v>
      </c>
      <c r="F123" s="846" t="s">
        <v>541</v>
      </c>
      <c r="G123" s="844" t="s">
        <v>55</v>
      </c>
      <c r="H123" s="844">
        <v>400</v>
      </c>
      <c r="I123" s="882">
        <v>0.75</v>
      </c>
      <c r="J123" s="846">
        <v>0.66</v>
      </c>
      <c r="K123" s="846">
        <v>0.72</v>
      </c>
      <c r="L123" s="889">
        <f t="shared" si="9"/>
        <v>1.5782828282828281</v>
      </c>
      <c r="M123" s="846">
        <v>0</v>
      </c>
      <c r="N123" s="851">
        <v>1</v>
      </c>
      <c r="O123" s="889">
        <f t="shared" si="10"/>
        <v>0</v>
      </c>
      <c r="P123" s="936" t="s">
        <v>1602</v>
      </c>
      <c r="Q123" s="936" t="s">
        <v>1609</v>
      </c>
      <c r="R123" s="936">
        <v>3</v>
      </c>
      <c r="S123" s="93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23" s="93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23" s="936" t="e">
        <f>+VLOOKUP(Tableau2[[#This Row],[Libellé du 
consommateur]],#REF!,14,FALSE)</f>
        <v>#REF!</v>
      </c>
      <c r="V123" s="936" t="e">
        <f>+Tableau2[[#This Row],[P GE]]-Tableau2[[#This Row],[EVOLUTION ANCIEN BILAN]]</f>
        <v>#REF!</v>
      </c>
      <c r="W123" s="846" t="s">
        <v>193</v>
      </c>
      <c r="X123" s="846">
        <v>0</v>
      </c>
      <c r="Y123" s="846">
        <v>1</v>
      </c>
      <c r="Z123" s="956">
        <v>1</v>
      </c>
      <c r="AB123" s="162"/>
    </row>
    <row r="124" spans="1:49" s="118" customFormat="1" ht="15" customHeight="1">
      <c r="A124" s="945" t="s">
        <v>1592</v>
      </c>
      <c r="B124" s="908"/>
      <c r="C124" s="908"/>
      <c r="D124" s="844" t="s">
        <v>1349</v>
      </c>
      <c r="E124" s="843" t="s">
        <v>1155</v>
      </c>
      <c r="F124" s="845" t="s">
        <v>1156</v>
      </c>
      <c r="G124" s="849" t="s">
        <v>53</v>
      </c>
      <c r="H124" s="849">
        <v>230</v>
      </c>
      <c r="I124" s="850">
        <v>0.72</v>
      </c>
      <c r="J124" s="850">
        <v>1</v>
      </c>
      <c r="K124" s="849">
        <v>0.8</v>
      </c>
      <c r="L124" s="850">
        <f t="shared" si="9"/>
        <v>0.89999999999999991</v>
      </c>
      <c r="M124" s="849">
        <v>0.33</v>
      </c>
      <c r="N124" s="850">
        <v>0.8</v>
      </c>
      <c r="O124" s="851">
        <f t="shared" si="10"/>
        <v>0.23760000000000001</v>
      </c>
      <c r="P124" s="863" t="s">
        <v>1602</v>
      </c>
      <c r="Q124" s="863" t="s">
        <v>1609</v>
      </c>
      <c r="R124" s="863">
        <v>0</v>
      </c>
      <c r="S124" s="863">
        <f>+IFERROR(Tableau2[[#This Row],[Puissance nominale kW]]/Tableau2[[#This Row],[Rendement électrique]],0)*Tableau2[[#This Row],[Facteur de simultanéité en mode normal maximal]]*Tableau2[[#This Row],[Facteur de charge]]</f>
        <v>0.19008000000000003</v>
      </c>
      <c r="T124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0.23760000000000001</v>
      </c>
      <c r="U124" s="863" t="e">
        <f>+VLOOKUP(Tableau2[[#This Row],[Libellé du 
consommateur]],#REF!,14,FALSE)</f>
        <v>#REF!</v>
      </c>
      <c r="V124" s="863" t="e">
        <f>+Tableau2[[#This Row],[P GE]]-Tableau2[[#This Row],[EVOLUTION ANCIEN BILAN]]</f>
        <v>#REF!</v>
      </c>
      <c r="W124" s="846" t="s">
        <v>192</v>
      </c>
      <c r="X124" s="846">
        <v>0</v>
      </c>
      <c r="Y124" s="846">
        <v>0</v>
      </c>
      <c r="Z124" s="956">
        <v>0</v>
      </c>
      <c r="AB124" s="162"/>
    </row>
    <row r="125" spans="1:49" s="118" customFormat="1" ht="15" customHeight="1">
      <c r="A125" s="945" t="s">
        <v>1592</v>
      </c>
      <c r="B125" s="892"/>
      <c r="C125" s="892"/>
      <c r="D125" s="844" t="s">
        <v>1349</v>
      </c>
      <c r="E125" s="843" t="s">
        <v>992</v>
      </c>
      <c r="F125" s="849" t="s">
        <v>697</v>
      </c>
      <c r="G125" s="849" t="s">
        <v>53</v>
      </c>
      <c r="H125" s="849">
        <v>230</v>
      </c>
      <c r="I125" s="850">
        <v>0.7</v>
      </c>
      <c r="J125" s="849">
        <v>1</v>
      </c>
      <c r="K125" s="849">
        <v>0.85</v>
      </c>
      <c r="L125" s="850">
        <f t="shared" si="9"/>
        <v>0.82352941176470584</v>
      </c>
      <c r="M125" s="849">
        <v>1</v>
      </c>
      <c r="N125" s="849">
        <v>1</v>
      </c>
      <c r="O125" s="850">
        <f t="shared" si="10"/>
        <v>0.82352941176470584</v>
      </c>
      <c r="P125" s="863" t="s">
        <v>1602</v>
      </c>
      <c r="Q125" s="863" t="s">
        <v>1609</v>
      </c>
      <c r="R125" s="863">
        <v>0</v>
      </c>
      <c r="S125" s="849">
        <f>+IFERROR(Tableau2[[#This Row],[Puissance nominale kW]]/Tableau2[[#This Row],[Rendement électrique]],0)*Tableau2[[#This Row],[Facteur de simultanéité en mode normal maximal]]*Tableau2[[#This Row],[Facteur de charge]]</f>
        <v>0.7</v>
      </c>
      <c r="T125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0.82352941176470584</v>
      </c>
      <c r="U125" s="849" t="e">
        <f>+VLOOKUP(Tableau2[[#This Row],[Libellé du 
consommateur]],#REF!,14,FALSE)</f>
        <v>#REF!</v>
      </c>
      <c r="V125" s="849" t="e">
        <f>+Tableau2[[#This Row],[P GE]]-Tableau2[[#This Row],[EVOLUTION ANCIEN BILAN]]</f>
        <v>#REF!</v>
      </c>
      <c r="W125" s="849" t="s">
        <v>192</v>
      </c>
      <c r="X125" s="927">
        <v>0</v>
      </c>
      <c r="Y125" s="927">
        <v>0</v>
      </c>
      <c r="Z125" s="968">
        <v>0</v>
      </c>
      <c r="AB125" s="162"/>
    </row>
    <row r="126" spans="1:49" s="118" customFormat="1" ht="15" customHeight="1">
      <c r="A126" s="945" t="s">
        <v>1592</v>
      </c>
      <c r="B126" s="892"/>
      <c r="C126" s="892"/>
      <c r="D126" s="844" t="s">
        <v>1349</v>
      </c>
      <c r="E126" s="843" t="s">
        <v>747</v>
      </c>
      <c r="F126" s="849" t="s">
        <v>657</v>
      </c>
      <c r="G126" s="849" t="s">
        <v>53</v>
      </c>
      <c r="H126" s="849">
        <v>230</v>
      </c>
      <c r="I126" s="850">
        <v>0.65</v>
      </c>
      <c r="J126" s="849">
        <v>1</v>
      </c>
      <c r="K126" s="849">
        <v>0.85</v>
      </c>
      <c r="L126" s="850">
        <f t="shared" si="9"/>
        <v>0.76470588235294124</v>
      </c>
      <c r="M126" s="849">
        <v>1</v>
      </c>
      <c r="N126" s="849">
        <v>1</v>
      </c>
      <c r="O126" s="850">
        <f t="shared" si="10"/>
        <v>0.76470588235294124</v>
      </c>
      <c r="P126" s="863" t="s">
        <v>1602</v>
      </c>
      <c r="Q126" s="863" t="s">
        <v>1609</v>
      </c>
      <c r="R126" s="863">
        <v>0</v>
      </c>
      <c r="S126" s="849">
        <f>+IFERROR(Tableau2[[#This Row],[Puissance nominale kW]]/Tableau2[[#This Row],[Rendement électrique]],0)*Tableau2[[#This Row],[Facteur de simultanéité en mode normal maximal]]*Tableau2[[#This Row],[Facteur de charge]]</f>
        <v>0.65</v>
      </c>
      <c r="T126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0.76470588235294124</v>
      </c>
      <c r="U126" s="849" t="e">
        <f>+VLOOKUP(Tableau2[[#This Row],[Libellé du 
consommateur]],#REF!,14,FALSE)</f>
        <v>#REF!</v>
      </c>
      <c r="V126" s="849" t="e">
        <f>+Tableau2[[#This Row],[P GE]]-Tableau2[[#This Row],[EVOLUTION ANCIEN BILAN]]</f>
        <v>#REF!</v>
      </c>
      <c r="W126" s="849" t="s">
        <v>192</v>
      </c>
      <c r="X126" s="927">
        <v>0</v>
      </c>
      <c r="Y126" s="927">
        <v>0</v>
      </c>
      <c r="Z126" s="968">
        <v>0</v>
      </c>
      <c r="AB126" s="162"/>
    </row>
    <row r="127" spans="1:49" s="118" customFormat="1" ht="15" customHeight="1">
      <c r="A127" s="952" t="s">
        <v>42</v>
      </c>
      <c r="B127" s="908" t="s">
        <v>216</v>
      </c>
      <c r="C127" s="908"/>
      <c r="D127" s="844" t="s">
        <v>1407</v>
      </c>
      <c r="E127" s="843" t="s">
        <v>1395</v>
      </c>
      <c r="F127" s="849" t="s">
        <v>967</v>
      </c>
      <c r="G127" s="849" t="s">
        <v>55</v>
      </c>
      <c r="H127" s="849">
        <v>400</v>
      </c>
      <c r="I127" s="850">
        <v>0.55000000000000004</v>
      </c>
      <c r="J127" s="849">
        <v>0.8</v>
      </c>
      <c r="K127" s="849">
        <v>0.7</v>
      </c>
      <c r="L127" s="889">
        <f t="shared" si="9"/>
        <v>0.98214285714285721</v>
      </c>
      <c r="M127" s="849">
        <v>1</v>
      </c>
      <c r="N127" s="851">
        <v>0.8</v>
      </c>
      <c r="O127" s="851">
        <f t="shared" si="10"/>
        <v>0.78571428571428581</v>
      </c>
      <c r="P127" s="918" t="s">
        <v>1602</v>
      </c>
      <c r="Q127" s="918" t="s">
        <v>1611</v>
      </c>
      <c r="R127" s="918">
        <v>3</v>
      </c>
      <c r="S127" s="918">
        <f>+IFERROR(Tableau2[[#This Row],[Puissance nominale kW]]/Tableau2[[#This Row],[Rendement électrique]],0)*Tableau2[[#This Row],[Facteur de simultanéité en mode normal maximal]]*Tableau2[[#This Row],[Facteur de charge]]</f>
        <v>0.55000000000000004</v>
      </c>
      <c r="T127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0.78571428571428581</v>
      </c>
      <c r="U127" s="918" t="e">
        <f>+VLOOKUP(Tableau2[[#This Row],[Libellé du 
consommateur]],#REF!,14,FALSE)</f>
        <v>#REF!</v>
      </c>
      <c r="V127" s="918" t="e">
        <f>+Tableau2[[#This Row],[P GE]]-Tableau2[[#This Row],[EVOLUTION ANCIEN BILAN]]</f>
        <v>#REF!</v>
      </c>
      <c r="W127" s="849" t="s">
        <v>193</v>
      </c>
      <c r="X127" s="849">
        <v>0</v>
      </c>
      <c r="Y127" s="849">
        <v>1</v>
      </c>
      <c r="Z127" s="957">
        <v>1</v>
      </c>
      <c r="AB127" s="162"/>
    </row>
    <row r="128" spans="1:49" s="118" customFormat="1" ht="15" customHeight="1">
      <c r="A128" s="945" t="s">
        <v>1592</v>
      </c>
      <c r="B128" s="908"/>
      <c r="C128" s="908"/>
      <c r="D128" s="844" t="s">
        <v>1349</v>
      </c>
      <c r="E128" s="843" t="s">
        <v>1167</v>
      </c>
      <c r="F128" s="849" t="s">
        <v>1249</v>
      </c>
      <c r="G128" s="849" t="s">
        <v>53</v>
      </c>
      <c r="H128" s="849">
        <v>230</v>
      </c>
      <c r="I128" s="849">
        <v>0.37</v>
      </c>
      <c r="J128" s="849">
        <v>0.75</v>
      </c>
      <c r="K128" s="849">
        <v>0.7</v>
      </c>
      <c r="L128" s="850">
        <f t="shared" si="9"/>
        <v>0.70476190476190481</v>
      </c>
      <c r="M128" s="849">
        <v>1</v>
      </c>
      <c r="N128" s="851">
        <v>0.8</v>
      </c>
      <c r="O128" s="851">
        <f t="shared" si="10"/>
        <v>0.56380952380952387</v>
      </c>
      <c r="P128" s="918" t="s">
        <v>1602</v>
      </c>
      <c r="Q128" s="918" t="s">
        <v>1609</v>
      </c>
      <c r="R128" s="918">
        <v>0</v>
      </c>
      <c r="S128" s="918">
        <f>+IFERROR(Tableau2[[#This Row],[Puissance nominale kW]]/Tableau2[[#This Row],[Rendement électrique]],0)*Tableau2[[#This Row],[Facteur de simultanéité en mode normal maximal]]*Tableau2[[#This Row],[Facteur de charge]]</f>
        <v>0.39466666666666672</v>
      </c>
      <c r="T128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0.56380952380952387</v>
      </c>
      <c r="U128" s="918" t="e">
        <f>+VLOOKUP(Tableau2[[#This Row],[Libellé du 
consommateur]],#REF!,14,FALSE)</f>
        <v>#REF!</v>
      </c>
      <c r="V128" s="918" t="e">
        <f>+Tableau2[[#This Row],[P GE]]-Tableau2[[#This Row],[EVOLUTION ANCIEN BILAN]]</f>
        <v>#REF!</v>
      </c>
      <c r="W128" s="849" t="s">
        <v>192</v>
      </c>
      <c r="X128" s="849">
        <v>0</v>
      </c>
      <c r="Y128" s="849">
        <v>0</v>
      </c>
      <c r="Z128" s="957">
        <v>1</v>
      </c>
      <c r="AB128" s="162"/>
    </row>
    <row r="129" spans="1:113" s="118" customFormat="1" ht="15" customHeight="1">
      <c r="A129" s="952" t="s">
        <v>42</v>
      </c>
      <c r="B129" s="908" t="s">
        <v>216</v>
      </c>
      <c r="C129" s="908"/>
      <c r="D129" s="844" t="s">
        <v>1407</v>
      </c>
      <c r="E129" s="843" t="s">
        <v>1394</v>
      </c>
      <c r="F129" s="849" t="s">
        <v>968</v>
      </c>
      <c r="G129" s="849" t="s">
        <v>55</v>
      </c>
      <c r="H129" s="849">
        <v>400</v>
      </c>
      <c r="I129" s="850">
        <v>0.37</v>
      </c>
      <c r="J129" s="849">
        <v>0.81</v>
      </c>
      <c r="K129" s="849">
        <v>0.57999999999999996</v>
      </c>
      <c r="L129" s="889">
        <f t="shared" si="9"/>
        <v>0.78756917837377605</v>
      </c>
      <c r="M129" s="849">
        <v>1</v>
      </c>
      <c r="N129" s="849">
        <v>0.8</v>
      </c>
      <c r="O129" s="851">
        <f t="shared" si="10"/>
        <v>0.63005534269902086</v>
      </c>
      <c r="P129" s="918" t="s">
        <v>1602</v>
      </c>
      <c r="Q129" s="918" t="s">
        <v>1611</v>
      </c>
      <c r="R129" s="918">
        <v>3</v>
      </c>
      <c r="S129" s="918">
        <f>+IFERROR(Tableau2[[#This Row],[Puissance nominale kW]]/Tableau2[[#This Row],[Rendement électrique]],0)*Tableau2[[#This Row],[Facteur de simultanéité en mode normal maximal]]*Tableau2[[#This Row],[Facteur de charge]]</f>
        <v>0.36543209876543209</v>
      </c>
      <c r="T129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0.63005534269902086</v>
      </c>
      <c r="U129" s="918" t="e">
        <f>+VLOOKUP(Tableau2[[#This Row],[Libellé du 
consommateur]],#REF!,14,FALSE)</f>
        <v>#REF!</v>
      </c>
      <c r="V129" s="918" t="e">
        <f>+Tableau2[[#This Row],[P GE]]-Tableau2[[#This Row],[EVOLUTION ANCIEN BILAN]]</f>
        <v>#REF!</v>
      </c>
      <c r="W129" s="849" t="s">
        <v>195</v>
      </c>
      <c r="X129" s="855">
        <v>0</v>
      </c>
      <c r="Y129" s="855">
        <v>1</v>
      </c>
      <c r="Z129" s="957">
        <v>1</v>
      </c>
      <c r="AB129" s="162"/>
    </row>
    <row r="130" spans="1:113" s="118" customFormat="1" ht="15" customHeight="1">
      <c r="A130" s="945" t="s">
        <v>80</v>
      </c>
      <c r="B130" s="892" t="s">
        <v>76</v>
      </c>
      <c r="C130" s="892"/>
      <c r="D130" s="844" t="s">
        <v>1349</v>
      </c>
      <c r="E130" s="887" t="s">
        <v>113</v>
      </c>
      <c r="F130" s="857" t="s">
        <v>482</v>
      </c>
      <c r="G130" s="857" t="s">
        <v>55</v>
      </c>
      <c r="H130" s="857">
        <v>400</v>
      </c>
      <c r="I130" s="851">
        <v>0.37</v>
      </c>
      <c r="J130" s="857">
        <v>0.68</v>
      </c>
      <c r="K130" s="851">
        <v>0.73</v>
      </c>
      <c r="L130" s="889">
        <f t="shared" si="9"/>
        <v>0.74536663980660756</v>
      </c>
      <c r="M130" s="857">
        <v>1</v>
      </c>
      <c r="N130" s="851">
        <v>0.8</v>
      </c>
      <c r="O130" s="889">
        <f t="shared" si="10"/>
        <v>0.59629331184528611</v>
      </c>
      <c r="P130" s="852" t="s">
        <v>1602</v>
      </c>
      <c r="Q130" s="852" t="s">
        <v>1611</v>
      </c>
      <c r="R130" s="852">
        <v>3</v>
      </c>
      <c r="S130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0" s="852" t="e">
        <f>+VLOOKUP(Tableau2[[#This Row],[Libellé du 
consommateur]],#REF!,14,FALSE)</f>
        <v>#REF!</v>
      </c>
      <c r="V130" s="852" t="e">
        <f>+Tableau2[[#This Row],[P GE]]-Tableau2[[#This Row],[EVOLUTION ANCIEN BILAN]]</f>
        <v>#REF!</v>
      </c>
      <c r="W130" s="857" t="s">
        <v>193</v>
      </c>
      <c r="X130" s="846">
        <v>0</v>
      </c>
      <c r="Y130" s="846">
        <v>1</v>
      </c>
      <c r="Z130" s="956">
        <v>1</v>
      </c>
      <c r="AB130" s="162"/>
    </row>
    <row r="131" spans="1:113" s="118" customFormat="1" ht="15" customHeight="1">
      <c r="A131" s="945" t="s">
        <v>80</v>
      </c>
      <c r="B131" s="892" t="s">
        <v>76</v>
      </c>
      <c r="C131" s="892"/>
      <c r="D131" s="844" t="s">
        <v>1349</v>
      </c>
      <c r="E131" s="887" t="s">
        <v>114</v>
      </c>
      <c r="F131" s="857" t="s">
        <v>483</v>
      </c>
      <c r="G131" s="857" t="s">
        <v>55</v>
      </c>
      <c r="H131" s="857">
        <v>400</v>
      </c>
      <c r="I131" s="851">
        <v>0.37</v>
      </c>
      <c r="J131" s="857">
        <v>0.68</v>
      </c>
      <c r="K131" s="851">
        <v>0.73</v>
      </c>
      <c r="L131" s="889">
        <f t="shared" si="9"/>
        <v>0.74536663980660756</v>
      </c>
      <c r="M131" s="857">
        <v>1</v>
      </c>
      <c r="N131" s="851">
        <v>0.8</v>
      </c>
      <c r="O131" s="889">
        <f t="shared" si="10"/>
        <v>0.59629331184528611</v>
      </c>
      <c r="P131" s="852" t="s">
        <v>1602</v>
      </c>
      <c r="Q131" s="852" t="s">
        <v>1611</v>
      </c>
      <c r="R131" s="852">
        <v>3</v>
      </c>
      <c r="S131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1" s="852" t="e">
        <f>+VLOOKUP(Tableau2[[#This Row],[Libellé du 
consommateur]],#REF!,14,FALSE)</f>
        <v>#REF!</v>
      </c>
      <c r="V131" s="852" t="e">
        <f>+Tableau2[[#This Row],[P GE]]-Tableau2[[#This Row],[EVOLUTION ANCIEN BILAN]]</f>
        <v>#REF!</v>
      </c>
      <c r="W131" s="857" t="s">
        <v>193</v>
      </c>
      <c r="X131" s="846">
        <v>0</v>
      </c>
      <c r="Y131" s="846">
        <v>1</v>
      </c>
      <c r="Z131" s="956">
        <v>1</v>
      </c>
      <c r="AB131" s="162"/>
    </row>
    <row r="132" spans="1:113" s="118" customFormat="1" ht="15" hidden="1" customHeight="1">
      <c r="A132" s="946" t="s">
        <v>1591</v>
      </c>
      <c r="B132" s="892" t="s">
        <v>158</v>
      </c>
      <c r="C132" s="892" t="s">
        <v>1583</v>
      </c>
      <c r="D132" s="871" t="s">
        <v>1349</v>
      </c>
      <c r="E132" s="870" t="s">
        <v>797</v>
      </c>
      <c r="F132" s="891" t="s">
        <v>152</v>
      </c>
      <c r="G132" s="872" t="s">
        <v>53</v>
      </c>
      <c r="H132" s="872">
        <v>230</v>
      </c>
      <c r="I132" s="873">
        <v>0.4</v>
      </c>
      <c r="J132" s="872"/>
      <c r="K132" s="872"/>
      <c r="L132" s="874"/>
      <c r="M132" s="872"/>
      <c r="N132" s="874"/>
      <c r="O132" s="874"/>
      <c r="P132" s="876">
        <v>0</v>
      </c>
      <c r="Q132" s="876">
        <v>0</v>
      </c>
      <c r="R132" s="876">
        <v>0</v>
      </c>
      <c r="S132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32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32" s="876" t="e">
        <f>+VLOOKUP(Tableau2[[#This Row],[Libellé du 
consommateur]],#REF!,14,FALSE)</f>
        <v>#REF!</v>
      </c>
      <c r="V132" s="876" t="e">
        <f>+Tableau2[[#This Row],[P GE]]-Tableau2[[#This Row],[EVOLUTION ANCIEN BILAN]]</f>
        <v>#REF!</v>
      </c>
      <c r="W132" s="872" t="s">
        <v>192</v>
      </c>
      <c r="X132" s="911">
        <v>0</v>
      </c>
      <c r="Y132" s="911">
        <v>0</v>
      </c>
      <c r="Z132" s="966">
        <v>0</v>
      </c>
      <c r="AB132" s="162"/>
    </row>
    <row r="133" spans="1:113" s="118" customFormat="1" ht="15" customHeight="1">
      <c r="A133" s="945" t="s">
        <v>80</v>
      </c>
      <c r="B133" s="892" t="s">
        <v>76</v>
      </c>
      <c r="C133" s="892"/>
      <c r="D133" s="844" t="s">
        <v>1349</v>
      </c>
      <c r="E133" s="887" t="s">
        <v>115</v>
      </c>
      <c r="F133" s="857" t="s">
        <v>484</v>
      </c>
      <c r="G133" s="857" t="s">
        <v>55</v>
      </c>
      <c r="H133" s="857">
        <v>400</v>
      </c>
      <c r="I133" s="851">
        <v>0.37</v>
      </c>
      <c r="J133" s="857">
        <v>0.68</v>
      </c>
      <c r="K133" s="851">
        <v>0.73</v>
      </c>
      <c r="L133" s="889">
        <f t="shared" ref="L133:L158" si="11">I133/J133/K133</f>
        <v>0.74536663980660756</v>
      </c>
      <c r="M133" s="857">
        <v>1</v>
      </c>
      <c r="N133" s="851">
        <v>0.8</v>
      </c>
      <c r="O133" s="889">
        <f t="shared" ref="O133:O158" si="12">L133*M133*N133</f>
        <v>0.59629331184528611</v>
      </c>
      <c r="P133" s="852" t="s">
        <v>1602</v>
      </c>
      <c r="Q133" s="852" t="s">
        <v>1611</v>
      </c>
      <c r="R133" s="852">
        <v>3</v>
      </c>
      <c r="S133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3" s="852" t="e">
        <f>+VLOOKUP(Tableau2[[#This Row],[Libellé du 
consommateur]],#REF!,14,FALSE)</f>
        <v>#REF!</v>
      </c>
      <c r="V133" s="852" t="e">
        <f>+Tableau2[[#This Row],[P GE]]-Tableau2[[#This Row],[EVOLUTION ANCIEN BILAN]]</f>
        <v>#REF!</v>
      </c>
      <c r="W133" s="857" t="s">
        <v>193</v>
      </c>
      <c r="X133" s="846">
        <v>0</v>
      </c>
      <c r="Y133" s="846">
        <v>1</v>
      </c>
      <c r="Z133" s="956">
        <v>1</v>
      </c>
      <c r="AB133" s="121"/>
    </row>
    <row r="134" spans="1:113" s="118" customFormat="1" ht="15" customHeight="1">
      <c r="A134" s="945" t="s">
        <v>80</v>
      </c>
      <c r="B134" s="892" t="s">
        <v>76</v>
      </c>
      <c r="C134" s="892"/>
      <c r="D134" s="844" t="s">
        <v>1349</v>
      </c>
      <c r="E134" s="887" t="s">
        <v>405</v>
      </c>
      <c r="F134" s="857" t="s">
        <v>485</v>
      </c>
      <c r="G134" s="857" t="s">
        <v>55</v>
      </c>
      <c r="H134" s="857">
        <v>400</v>
      </c>
      <c r="I134" s="851">
        <v>0.37</v>
      </c>
      <c r="J134" s="857">
        <v>0.68</v>
      </c>
      <c r="K134" s="851">
        <v>0.73</v>
      </c>
      <c r="L134" s="889">
        <f t="shared" si="11"/>
        <v>0.74536663980660756</v>
      </c>
      <c r="M134" s="857">
        <v>1</v>
      </c>
      <c r="N134" s="851">
        <v>0.8</v>
      </c>
      <c r="O134" s="889">
        <f t="shared" si="12"/>
        <v>0.59629331184528611</v>
      </c>
      <c r="P134" s="852" t="s">
        <v>1602</v>
      </c>
      <c r="Q134" s="852" t="s">
        <v>1611</v>
      </c>
      <c r="R134" s="852">
        <v>3</v>
      </c>
      <c r="S134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4" s="852" t="e">
        <f>+VLOOKUP(Tableau2[[#This Row],[Libellé du 
consommateur]],#REF!,14,FALSE)</f>
        <v>#REF!</v>
      </c>
      <c r="V134" s="852" t="e">
        <f>+Tableau2[[#This Row],[P GE]]-Tableau2[[#This Row],[EVOLUTION ANCIEN BILAN]]</f>
        <v>#REF!</v>
      </c>
      <c r="W134" s="857" t="s">
        <v>193</v>
      </c>
      <c r="X134" s="846">
        <v>0</v>
      </c>
      <c r="Y134" s="846">
        <v>1</v>
      </c>
      <c r="Z134" s="956">
        <v>1</v>
      </c>
      <c r="AB134" s="121"/>
    </row>
    <row r="135" spans="1:113" s="118" customFormat="1" ht="15" customHeight="1">
      <c r="A135" s="945" t="s">
        <v>80</v>
      </c>
      <c r="B135" s="892" t="s">
        <v>76</v>
      </c>
      <c r="C135" s="892"/>
      <c r="D135" s="844" t="s">
        <v>1349</v>
      </c>
      <c r="E135" s="887" t="s">
        <v>116</v>
      </c>
      <c r="F135" s="857" t="s">
        <v>486</v>
      </c>
      <c r="G135" s="857" t="s">
        <v>55</v>
      </c>
      <c r="H135" s="857">
        <v>400</v>
      </c>
      <c r="I135" s="851">
        <v>0.37</v>
      </c>
      <c r="J135" s="857">
        <v>0.68</v>
      </c>
      <c r="K135" s="851">
        <v>0.73</v>
      </c>
      <c r="L135" s="889">
        <f t="shared" si="11"/>
        <v>0.74536663980660756</v>
      </c>
      <c r="M135" s="857">
        <v>1</v>
      </c>
      <c r="N135" s="851">
        <v>0.8</v>
      </c>
      <c r="O135" s="889">
        <f t="shared" si="12"/>
        <v>0.59629331184528611</v>
      </c>
      <c r="P135" s="852" t="s">
        <v>1602</v>
      </c>
      <c r="Q135" s="852" t="s">
        <v>1611</v>
      </c>
      <c r="R135" s="852">
        <v>3</v>
      </c>
      <c r="S135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5" s="852" t="e">
        <f>+VLOOKUP(Tableau2[[#This Row],[Libellé du 
consommateur]],#REF!,14,FALSE)</f>
        <v>#REF!</v>
      </c>
      <c r="V135" s="852" t="e">
        <f>+Tableau2[[#This Row],[P GE]]-Tableau2[[#This Row],[EVOLUTION ANCIEN BILAN]]</f>
        <v>#REF!</v>
      </c>
      <c r="W135" s="857" t="s">
        <v>193</v>
      </c>
      <c r="X135" s="846">
        <v>0</v>
      </c>
      <c r="Y135" s="846">
        <v>1</v>
      </c>
      <c r="Z135" s="956">
        <v>1</v>
      </c>
      <c r="AB135" s="121"/>
    </row>
    <row r="136" spans="1:113" s="118" customFormat="1" ht="15" customHeight="1">
      <c r="A136" s="945" t="s">
        <v>80</v>
      </c>
      <c r="B136" s="892" t="s">
        <v>76</v>
      </c>
      <c r="C136" s="892"/>
      <c r="D136" s="844" t="s">
        <v>1349</v>
      </c>
      <c r="E136" s="887" t="s">
        <v>117</v>
      </c>
      <c r="F136" s="857" t="s">
        <v>487</v>
      </c>
      <c r="G136" s="857" t="s">
        <v>55</v>
      </c>
      <c r="H136" s="857">
        <v>400</v>
      </c>
      <c r="I136" s="851">
        <v>0.37</v>
      </c>
      <c r="J136" s="857">
        <v>0.68</v>
      </c>
      <c r="K136" s="851">
        <v>0.73</v>
      </c>
      <c r="L136" s="889">
        <f t="shared" si="11"/>
        <v>0.74536663980660756</v>
      </c>
      <c r="M136" s="857">
        <v>1</v>
      </c>
      <c r="N136" s="851">
        <v>0.8</v>
      </c>
      <c r="O136" s="889">
        <f t="shared" si="12"/>
        <v>0.59629331184528611</v>
      </c>
      <c r="P136" s="852" t="s">
        <v>1602</v>
      </c>
      <c r="Q136" s="852" t="s">
        <v>1611</v>
      </c>
      <c r="R136" s="852">
        <v>3</v>
      </c>
      <c r="S136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6" s="852" t="e">
        <f>+VLOOKUP(Tableau2[[#This Row],[Libellé du 
consommateur]],#REF!,14,FALSE)</f>
        <v>#REF!</v>
      </c>
      <c r="V136" s="852" t="e">
        <f>+Tableau2[[#This Row],[P GE]]-Tableau2[[#This Row],[EVOLUTION ANCIEN BILAN]]</f>
        <v>#REF!</v>
      </c>
      <c r="W136" s="857" t="s">
        <v>193</v>
      </c>
      <c r="X136" s="846">
        <v>0</v>
      </c>
      <c r="Y136" s="846">
        <v>1</v>
      </c>
      <c r="Z136" s="956">
        <v>1</v>
      </c>
      <c r="AB136" s="121"/>
    </row>
    <row r="137" spans="1:113" s="430" customFormat="1" ht="15" customHeight="1">
      <c r="A137" s="945" t="s">
        <v>80</v>
      </c>
      <c r="B137" s="892" t="s">
        <v>76</v>
      </c>
      <c r="C137" s="892"/>
      <c r="D137" s="844" t="s">
        <v>1349</v>
      </c>
      <c r="E137" s="887" t="s">
        <v>406</v>
      </c>
      <c r="F137" s="857" t="s">
        <v>488</v>
      </c>
      <c r="G137" s="857" t="s">
        <v>55</v>
      </c>
      <c r="H137" s="857">
        <v>400</v>
      </c>
      <c r="I137" s="851">
        <v>0.37</v>
      </c>
      <c r="J137" s="857">
        <v>0.68</v>
      </c>
      <c r="K137" s="851">
        <v>0.73</v>
      </c>
      <c r="L137" s="889">
        <f t="shared" si="11"/>
        <v>0.74536663980660756</v>
      </c>
      <c r="M137" s="857">
        <v>1</v>
      </c>
      <c r="N137" s="851">
        <v>0.8</v>
      </c>
      <c r="O137" s="889">
        <f t="shared" si="12"/>
        <v>0.59629331184528611</v>
      </c>
      <c r="P137" s="852" t="s">
        <v>1602</v>
      </c>
      <c r="Q137" s="852" t="s">
        <v>1611</v>
      </c>
      <c r="R137" s="852">
        <v>3</v>
      </c>
      <c r="S137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7" s="852" t="e">
        <f>+VLOOKUP(Tableau2[[#This Row],[Libellé du 
consommateur]],#REF!,14,FALSE)</f>
        <v>#REF!</v>
      </c>
      <c r="V137" s="852" t="e">
        <f>+Tableau2[[#This Row],[P GE]]-Tableau2[[#This Row],[EVOLUTION ANCIEN BILAN]]</f>
        <v>#REF!</v>
      </c>
      <c r="W137" s="857" t="s">
        <v>193</v>
      </c>
      <c r="X137" s="846">
        <v>0</v>
      </c>
      <c r="Y137" s="846">
        <v>1</v>
      </c>
      <c r="Z137" s="956">
        <v>1</v>
      </c>
      <c r="AA137" s="311"/>
      <c r="AB137" s="214"/>
      <c r="AC137" s="311"/>
      <c r="AD137" s="311"/>
      <c r="AE137" s="311"/>
      <c r="AF137" s="311"/>
      <c r="AG137" s="311"/>
      <c r="AH137" s="311"/>
      <c r="AI137" s="311"/>
      <c r="AJ137" s="311"/>
      <c r="AK137" s="311"/>
      <c r="AL137" s="311"/>
      <c r="AM137" s="311"/>
      <c r="AN137" s="311"/>
      <c r="AO137" s="311"/>
      <c r="AP137" s="311"/>
      <c r="AQ137" s="311"/>
      <c r="AR137" s="311"/>
      <c r="AS137" s="311"/>
      <c r="AT137" s="311"/>
      <c r="AU137" s="311"/>
      <c r="AV137" s="311"/>
      <c r="AW137" s="311"/>
      <c r="AX137" s="311"/>
      <c r="AY137" s="311"/>
      <c r="AZ137" s="311"/>
      <c r="BA137" s="311"/>
      <c r="BB137" s="311"/>
      <c r="BC137" s="311"/>
      <c r="BD137" s="311"/>
      <c r="BE137" s="311"/>
      <c r="BF137" s="311"/>
      <c r="BG137" s="311"/>
      <c r="BH137" s="311"/>
      <c r="BI137" s="311"/>
      <c r="BJ137" s="311"/>
      <c r="BK137" s="311"/>
      <c r="BL137" s="311"/>
      <c r="BM137" s="311"/>
      <c r="BN137" s="311"/>
      <c r="BO137" s="311"/>
      <c r="BP137" s="311"/>
      <c r="BQ137" s="311"/>
      <c r="BR137" s="311"/>
      <c r="BS137" s="311"/>
      <c r="BT137" s="311"/>
      <c r="BU137" s="311"/>
      <c r="BV137" s="311"/>
      <c r="BW137" s="311"/>
      <c r="BX137" s="311"/>
      <c r="BY137" s="311"/>
      <c r="BZ137" s="311"/>
      <c r="CA137" s="311"/>
      <c r="CB137" s="311"/>
      <c r="CC137" s="311"/>
      <c r="CD137" s="311"/>
      <c r="CE137" s="311"/>
      <c r="CF137" s="311"/>
      <c r="CG137" s="311"/>
      <c r="CH137" s="311"/>
      <c r="CI137" s="311"/>
      <c r="CJ137" s="311"/>
      <c r="CK137" s="311"/>
      <c r="CL137" s="311"/>
      <c r="CM137" s="311"/>
      <c r="CN137" s="311"/>
      <c r="CO137" s="311"/>
      <c r="CP137" s="311"/>
      <c r="CQ137" s="311"/>
      <c r="CR137" s="311"/>
      <c r="CS137" s="311"/>
      <c r="CT137" s="311"/>
      <c r="CU137" s="311"/>
      <c r="CV137" s="311"/>
      <c r="CW137" s="311"/>
      <c r="CX137" s="311"/>
      <c r="CY137" s="311"/>
      <c r="CZ137" s="311"/>
      <c r="DA137" s="311"/>
      <c r="DB137" s="311"/>
      <c r="DC137" s="311"/>
      <c r="DD137" s="311"/>
      <c r="DE137" s="311"/>
      <c r="DF137" s="311"/>
      <c r="DG137" s="311"/>
      <c r="DH137" s="311"/>
      <c r="DI137" s="311"/>
    </row>
    <row r="138" spans="1:113" s="423" customFormat="1" ht="15" customHeight="1">
      <c r="A138" s="945" t="s">
        <v>80</v>
      </c>
      <c r="B138" s="892" t="s">
        <v>76</v>
      </c>
      <c r="C138" s="892"/>
      <c r="D138" s="844" t="s">
        <v>1349</v>
      </c>
      <c r="E138" s="887" t="s">
        <v>118</v>
      </c>
      <c r="F138" s="857" t="s">
        <v>489</v>
      </c>
      <c r="G138" s="857" t="s">
        <v>55</v>
      </c>
      <c r="H138" s="857">
        <v>400</v>
      </c>
      <c r="I138" s="851">
        <v>0.37</v>
      </c>
      <c r="J138" s="857">
        <v>0.68</v>
      </c>
      <c r="K138" s="851">
        <v>0.73</v>
      </c>
      <c r="L138" s="889">
        <f t="shared" si="11"/>
        <v>0.74536663980660756</v>
      </c>
      <c r="M138" s="857">
        <v>1</v>
      </c>
      <c r="N138" s="851">
        <v>0.8</v>
      </c>
      <c r="O138" s="889">
        <f t="shared" si="12"/>
        <v>0.59629331184528611</v>
      </c>
      <c r="P138" s="852" t="s">
        <v>1602</v>
      </c>
      <c r="Q138" s="852" t="s">
        <v>1611</v>
      </c>
      <c r="R138" s="852">
        <v>3</v>
      </c>
      <c r="S138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8" s="852" t="e">
        <f>+VLOOKUP(Tableau2[[#This Row],[Libellé du 
consommateur]],#REF!,14,FALSE)</f>
        <v>#REF!</v>
      </c>
      <c r="V138" s="852" t="e">
        <f>+Tableau2[[#This Row],[P GE]]-Tableau2[[#This Row],[EVOLUTION ANCIEN BILAN]]</f>
        <v>#REF!</v>
      </c>
      <c r="W138" s="857" t="s">
        <v>193</v>
      </c>
      <c r="X138" s="846">
        <v>0</v>
      </c>
      <c r="Y138" s="846">
        <v>1</v>
      </c>
      <c r="Z138" s="956">
        <v>1</v>
      </c>
      <c r="AA138" s="118"/>
      <c r="AB138" s="162"/>
      <c r="AC138" s="118"/>
      <c r="AD138" s="118"/>
      <c r="AE138" s="118"/>
      <c r="AF138" s="118"/>
      <c r="AG138" s="118"/>
      <c r="AH138" s="118"/>
      <c r="AI138" s="118"/>
      <c r="AJ138" s="118"/>
      <c r="AK138" s="118"/>
      <c r="AL138" s="118"/>
      <c r="AM138" s="118"/>
      <c r="AN138" s="118"/>
      <c r="AO138" s="118"/>
      <c r="AP138" s="118"/>
      <c r="AQ138" s="118"/>
      <c r="AR138" s="118"/>
      <c r="AS138" s="118"/>
      <c r="AT138" s="118"/>
      <c r="AU138" s="118"/>
      <c r="AV138" s="118"/>
      <c r="AW138" s="118"/>
      <c r="AX138" s="118"/>
      <c r="AY138" s="118"/>
      <c r="AZ138" s="118"/>
      <c r="BA138" s="118"/>
      <c r="BB138" s="118"/>
      <c r="BC138" s="118"/>
      <c r="BD138" s="118"/>
      <c r="BE138" s="118"/>
      <c r="BF138" s="118"/>
      <c r="BG138" s="118"/>
      <c r="BH138" s="118"/>
      <c r="BI138" s="118"/>
      <c r="BJ138" s="118"/>
      <c r="BK138" s="118"/>
      <c r="BL138" s="118"/>
      <c r="BM138" s="118"/>
      <c r="BN138" s="118"/>
      <c r="BO138" s="118"/>
      <c r="BP138" s="118"/>
      <c r="BQ138" s="118"/>
      <c r="BR138" s="118"/>
      <c r="BS138" s="118"/>
      <c r="BT138" s="118"/>
      <c r="BU138" s="118"/>
      <c r="BV138" s="118"/>
      <c r="BW138" s="118"/>
      <c r="BX138" s="118"/>
      <c r="BY138" s="118"/>
      <c r="BZ138" s="118"/>
      <c r="CA138" s="118"/>
      <c r="CB138" s="118"/>
      <c r="CC138" s="118"/>
      <c r="CD138" s="118"/>
      <c r="CE138" s="118"/>
      <c r="CF138" s="118"/>
      <c r="CG138" s="118"/>
      <c r="CH138" s="118"/>
      <c r="CI138" s="118"/>
      <c r="CJ138" s="118"/>
      <c r="CK138" s="118"/>
      <c r="CL138" s="118"/>
      <c r="CM138" s="118"/>
      <c r="CN138" s="118"/>
      <c r="CO138" s="118"/>
      <c r="CP138" s="118"/>
      <c r="CQ138" s="118"/>
      <c r="CR138" s="118"/>
      <c r="CS138" s="118"/>
      <c r="CT138" s="118"/>
      <c r="CU138" s="118"/>
      <c r="CV138" s="118"/>
      <c r="CW138" s="118"/>
      <c r="CX138" s="118"/>
      <c r="CY138" s="118"/>
      <c r="CZ138" s="118"/>
      <c r="DA138" s="118"/>
      <c r="DB138" s="118"/>
      <c r="DC138" s="118"/>
      <c r="DD138" s="118"/>
      <c r="DE138" s="118"/>
      <c r="DF138" s="118"/>
      <c r="DG138" s="118"/>
      <c r="DH138" s="118"/>
      <c r="DI138" s="118"/>
    </row>
    <row r="139" spans="1:113" s="423" customFormat="1" ht="15" customHeight="1">
      <c r="A139" s="945" t="s">
        <v>80</v>
      </c>
      <c r="B139" s="892" t="s">
        <v>76</v>
      </c>
      <c r="C139" s="892"/>
      <c r="D139" s="844" t="s">
        <v>1349</v>
      </c>
      <c r="E139" s="887" t="s">
        <v>119</v>
      </c>
      <c r="F139" s="857" t="s">
        <v>490</v>
      </c>
      <c r="G139" s="857" t="s">
        <v>55</v>
      </c>
      <c r="H139" s="857">
        <v>400</v>
      </c>
      <c r="I139" s="851">
        <v>0.37</v>
      </c>
      <c r="J139" s="857">
        <v>0.68</v>
      </c>
      <c r="K139" s="851">
        <v>0.73</v>
      </c>
      <c r="L139" s="889">
        <f t="shared" si="11"/>
        <v>0.74536663980660756</v>
      </c>
      <c r="M139" s="857">
        <v>1</v>
      </c>
      <c r="N139" s="851">
        <v>0.8</v>
      </c>
      <c r="O139" s="889">
        <f t="shared" si="12"/>
        <v>0.59629331184528611</v>
      </c>
      <c r="P139" s="852" t="s">
        <v>1602</v>
      </c>
      <c r="Q139" s="852" t="s">
        <v>1611</v>
      </c>
      <c r="R139" s="852">
        <v>3</v>
      </c>
      <c r="S139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3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39" s="852" t="e">
        <f>+VLOOKUP(Tableau2[[#This Row],[Libellé du 
consommateur]],#REF!,14,FALSE)</f>
        <v>#REF!</v>
      </c>
      <c r="V139" s="852" t="e">
        <f>+Tableau2[[#This Row],[P GE]]-Tableau2[[#This Row],[EVOLUTION ANCIEN BILAN]]</f>
        <v>#REF!</v>
      </c>
      <c r="W139" s="857" t="s">
        <v>193</v>
      </c>
      <c r="X139" s="846">
        <v>0</v>
      </c>
      <c r="Y139" s="846">
        <v>1</v>
      </c>
      <c r="Z139" s="956">
        <v>1</v>
      </c>
      <c r="AA139" s="118"/>
      <c r="AB139" s="162"/>
      <c r="AC139" s="118"/>
      <c r="AD139" s="118"/>
      <c r="AE139" s="118"/>
      <c r="AF139" s="118"/>
      <c r="AG139" s="118"/>
      <c r="AH139" s="118"/>
      <c r="AI139" s="118"/>
      <c r="AJ139" s="118"/>
      <c r="AK139" s="118"/>
      <c r="AL139" s="118"/>
      <c r="AM139" s="118"/>
      <c r="AN139" s="118"/>
      <c r="AO139" s="118"/>
      <c r="AP139" s="118"/>
      <c r="AQ139" s="118"/>
      <c r="AR139" s="118"/>
      <c r="AS139" s="118"/>
      <c r="AT139" s="118"/>
      <c r="AU139" s="118"/>
      <c r="AV139" s="118"/>
      <c r="AW139" s="118"/>
      <c r="AX139" s="118"/>
      <c r="AY139" s="118"/>
      <c r="AZ139" s="118"/>
      <c r="BA139" s="118"/>
      <c r="BB139" s="118"/>
      <c r="BC139" s="118"/>
      <c r="BD139" s="118"/>
      <c r="BE139" s="118"/>
      <c r="BF139" s="118"/>
      <c r="BG139" s="118"/>
      <c r="BH139" s="118"/>
      <c r="BI139" s="118"/>
      <c r="BJ139" s="118"/>
      <c r="BK139" s="118"/>
      <c r="BL139" s="118"/>
      <c r="BM139" s="118"/>
      <c r="BN139" s="118"/>
      <c r="BO139" s="118"/>
      <c r="BP139" s="118"/>
      <c r="BQ139" s="118"/>
      <c r="BR139" s="118"/>
      <c r="BS139" s="118"/>
      <c r="BT139" s="118"/>
      <c r="BU139" s="118"/>
      <c r="BV139" s="118"/>
      <c r="BW139" s="118"/>
      <c r="BX139" s="118"/>
      <c r="BY139" s="118"/>
      <c r="BZ139" s="118"/>
      <c r="CA139" s="118"/>
      <c r="CB139" s="118"/>
      <c r="CC139" s="118"/>
      <c r="CD139" s="118"/>
      <c r="CE139" s="118"/>
      <c r="CF139" s="118"/>
      <c r="CG139" s="118"/>
      <c r="CH139" s="118"/>
      <c r="CI139" s="118"/>
      <c r="CJ139" s="118"/>
      <c r="CK139" s="118"/>
      <c r="CL139" s="118"/>
      <c r="CM139" s="118"/>
      <c r="CN139" s="118"/>
      <c r="CO139" s="118"/>
      <c r="CP139" s="118"/>
      <c r="CQ139" s="118"/>
      <c r="CR139" s="118"/>
      <c r="CS139" s="118"/>
      <c r="CT139" s="118"/>
      <c r="CU139" s="118"/>
      <c r="CV139" s="118"/>
      <c r="CW139" s="118"/>
      <c r="CX139" s="118"/>
      <c r="CY139" s="118"/>
      <c r="CZ139" s="118"/>
      <c r="DA139" s="118"/>
      <c r="DB139" s="118"/>
      <c r="DC139" s="118"/>
      <c r="DD139" s="118"/>
      <c r="DE139" s="118"/>
      <c r="DF139" s="118"/>
      <c r="DG139" s="118"/>
      <c r="DH139" s="118"/>
      <c r="DI139" s="118"/>
    </row>
    <row r="140" spans="1:113" s="118" customFormat="1" ht="15" customHeight="1">
      <c r="A140" s="945" t="s">
        <v>80</v>
      </c>
      <c r="B140" s="892" t="s">
        <v>76</v>
      </c>
      <c r="C140" s="892"/>
      <c r="D140" s="844" t="s">
        <v>1349</v>
      </c>
      <c r="E140" s="887" t="s">
        <v>276</v>
      </c>
      <c r="F140" s="857" t="s">
        <v>491</v>
      </c>
      <c r="G140" s="857" t="s">
        <v>55</v>
      </c>
      <c r="H140" s="857">
        <v>400</v>
      </c>
      <c r="I140" s="851">
        <v>0.37</v>
      </c>
      <c r="J140" s="857">
        <v>0.68</v>
      </c>
      <c r="K140" s="851">
        <v>0.73</v>
      </c>
      <c r="L140" s="889">
        <f t="shared" si="11"/>
        <v>0.74536663980660756</v>
      </c>
      <c r="M140" s="857">
        <v>1</v>
      </c>
      <c r="N140" s="851">
        <v>0.8</v>
      </c>
      <c r="O140" s="889">
        <f t="shared" si="12"/>
        <v>0.59629331184528611</v>
      </c>
      <c r="P140" s="852" t="s">
        <v>1602</v>
      </c>
      <c r="Q140" s="852" t="s">
        <v>1611</v>
      </c>
      <c r="R140" s="852">
        <v>3</v>
      </c>
      <c r="S140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0" s="852" t="e">
        <f>+VLOOKUP(Tableau2[[#This Row],[Libellé du 
consommateur]],#REF!,14,FALSE)</f>
        <v>#REF!</v>
      </c>
      <c r="V140" s="852" t="e">
        <f>+Tableau2[[#This Row],[P GE]]-Tableau2[[#This Row],[EVOLUTION ANCIEN BILAN]]</f>
        <v>#REF!</v>
      </c>
      <c r="W140" s="857" t="s">
        <v>193</v>
      </c>
      <c r="X140" s="846">
        <v>0</v>
      </c>
      <c r="Y140" s="846">
        <v>1</v>
      </c>
      <c r="Z140" s="956">
        <v>1</v>
      </c>
      <c r="AA140" s="221"/>
      <c r="AB140" s="162"/>
    </row>
    <row r="141" spans="1:113" s="118" customFormat="1" ht="15" customHeight="1">
      <c r="A141" s="945" t="s">
        <v>80</v>
      </c>
      <c r="B141" s="892" t="s">
        <v>76</v>
      </c>
      <c r="C141" s="892"/>
      <c r="D141" s="844" t="s">
        <v>1349</v>
      </c>
      <c r="E141" s="887" t="s">
        <v>120</v>
      </c>
      <c r="F141" s="857" t="s">
        <v>492</v>
      </c>
      <c r="G141" s="857" t="s">
        <v>55</v>
      </c>
      <c r="H141" s="857">
        <v>400</v>
      </c>
      <c r="I141" s="851">
        <v>0.37</v>
      </c>
      <c r="J141" s="857">
        <v>0.68</v>
      </c>
      <c r="K141" s="851">
        <v>0.73</v>
      </c>
      <c r="L141" s="889">
        <f t="shared" si="11"/>
        <v>0.74536663980660756</v>
      </c>
      <c r="M141" s="857">
        <v>1</v>
      </c>
      <c r="N141" s="851">
        <v>0.8</v>
      </c>
      <c r="O141" s="889">
        <f t="shared" si="12"/>
        <v>0.59629331184528611</v>
      </c>
      <c r="P141" s="852" t="s">
        <v>1602</v>
      </c>
      <c r="Q141" s="852" t="s">
        <v>1611</v>
      </c>
      <c r="R141" s="852">
        <v>3</v>
      </c>
      <c r="S141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1" s="852" t="e">
        <f>+VLOOKUP(Tableau2[[#This Row],[Libellé du 
consommateur]],#REF!,14,FALSE)</f>
        <v>#REF!</v>
      </c>
      <c r="V141" s="852" t="e">
        <f>+Tableau2[[#This Row],[P GE]]-Tableau2[[#This Row],[EVOLUTION ANCIEN BILAN]]</f>
        <v>#REF!</v>
      </c>
      <c r="W141" s="857" t="s">
        <v>193</v>
      </c>
      <c r="X141" s="846">
        <v>0</v>
      </c>
      <c r="Y141" s="846">
        <v>1</v>
      </c>
      <c r="Z141" s="956">
        <v>1</v>
      </c>
      <c r="AB141" s="162"/>
    </row>
    <row r="142" spans="1:113" s="118" customFormat="1" ht="15" customHeight="1">
      <c r="A142" s="945" t="s">
        <v>80</v>
      </c>
      <c r="B142" s="892" t="s">
        <v>76</v>
      </c>
      <c r="C142" s="892"/>
      <c r="D142" s="844" t="s">
        <v>1349</v>
      </c>
      <c r="E142" s="887" t="s">
        <v>121</v>
      </c>
      <c r="F142" s="857" t="s">
        <v>493</v>
      </c>
      <c r="G142" s="857" t="s">
        <v>55</v>
      </c>
      <c r="H142" s="857">
        <v>400</v>
      </c>
      <c r="I142" s="851">
        <v>0.37</v>
      </c>
      <c r="J142" s="857">
        <v>0.68</v>
      </c>
      <c r="K142" s="851">
        <v>0.73</v>
      </c>
      <c r="L142" s="889">
        <f t="shared" si="11"/>
        <v>0.74536663980660756</v>
      </c>
      <c r="M142" s="857">
        <v>1</v>
      </c>
      <c r="N142" s="851">
        <v>0.8</v>
      </c>
      <c r="O142" s="889">
        <f t="shared" si="12"/>
        <v>0.59629331184528611</v>
      </c>
      <c r="P142" s="852" t="s">
        <v>1602</v>
      </c>
      <c r="Q142" s="852" t="s">
        <v>1611</v>
      </c>
      <c r="R142" s="852">
        <v>3</v>
      </c>
      <c r="S142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2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2" s="852" t="e">
        <f>+VLOOKUP(Tableau2[[#This Row],[Libellé du 
consommateur]],#REF!,14,FALSE)</f>
        <v>#REF!</v>
      </c>
      <c r="V142" s="852" t="e">
        <f>+Tableau2[[#This Row],[P GE]]-Tableau2[[#This Row],[EVOLUTION ANCIEN BILAN]]</f>
        <v>#REF!</v>
      </c>
      <c r="W142" s="857" t="s">
        <v>193</v>
      </c>
      <c r="X142" s="846">
        <v>0</v>
      </c>
      <c r="Y142" s="846">
        <v>1</v>
      </c>
      <c r="Z142" s="956">
        <v>1</v>
      </c>
      <c r="AB142" s="162"/>
    </row>
    <row r="143" spans="1:113" s="118" customFormat="1" ht="15" customHeight="1">
      <c r="A143" s="945" t="s">
        <v>80</v>
      </c>
      <c r="B143" s="892" t="s">
        <v>76</v>
      </c>
      <c r="C143" s="892"/>
      <c r="D143" s="844" t="s">
        <v>1349</v>
      </c>
      <c r="E143" s="887" t="s">
        <v>122</v>
      </c>
      <c r="F143" s="857" t="s">
        <v>494</v>
      </c>
      <c r="G143" s="857" t="s">
        <v>55</v>
      </c>
      <c r="H143" s="857">
        <v>400</v>
      </c>
      <c r="I143" s="851">
        <v>0.37</v>
      </c>
      <c r="J143" s="857">
        <v>0.68</v>
      </c>
      <c r="K143" s="851">
        <v>0.73</v>
      </c>
      <c r="L143" s="889">
        <f t="shared" si="11"/>
        <v>0.74536663980660756</v>
      </c>
      <c r="M143" s="857">
        <v>1</v>
      </c>
      <c r="N143" s="851">
        <v>0.8</v>
      </c>
      <c r="O143" s="889">
        <f t="shared" si="12"/>
        <v>0.59629331184528611</v>
      </c>
      <c r="P143" s="852" t="s">
        <v>1602</v>
      </c>
      <c r="Q143" s="852" t="s">
        <v>1611</v>
      </c>
      <c r="R143" s="852">
        <v>3</v>
      </c>
      <c r="S143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3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3" s="852" t="e">
        <f>+VLOOKUP(Tableau2[[#This Row],[Libellé du 
consommateur]],#REF!,14,FALSE)</f>
        <v>#REF!</v>
      </c>
      <c r="V143" s="852" t="e">
        <f>+Tableau2[[#This Row],[P GE]]-Tableau2[[#This Row],[EVOLUTION ANCIEN BILAN]]</f>
        <v>#REF!</v>
      </c>
      <c r="W143" s="857" t="s">
        <v>193</v>
      </c>
      <c r="X143" s="846">
        <v>0</v>
      </c>
      <c r="Y143" s="846">
        <v>1</v>
      </c>
      <c r="Z143" s="956">
        <v>1</v>
      </c>
      <c r="AB143" s="162"/>
    </row>
    <row r="144" spans="1:113" s="118" customFormat="1" ht="15" customHeight="1">
      <c r="A144" s="945" t="s">
        <v>80</v>
      </c>
      <c r="B144" s="892" t="s">
        <v>76</v>
      </c>
      <c r="C144" s="892"/>
      <c r="D144" s="844" t="s">
        <v>1349</v>
      </c>
      <c r="E144" s="887" t="s">
        <v>123</v>
      </c>
      <c r="F144" s="857" t="s">
        <v>495</v>
      </c>
      <c r="G144" s="857" t="s">
        <v>55</v>
      </c>
      <c r="H144" s="857">
        <v>400</v>
      </c>
      <c r="I144" s="851">
        <v>0.37</v>
      </c>
      <c r="J144" s="857">
        <v>0.68</v>
      </c>
      <c r="K144" s="851">
        <v>0.73</v>
      </c>
      <c r="L144" s="889">
        <f t="shared" si="11"/>
        <v>0.74536663980660756</v>
      </c>
      <c r="M144" s="857">
        <v>1</v>
      </c>
      <c r="N144" s="851">
        <v>0.8</v>
      </c>
      <c r="O144" s="889">
        <f t="shared" si="12"/>
        <v>0.59629331184528611</v>
      </c>
      <c r="P144" s="852" t="s">
        <v>1602</v>
      </c>
      <c r="Q144" s="852" t="s">
        <v>1611</v>
      </c>
      <c r="R144" s="852">
        <v>3</v>
      </c>
      <c r="S144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4" s="852" t="e">
        <f>+VLOOKUP(Tableau2[[#This Row],[Libellé du 
consommateur]],#REF!,14,FALSE)</f>
        <v>#REF!</v>
      </c>
      <c r="V144" s="852" t="e">
        <f>+Tableau2[[#This Row],[P GE]]-Tableau2[[#This Row],[EVOLUTION ANCIEN BILAN]]</f>
        <v>#REF!</v>
      </c>
      <c r="W144" s="857" t="s">
        <v>193</v>
      </c>
      <c r="X144" s="846">
        <v>0</v>
      </c>
      <c r="Y144" s="846">
        <v>1</v>
      </c>
      <c r="Z144" s="956">
        <v>1</v>
      </c>
      <c r="AB144" s="162"/>
    </row>
    <row r="145" spans="1:95" s="118" customFormat="1" ht="15" customHeight="1">
      <c r="A145" s="945" t="s">
        <v>80</v>
      </c>
      <c r="B145" s="892" t="s">
        <v>76</v>
      </c>
      <c r="C145" s="892"/>
      <c r="D145" s="844" t="s">
        <v>1349</v>
      </c>
      <c r="E145" s="887" t="s">
        <v>124</v>
      </c>
      <c r="F145" s="857" t="s">
        <v>496</v>
      </c>
      <c r="G145" s="857" t="s">
        <v>55</v>
      </c>
      <c r="H145" s="857">
        <v>400</v>
      </c>
      <c r="I145" s="851">
        <v>0.37</v>
      </c>
      <c r="J145" s="857">
        <v>0.68</v>
      </c>
      <c r="K145" s="851">
        <v>0.73</v>
      </c>
      <c r="L145" s="889">
        <f t="shared" si="11"/>
        <v>0.74536663980660756</v>
      </c>
      <c r="M145" s="857">
        <v>1</v>
      </c>
      <c r="N145" s="851">
        <v>0.8</v>
      </c>
      <c r="O145" s="889">
        <f t="shared" si="12"/>
        <v>0.59629331184528611</v>
      </c>
      <c r="P145" s="852" t="s">
        <v>1602</v>
      </c>
      <c r="Q145" s="852" t="s">
        <v>1611</v>
      </c>
      <c r="R145" s="852">
        <v>3</v>
      </c>
      <c r="S145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5" s="852" t="e">
        <f>+VLOOKUP(Tableau2[[#This Row],[Libellé du 
consommateur]],#REF!,14,FALSE)</f>
        <v>#REF!</v>
      </c>
      <c r="V145" s="852" t="e">
        <f>+Tableau2[[#This Row],[P GE]]-Tableau2[[#This Row],[EVOLUTION ANCIEN BILAN]]</f>
        <v>#REF!</v>
      </c>
      <c r="W145" s="857" t="s">
        <v>193</v>
      </c>
      <c r="X145" s="846">
        <v>0</v>
      </c>
      <c r="Y145" s="846">
        <v>1</v>
      </c>
      <c r="Z145" s="956">
        <v>1</v>
      </c>
      <c r="AB145" s="162"/>
    </row>
    <row r="146" spans="1:95" s="118" customFormat="1" ht="15" customHeight="1">
      <c r="A146" s="945" t="s">
        <v>80</v>
      </c>
      <c r="B146" s="892" t="s">
        <v>76</v>
      </c>
      <c r="C146" s="892"/>
      <c r="D146" s="844" t="s">
        <v>1349</v>
      </c>
      <c r="E146" s="887" t="s">
        <v>125</v>
      </c>
      <c r="F146" s="857" t="s">
        <v>497</v>
      </c>
      <c r="G146" s="857" t="s">
        <v>55</v>
      </c>
      <c r="H146" s="857">
        <v>400</v>
      </c>
      <c r="I146" s="851">
        <v>0.37</v>
      </c>
      <c r="J146" s="857">
        <v>0.68</v>
      </c>
      <c r="K146" s="851">
        <v>0.73</v>
      </c>
      <c r="L146" s="889">
        <f t="shared" si="11"/>
        <v>0.74536663980660756</v>
      </c>
      <c r="M146" s="857">
        <v>1</v>
      </c>
      <c r="N146" s="851">
        <v>0.8</v>
      </c>
      <c r="O146" s="889">
        <f t="shared" si="12"/>
        <v>0.59629331184528611</v>
      </c>
      <c r="P146" s="852" t="s">
        <v>1602</v>
      </c>
      <c r="Q146" s="852" t="s">
        <v>1611</v>
      </c>
      <c r="R146" s="852">
        <v>3</v>
      </c>
      <c r="S146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6" s="852" t="e">
        <f>+VLOOKUP(Tableau2[[#This Row],[Libellé du 
consommateur]],#REF!,14,FALSE)</f>
        <v>#REF!</v>
      </c>
      <c r="V146" s="852" t="e">
        <f>+Tableau2[[#This Row],[P GE]]-Tableau2[[#This Row],[EVOLUTION ANCIEN BILAN]]</f>
        <v>#REF!</v>
      </c>
      <c r="W146" s="857" t="s">
        <v>193</v>
      </c>
      <c r="X146" s="846">
        <v>0</v>
      </c>
      <c r="Y146" s="846">
        <v>1</v>
      </c>
      <c r="Z146" s="956">
        <v>1</v>
      </c>
      <c r="AB146" s="162"/>
    </row>
    <row r="147" spans="1:95" s="118" customFormat="1" ht="15" customHeight="1">
      <c r="A147" s="945" t="s">
        <v>80</v>
      </c>
      <c r="B147" s="892" t="s">
        <v>76</v>
      </c>
      <c r="C147" s="892"/>
      <c r="D147" s="844" t="s">
        <v>1349</v>
      </c>
      <c r="E147" s="887" t="s">
        <v>126</v>
      </c>
      <c r="F147" s="857" t="s">
        <v>498</v>
      </c>
      <c r="G147" s="857" t="s">
        <v>55</v>
      </c>
      <c r="H147" s="857">
        <v>400</v>
      </c>
      <c r="I147" s="851">
        <v>0.37</v>
      </c>
      <c r="J147" s="857">
        <v>0.68</v>
      </c>
      <c r="K147" s="851">
        <v>0.73</v>
      </c>
      <c r="L147" s="889">
        <f t="shared" si="11"/>
        <v>0.74536663980660756</v>
      </c>
      <c r="M147" s="857">
        <v>1</v>
      </c>
      <c r="N147" s="851">
        <v>0.8</v>
      </c>
      <c r="O147" s="889">
        <f t="shared" si="12"/>
        <v>0.59629331184528611</v>
      </c>
      <c r="P147" s="852" t="s">
        <v>1602</v>
      </c>
      <c r="Q147" s="852" t="s">
        <v>1611</v>
      </c>
      <c r="R147" s="852">
        <v>3</v>
      </c>
      <c r="S147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7" s="852" t="e">
        <f>+VLOOKUP(Tableau2[[#This Row],[Libellé du 
consommateur]],#REF!,14,FALSE)</f>
        <v>#REF!</v>
      </c>
      <c r="V147" s="852" t="e">
        <f>+Tableau2[[#This Row],[P GE]]-Tableau2[[#This Row],[EVOLUTION ANCIEN BILAN]]</f>
        <v>#REF!</v>
      </c>
      <c r="W147" s="857" t="s">
        <v>193</v>
      </c>
      <c r="X147" s="846">
        <v>0</v>
      </c>
      <c r="Y147" s="846">
        <v>1</v>
      </c>
      <c r="Z147" s="956">
        <v>1</v>
      </c>
      <c r="AB147" s="162"/>
    </row>
    <row r="148" spans="1:95" s="118" customFormat="1" ht="15" customHeight="1">
      <c r="A148" s="945" t="s">
        <v>80</v>
      </c>
      <c r="B148" s="892" t="s">
        <v>76</v>
      </c>
      <c r="C148" s="892"/>
      <c r="D148" s="844" t="s">
        <v>1349</v>
      </c>
      <c r="E148" s="887" t="s">
        <v>127</v>
      </c>
      <c r="F148" s="857" t="s">
        <v>499</v>
      </c>
      <c r="G148" s="857" t="s">
        <v>55</v>
      </c>
      <c r="H148" s="857">
        <v>400</v>
      </c>
      <c r="I148" s="851">
        <v>0.37</v>
      </c>
      <c r="J148" s="857">
        <v>0.68</v>
      </c>
      <c r="K148" s="851">
        <v>0.73</v>
      </c>
      <c r="L148" s="889">
        <f t="shared" si="11"/>
        <v>0.74536663980660756</v>
      </c>
      <c r="M148" s="857">
        <v>1</v>
      </c>
      <c r="N148" s="851">
        <v>0.8</v>
      </c>
      <c r="O148" s="889">
        <f t="shared" si="12"/>
        <v>0.59629331184528611</v>
      </c>
      <c r="P148" s="852" t="s">
        <v>1602</v>
      </c>
      <c r="Q148" s="852" t="s">
        <v>1611</v>
      </c>
      <c r="R148" s="852">
        <v>3</v>
      </c>
      <c r="S148" s="852">
        <f>+IFERROR(Tableau2[[#This Row],[Puissance nominale kW]]/Tableau2[[#This Row],[Rendement électrique]],0)*Tableau2[[#This Row],[Facteur de simultanéité en mode normal maximal]]*Tableau2[[#This Row],[Facteur de charge]]</f>
        <v>0.43529411764705883</v>
      </c>
      <c r="T14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0.59629331184528611</v>
      </c>
      <c r="U148" s="852" t="e">
        <f>+VLOOKUP(Tableau2[[#This Row],[Libellé du 
consommateur]],#REF!,14,FALSE)</f>
        <v>#REF!</v>
      </c>
      <c r="V148" s="852" t="e">
        <f>+Tableau2[[#This Row],[P GE]]-Tableau2[[#This Row],[EVOLUTION ANCIEN BILAN]]</f>
        <v>#REF!</v>
      </c>
      <c r="W148" s="857" t="s">
        <v>193</v>
      </c>
      <c r="X148" s="846">
        <v>0</v>
      </c>
      <c r="Y148" s="846">
        <v>1</v>
      </c>
      <c r="Z148" s="956">
        <v>1</v>
      </c>
      <c r="AB148" s="162"/>
    </row>
    <row r="149" spans="1:95" s="118" customFormat="1" ht="15" customHeight="1">
      <c r="A149" s="945" t="s">
        <v>80</v>
      </c>
      <c r="B149" s="892" t="s">
        <v>603</v>
      </c>
      <c r="C149" s="892"/>
      <c r="D149" s="844" t="s">
        <v>1535</v>
      </c>
      <c r="E149" s="881" t="s">
        <v>279</v>
      </c>
      <c r="F149" s="857" t="s">
        <v>534</v>
      </c>
      <c r="G149" s="857" t="s">
        <v>55</v>
      </c>
      <c r="H149" s="857">
        <v>400</v>
      </c>
      <c r="I149" s="850">
        <v>0.37</v>
      </c>
      <c r="J149" s="857">
        <v>0.66</v>
      </c>
      <c r="K149" s="857">
        <v>0.72</v>
      </c>
      <c r="L149" s="889">
        <f t="shared" si="11"/>
        <v>0.77861952861952854</v>
      </c>
      <c r="M149" s="857">
        <v>0</v>
      </c>
      <c r="N149" s="851">
        <v>0.99891891891891915</v>
      </c>
      <c r="O149" s="889">
        <f t="shared" si="12"/>
        <v>0</v>
      </c>
      <c r="P149" s="852" t="s">
        <v>1610</v>
      </c>
      <c r="Q149" s="852" t="s">
        <v>1611</v>
      </c>
      <c r="R149" s="852">
        <v>0</v>
      </c>
      <c r="S149" s="852">
        <f>+IFERROR(Tableau2[[#This Row],[Puissance nominale kW]]/Tableau2[[#This Row],[Rendement électrique]],0)*Tableau2[[#This Row],[Facteur de simultanéité en mode normal maximal]]*Tableau2[[#This Row],[Facteur de charge]]</f>
        <v>0</v>
      </c>
      <c r="T14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49" s="852" t="e">
        <f>+VLOOKUP(Tableau2[[#This Row],[Libellé du 
consommateur]],#REF!,14,FALSE)</f>
        <v>#REF!</v>
      </c>
      <c r="V149" s="852" t="e">
        <f>+Tableau2[[#This Row],[P GE]]-Tableau2[[#This Row],[EVOLUTION ANCIEN BILAN]]</f>
        <v>#REF!</v>
      </c>
      <c r="W149" s="933" t="s">
        <v>1537</v>
      </c>
      <c r="X149" s="846">
        <v>0</v>
      </c>
      <c r="Y149" s="846">
        <v>0</v>
      </c>
      <c r="Z149" s="1079">
        <v>0</v>
      </c>
      <c r="AB149" s="162"/>
    </row>
    <row r="150" spans="1:95" s="118" customFormat="1" ht="15" customHeight="1">
      <c r="A150" s="945" t="s">
        <v>1592</v>
      </c>
      <c r="B150" s="892"/>
      <c r="C150" s="892"/>
      <c r="D150" s="844" t="s">
        <v>1349</v>
      </c>
      <c r="E150" s="843" t="s">
        <v>745</v>
      </c>
      <c r="F150" s="849" t="s">
        <v>679</v>
      </c>
      <c r="G150" s="849" t="s">
        <v>53</v>
      </c>
      <c r="H150" s="849">
        <v>230</v>
      </c>
      <c r="I150" s="850">
        <v>0.3</v>
      </c>
      <c r="J150" s="849">
        <v>1</v>
      </c>
      <c r="K150" s="849">
        <v>0.85</v>
      </c>
      <c r="L150" s="850">
        <f t="shared" si="11"/>
        <v>0.35294117647058826</v>
      </c>
      <c r="M150" s="849">
        <v>1</v>
      </c>
      <c r="N150" s="849">
        <v>1</v>
      </c>
      <c r="O150" s="889">
        <f t="shared" si="12"/>
        <v>0.35294117647058826</v>
      </c>
      <c r="P150" s="863" t="s">
        <v>1602</v>
      </c>
      <c r="Q150" s="863" t="s">
        <v>1609</v>
      </c>
      <c r="R150" s="863">
        <v>0</v>
      </c>
      <c r="S150" s="849">
        <f>+IFERROR(Tableau2[[#This Row],[Puissance nominale kW]]/Tableau2[[#This Row],[Rendement électrique]],0)*Tableau2[[#This Row],[Facteur de simultanéité en mode normal maximal]]*Tableau2[[#This Row],[Facteur de charge]]</f>
        <v>0.3</v>
      </c>
      <c r="T150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0.35294117647058826</v>
      </c>
      <c r="U150" s="849" t="e">
        <f>+VLOOKUP(Tableau2[[#This Row],[Libellé du 
consommateur]],#REF!,14,FALSE)</f>
        <v>#REF!</v>
      </c>
      <c r="V150" s="849" t="e">
        <f>+Tableau2[[#This Row],[P GE]]-Tableau2[[#This Row],[EVOLUTION ANCIEN BILAN]]</f>
        <v>#REF!</v>
      </c>
      <c r="W150" s="849" t="s">
        <v>192</v>
      </c>
      <c r="X150" s="927">
        <v>0</v>
      </c>
      <c r="Y150" s="927">
        <v>0</v>
      </c>
      <c r="Z150" s="968">
        <v>0</v>
      </c>
      <c r="AB150" s="121"/>
    </row>
    <row r="151" spans="1:95" s="118" customFormat="1" ht="15" customHeight="1">
      <c r="A151" s="945" t="s">
        <v>1592</v>
      </c>
      <c r="B151" s="892"/>
      <c r="C151" s="892"/>
      <c r="D151" s="844" t="s">
        <v>1349</v>
      </c>
      <c r="E151" s="843" t="s">
        <v>988</v>
      </c>
      <c r="F151" s="849" t="s">
        <v>671</v>
      </c>
      <c r="G151" s="849" t="s">
        <v>53</v>
      </c>
      <c r="H151" s="849">
        <v>230</v>
      </c>
      <c r="I151" s="850">
        <v>0.3</v>
      </c>
      <c r="J151" s="849">
        <v>1</v>
      </c>
      <c r="K151" s="849">
        <v>0.85</v>
      </c>
      <c r="L151" s="850">
        <f t="shared" si="11"/>
        <v>0.35294117647058826</v>
      </c>
      <c r="M151" s="849">
        <v>1</v>
      </c>
      <c r="N151" s="849">
        <v>1</v>
      </c>
      <c r="O151" s="889">
        <f t="shared" si="12"/>
        <v>0.35294117647058826</v>
      </c>
      <c r="P151" s="863" t="s">
        <v>1602</v>
      </c>
      <c r="Q151" s="863" t="s">
        <v>1609</v>
      </c>
      <c r="R151" s="863">
        <v>0</v>
      </c>
      <c r="S151" s="849">
        <f>+IFERROR(Tableau2[[#This Row],[Puissance nominale kW]]/Tableau2[[#This Row],[Rendement électrique]],0)*Tableau2[[#This Row],[Facteur de simultanéité en mode normal maximal]]*Tableau2[[#This Row],[Facteur de charge]]</f>
        <v>0.3</v>
      </c>
      <c r="T151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0.35294117647058826</v>
      </c>
      <c r="U151" s="849" t="e">
        <f>+VLOOKUP(Tableau2[[#This Row],[Libellé du 
consommateur]],#REF!,14,FALSE)</f>
        <v>#REF!</v>
      </c>
      <c r="V151" s="849" t="e">
        <f>+Tableau2[[#This Row],[P GE]]-Tableau2[[#This Row],[EVOLUTION ANCIEN BILAN]]</f>
        <v>#REF!</v>
      </c>
      <c r="W151" s="849" t="s">
        <v>192</v>
      </c>
      <c r="X151" s="927">
        <v>0</v>
      </c>
      <c r="Y151" s="927">
        <v>0</v>
      </c>
      <c r="Z151" s="968">
        <v>0</v>
      </c>
      <c r="AB151" s="121"/>
    </row>
    <row r="152" spans="1:95" s="118" customFormat="1" ht="15" customHeight="1">
      <c r="A152" s="945" t="s">
        <v>1592</v>
      </c>
      <c r="B152" s="892"/>
      <c r="C152" s="892"/>
      <c r="D152" s="844" t="s">
        <v>1349</v>
      </c>
      <c r="E152" s="843" t="s">
        <v>989</v>
      </c>
      <c r="F152" s="849" t="s">
        <v>676</v>
      </c>
      <c r="G152" s="849" t="s">
        <v>53</v>
      </c>
      <c r="H152" s="849">
        <v>230</v>
      </c>
      <c r="I152" s="850">
        <v>0.3</v>
      </c>
      <c r="J152" s="849">
        <v>1</v>
      </c>
      <c r="K152" s="849">
        <v>0.85</v>
      </c>
      <c r="L152" s="850">
        <f t="shared" si="11"/>
        <v>0.35294117647058826</v>
      </c>
      <c r="M152" s="849">
        <v>1</v>
      </c>
      <c r="N152" s="849">
        <v>1</v>
      </c>
      <c r="O152" s="889">
        <f t="shared" si="12"/>
        <v>0.35294117647058826</v>
      </c>
      <c r="P152" s="863" t="s">
        <v>1602</v>
      </c>
      <c r="Q152" s="863" t="s">
        <v>1609</v>
      </c>
      <c r="R152" s="863">
        <v>0</v>
      </c>
      <c r="S152" s="849">
        <f>+IFERROR(Tableau2[[#This Row],[Puissance nominale kW]]/Tableau2[[#This Row],[Rendement électrique]],0)*Tableau2[[#This Row],[Facteur de simultanéité en mode normal maximal]]*Tableau2[[#This Row],[Facteur de charge]]</f>
        <v>0.3</v>
      </c>
      <c r="T152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0.35294117647058826</v>
      </c>
      <c r="U152" s="849" t="e">
        <f>+VLOOKUP(Tableau2[[#This Row],[Libellé du 
consommateur]],#REF!,14,FALSE)</f>
        <v>#REF!</v>
      </c>
      <c r="V152" s="849" t="e">
        <f>+Tableau2[[#This Row],[P GE]]-Tableau2[[#This Row],[EVOLUTION ANCIEN BILAN]]</f>
        <v>#REF!</v>
      </c>
      <c r="W152" s="849" t="s">
        <v>192</v>
      </c>
      <c r="X152" s="927">
        <v>0</v>
      </c>
      <c r="Y152" s="927">
        <v>0</v>
      </c>
      <c r="Z152" s="968">
        <v>0</v>
      </c>
      <c r="AB152" s="121"/>
    </row>
    <row r="153" spans="1:95" s="118" customFormat="1" ht="15" customHeight="1">
      <c r="A153" s="945" t="s">
        <v>1592</v>
      </c>
      <c r="B153" s="892"/>
      <c r="C153" s="892"/>
      <c r="D153" s="844" t="s">
        <v>1349</v>
      </c>
      <c r="E153" s="843" t="s">
        <v>746</v>
      </c>
      <c r="F153" s="849" t="s">
        <v>680</v>
      </c>
      <c r="G153" s="849" t="s">
        <v>53</v>
      </c>
      <c r="H153" s="849">
        <v>230</v>
      </c>
      <c r="I153" s="850">
        <v>0.3</v>
      </c>
      <c r="J153" s="849">
        <v>1</v>
      </c>
      <c r="K153" s="849">
        <v>0.85</v>
      </c>
      <c r="L153" s="850">
        <f t="shared" si="11"/>
        <v>0.35294117647058826</v>
      </c>
      <c r="M153" s="849">
        <v>1</v>
      </c>
      <c r="N153" s="849">
        <v>1</v>
      </c>
      <c r="O153" s="889">
        <f t="shared" si="12"/>
        <v>0.35294117647058826</v>
      </c>
      <c r="P153" s="863" t="s">
        <v>1602</v>
      </c>
      <c r="Q153" s="863" t="s">
        <v>1609</v>
      </c>
      <c r="R153" s="863">
        <v>0</v>
      </c>
      <c r="S153" s="849">
        <f>+IFERROR(Tableau2[[#This Row],[Puissance nominale kW]]/Tableau2[[#This Row],[Rendement électrique]],0)*Tableau2[[#This Row],[Facteur de simultanéité en mode normal maximal]]*Tableau2[[#This Row],[Facteur de charge]]</f>
        <v>0.3</v>
      </c>
      <c r="T153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0.35294117647058826</v>
      </c>
      <c r="U153" s="849" t="e">
        <f>+VLOOKUP(Tableau2[[#This Row],[Libellé du 
consommateur]],#REF!,14,FALSE)</f>
        <v>#REF!</v>
      </c>
      <c r="V153" s="849" t="e">
        <f>+Tableau2[[#This Row],[P GE]]-Tableau2[[#This Row],[EVOLUTION ANCIEN BILAN]]</f>
        <v>#REF!</v>
      </c>
      <c r="W153" s="849" t="s">
        <v>192</v>
      </c>
      <c r="X153" s="927">
        <v>0</v>
      </c>
      <c r="Y153" s="927">
        <v>0</v>
      </c>
      <c r="Z153" s="968">
        <v>0</v>
      </c>
      <c r="AB153" s="121"/>
    </row>
    <row r="154" spans="1:95" s="118" customFormat="1" ht="15" customHeight="1">
      <c r="A154" s="945" t="s">
        <v>1592</v>
      </c>
      <c r="B154" s="997"/>
      <c r="C154" s="997"/>
      <c r="D154" s="844" t="s">
        <v>1479</v>
      </c>
      <c r="E154" s="908" t="s">
        <v>1510</v>
      </c>
      <c r="F154" s="849" t="s">
        <v>1511</v>
      </c>
      <c r="G154" s="849">
        <v>1</v>
      </c>
      <c r="H154" s="849">
        <v>230</v>
      </c>
      <c r="I154" s="849">
        <v>0.3</v>
      </c>
      <c r="J154" s="849">
        <v>1</v>
      </c>
      <c r="K154" s="849">
        <v>0.85</v>
      </c>
      <c r="L154" s="850">
        <f t="shared" si="11"/>
        <v>0.35294117647058826</v>
      </c>
      <c r="M154" s="849">
        <v>1</v>
      </c>
      <c r="N154" s="850">
        <v>1</v>
      </c>
      <c r="O154" s="850">
        <f t="shared" si="12"/>
        <v>0.35294117647058826</v>
      </c>
      <c r="P154" s="863" t="s">
        <v>1602</v>
      </c>
      <c r="Q154" s="863" t="s">
        <v>1609</v>
      </c>
      <c r="R154" s="863">
        <v>0</v>
      </c>
      <c r="S154" s="849">
        <f>+IFERROR(Tableau2[[#This Row],[Puissance nominale kW]]/Tableau2[[#This Row],[Rendement électrique]],0)*Tableau2[[#This Row],[Facteur de simultanéité en mode normal maximal]]*Tableau2[[#This Row],[Facteur de charge]]</f>
        <v>0.3</v>
      </c>
      <c r="T154" s="849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0.35294117647058826</v>
      </c>
      <c r="U154" s="849" t="e">
        <f>+VLOOKUP(Tableau2[[#This Row],[Libellé du 
consommateur]],#REF!,14,FALSE)</f>
        <v>#REF!</v>
      </c>
      <c r="V154" s="849" t="e">
        <f>+Tableau2[[#This Row],[P GE]]-Tableau2[[#This Row],[EVOLUTION ANCIEN BILAN]]</f>
        <v>#REF!</v>
      </c>
      <c r="W154" s="849" t="s">
        <v>192</v>
      </c>
      <c r="X154" s="849">
        <v>0</v>
      </c>
      <c r="Y154" s="849">
        <v>0</v>
      </c>
      <c r="Z154" s="956">
        <v>0</v>
      </c>
      <c r="AB154" s="121"/>
    </row>
    <row r="155" spans="1:95" s="118" customFormat="1" ht="15" customHeight="1">
      <c r="A155" s="946" t="s">
        <v>1591</v>
      </c>
      <c r="B155" s="892" t="s">
        <v>76</v>
      </c>
      <c r="C155" s="892"/>
      <c r="D155" s="844" t="s">
        <v>1349</v>
      </c>
      <c r="E155" s="843" t="s">
        <v>1043</v>
      </c>
      <c r="F155" s="928" t="s">
        <v>907</v>
      </c>
      <c r="G155" s="849" t="s">
        <v>53</v>
      </c>
      <c r="H155" s="849">
        <v>230</v>
      </c>
      <c r="I155" s="850">
        <v>0.2</v>
      </c>
      <c r="J155" s="850">
        <v>1</v>
      </c>
      <c r="K155" s="849">
        <v>0.8</v>
      </c>
      <c r="L155" s="889">
        <f t="shared" si="11"/>
        <v>0.25</v>
      </c>
      <c r="M155" s="849">
        <v>1</v>
      </c>
      <c r="N155" s="851">
        <v>1</v>
      </c>
      <c r="O155" s="889">
        <f t="shared" si="12"/>
        <v>0.25</v>
      </c>
      <c r="P155" s="852" t="s">
        <v>1602</v>
      </c>
      <c r="Q155" s="852" t="s">
        <v>1609</v>
      </c>
      <c r="R155" s="852">
        <v>0</v>
      </c>
      <c r="S155" s="852">
        <f>+IFERROR(Tableau2[[#This Row],[Puissance nominale kW]]/Tableau2[[#This Row],[Rendement électrique]],0)*Tableau2[[#This Row],[Facteur de simultanéité en mode normal maximal]]*Tableau2[[#This Row],[Facteur de charge]]</f>
        <v>0.2</v>
      </c>
      <c r="T15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0.25</v>
      </c>
      <c r="U155" s="852" t="e">
        <f>+VLOOKUP(Tableau2[[#This Row],[Libellé du 
consommateur]],#REF!,14,FALSE)</f>
        <v>#REF!</v>
      </c>
      <c r="V155" s="852" t="e">
        <f>+Tableau2[[#This Row],[P GE]]-Tableau2[[#This Row],[EVOLUTION ANCIEN BILAN]]</f>
        <v>#REF!</v>
      </c>
      <c r="W155" s="846" t="s">
        <v>192</v>
      </c>
      <c r="X155" s="846">
        <v>0</v>
      </c>
      <c r="Y155" s="846">
        <v>0</v>
      </c>
      <c r="Z155" s="956">
        <v>0</v>
      </c>
      <c r="AB155" s="121"/>
    </row>
    <row r="156" spans="1:95" s="118" customFormat="1" ht="15" customHeight="1">
      <c r="A156" s="946" t="s">
        <v>1591</v>
      </c>
      <c r="B156" s="991"/>
      <c r="C156" s="991"/>
      <c r="D156" s="844" t="s">
        <v>1349</v>
      </c>
      <c r="E156" s="892" t="s">
        <v>1191</v>
      </c>
      <c r="F156" s="857" t="s">
        <v>1307</v>
      </c>
      <c r="G156" s="857" t="s">
        <v>53</v>
      </c>
      <c r="H156" s="857">
        <v>230</v>
      </c>
      <c r="I156" s="851">
        <v>0.16</v>
      </c>
      <c r="J156" s="851">
        <v>1</v>
      </c>
      <c r="K156" s="851">
        <v>0.7</v>
      </c>
      <c r="L156" s="851">
        <f t="shared" si="11"/>
        <v>0.22857142857142859</v>
      </c>
      <c r="M156" s="857">
        <v>1</v>
      </c>
      <c r="N156" s="851">
        <v>1</v>
      </c>
      <c r="O156" s="851">
        <f t="shared" si="12"/>
        <v>0.22857142857142859</v>
      </c>
      <c r="P156" s="893" t="s">
        <v>1602</v>
      </c>
      <c r="Q156" s="893" t="s">
        <v>1609</v>
      </c>
      <c r="R156" s="893">
        <v>0</v>
      </c>
      <c r="S156" s="893">
        <f>+IFERROR(Tableau2[[#This Row],[Puissance nominale kW]]/Tableau2[[#This Row],[Rendement électrique]],0)*Tableau2[[#This Row],[Facteur de simultanéité en mode normal maximal]]*Tableau2[[#This Row],[Facteur de charge]]</f>
        <v>0.16</v>
      </c>
      <c r="T156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0.22857142857142859</v>
      </c>
      <c r="U156" s="893" t="e">
        <f>+VLOOKUP(Tableau2[[#This Row],[Libellé du 
consommateur]],#REF!,14,FALSE)</f>
        <v>#REF!</v>
      </c>
      <c r="V156" s="893" t="e">
        <f>+Tableau2[[#This Row],[P GE]]-Tableau2[[#This Row],[EVOLUTION ANCIEN BILAN]]</f>
        <v>#REF!</v>
      </c>
      <c r="W156" s="857" t="s">
        <v>192</v>
      </c>
      <c r="X156" s="857">
        <v>0</v>
      </c>
      <c r="Y156" s="857">
        <v>0</v>
      </c>
      <c r="Z156" s="958">
        <v>0</v>
      </c>
      <c r="AB156" s="121"/>
    </row>
    <row r="157" spans="1:95" s="430" customFormat="1" ht="15" customHeight="1">
      <c r="A157" s="946" t="s">
        <v>1591</v>
      </c>
      <c r="B157" s="892" t="s">
        <v>76</v>
      </c>
      <c r="C157" s="892"/>
      <c r="D157" s="844" t="s">
        <v>1349</v>
      </c>
      <c r="E157" s="843" t="s">
        <v>1042</v>
      </c>
      <c r="F157" s="928" t="s">
        <v>1063</v>
      </c>
      <c r="G157" s="849" t="s">
        <v>53</v>
      </c>
      <c r="H157" s="849">
        <v>230</v>
      </c>
      <c r="I157" s="850">
        <v>0.15</v>
      </c>
      <c r="J157" s="850">
        <v>1</v>
      </c>
      <c r="K157" s="849">
        <v>0.9</v>
      </c>
      <c r="L157" s="889">
        <f t="shared" si="11"/>
        <v>0.16666666666666666</v>
      </c>
      <c r="M157" s="849">
        <v>1</v>
      </c>
      <c r="N157" s="851">
        <v>1</v>
      </c>
      <c r="O157" s="889">
        <f t="shared" si="12"/>
        <v>0.16666666666666666</v>
      </c>
      <c r="P157" s="852" t="s">
        <v>1602</v>
      </c>
      <c r="Q157" s="852" t="s">
        <v>1609</v>
      </c>
      <c r="R157" s="852">
        <v>0</v>
      </c>
      <c r="S157" s="852">
        <f>+IFERROR(Tableau2[[#This Row],[Puissance nominale kW]]/Tableau2[[#This Row],[Rendement électrique]],0)*Tableau2[[#This Row],[Facteur de simultanéité en mode normal maximal]]*Tableau2[[#This Row],[Facteur de charge]]</f>
        <v>0.15</v>
      </c>
      <c r="T15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0.16666666666666666</v>
      </c>
      <c r="U157" s="852" t="e">
        <f>+VLOOKUP(Tableau2[[#This Row],[Libellé du 
consommateur]],#REF!,14,FALSE)</f>
        <v>#REF!</v>
      </c>
      <c r="V157" s="852" t="e">
        <f>+Tableau2[[#This Row],[P GE]]-Tableau2[[#This Row],[EVOLUTION ANCIEN BILAN]]</f>
        <v>#REF!</v>
      </c>
      <c r="W157" s="857" t="s">
        <v>192</v>
      </c>
      <c r="X157" s="846">
        <v>0</v>
      </c>
      <c r="Y157" s="846">
        <v>0</v>
      </c>
      <c r="Z157" s="956">
        <v>0</v>
      </c>
      <c r="AA157" s="311"/>
      <c r="AB157" s="214"/>
      <c r="AC157" s="311"/>
      <c r="AD157" s="311"/>
      <c r="AE157" s="311"/>
      <c r="AF157" s="311"/>
      <c r="AG157" s="311"/>
      <c r="AH157" s="311"/>
      <c r="AI157" s="311"/>
      <c r="AJ157" s="311"/>
      <c r="AK157" s="311"/>
      <c r="AL157" s="311"/>
      <c r="AM157" s="311"/>
      <c r="AN157" s="311"/>
      <c r="AO157" s="311"/>
      <c r="AP157" s="311"/>
      <c r="AQ157" s="311"/>
      <c r="AR157" s="311"/>
      <c r="AS157" s="311"/>
      <c r="AT157" s="311"/>
      <c r="AU157" s="311"/>
      <c r="AV157" s="311"/>
      <c r="AW157" s="311"/>
      <c r="AX157" s="311"/>
      <c r="AY157" s="311"/>
      <c r="AZ157" s="311"/>
      <c r="BA157" s="311"/>
      <c r="BB157" s="311"/>
      <c r="BC157" s="311"/>
      <c r="BD157" s="311"/>
      <c r="BE157" s="311"/>
      <c r="BF157" s="311"/>
      <c r="BG157" s="311"/>
      <c r="BH157" s="311"/>
      <c r="BI157" s="311"/>
      <c r="BJ157" s="311"/>
      <c r="BK157" s="311"/>
      <c r="BL157" s="311"/>
      <c r="BM157" s="311"/>
      <c r="BN157" s="311"/>
      <c r="BO157" s="311"/>
      <c r="BP157" s="311"/>
      <c r="BQ157" s="311"/>
      <c r="BR157" s="311"/>
      <c r="BS157" s="311"/>
      <c r="BT157" s="311"/>
      <c r="BU157" s="311"/>
      <c r="BV157" s="311"/>
      <c r="BW157" s="311"/>
      <c r="BX157" s="311"/>
      <c r="BY157" s="311"/>
      <c r="BZ157" s="311"/>
      <c r="CA157" s="311"/>
      <c r="CB157" s="311"/>
      <c r="CC157" s="311"/>
      <c r="CD157" s="311"/>
      <c r="CE157" s="311"/>
      <c r="CF157" s="311"/>
      <c r="CG157" s="311"/>
      <c r="CH157" s="311"/>
      <c r="CI157" s="311"/>
      <c r="CJ157" s="311"/>
      <c r="CK157" s="311"/>
      <c r="CL157" s="311"/>
      <c r="CM157" s="311"/>
      <c r="CN157" s="311"/>
      <c r="CO157" s="311"/>
      <c r="CP157" s="311"/>
      <c r="CQ157" s="311"/>
    </row>
    <row r="158" spans="1:95" ht="15" customHeight="1">
      <c r="A158" s="946" t="s">
        <v>1591</v>
      </c>
      <c r="B158" s="991" t="s">
        <v>1465</v>
      </c>
      <c r="C158" s="1003"/>
      <c r="D158" s="844" t="s">
        <v>1415</v>
      </c>
      <c r="E158" s="892" t="s">
        <v>1466</v>
      </c>
      <c r="F158" s="857" t="s">
        <v>1469</v>
      </c>
      <c r="G158" s="857" t="s">
        <v>53</v>
      </c>
      <c r="H158" s="857">
        <v>230</v>
      </c>
      <c r="I158" s="858">
        <v>0.13500000000000001</v>
      </c>
      <c r="J158" s="851">
        <v>1</v>
      </c>
      <c r="K158" s="851">
        <v>1</v>
      </c>
      <c r="L158" s="858">
        <f t="shared" si="11"/>
        <v>0.13500000000000001</v>
      </c>
      <c r="M158" s="857">
        <v>1</v>
      </c>
      <c r="N158" s="851">
        <v>1</v>
      </c>
      <c r="O158" s="858">
        <f t="shared" si="12"/>
        <v>0.13500000000000001</v>
      </c>
      <c r="P158" s="893" t="s">
        <v>1602</v>
      </c>
      <c r="Q158" s="893" t="s">
        <v>1609</v>
      </c>
      <c r="R158" s="893">
        <v>0</v>
      </c>
      <c r="S158" s="893">
        <f>+IFERROR(Tableau2[[#This Row],[Puissance nominale kW]]/Tableau2[[#This Row],[Rendement électrique]],0)*Tableau2[[#This Row],[Facteur de simultanéité en mode normal maximal]]*Tableau2[[#This Row],[Facteur de charge]]</f>
        <v>0.13500000000000001</v>
      </c>
      <c r="T158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0.13500000000000001</v>
      </c>
      <c r="U158" s="893" t="e">
        <f>+VLOOKUP(Tableau2[[#This Row],[Libellé du 
consommateur]],#REF!,14,FALSE)</f>
        <v>#REF!</v>
      </c>
      <c r="V158" s="893" t="e">
        <f>+Tableau2[[#This Row],[P GE]]-Tableau2[[#This Row],[EVOLUTION ANCIEN BILAN]]</f>
        <v>#REF!</v>
      </c>
      <c r="W158" s="857" t="s">
        <v>192</v>
      </c>
      <c r="X158" s="857">
        <v>0</v>
      </c>
      <c r="Y158" s="857">
        <v>0</v>
      </c>
      <c r="Z158" s="958">
        <v>0</v>
      </c>
      <c r="AB158" s="201"/>
    </row>
    <row r="159" spans="1:95" ht="15" hidden="1" customHeight="1">
      <c r="A159" s="946" t="s">
        <v>1591</v>
      </c>
      <c r="B159" s="892" t="s">
        <v>158</v>
      </c>
      <c r="C159" s="892" t="s">
        <v>1583</v>
      </c>
      <c r="D159" s="871" t="s">
        <v>1349</v>
      </c>
      <c r="E159" s="870" t="s">
        <v>796</v>
      </c>
      <c r="F159" s="891" t="s">
        <v>152</v>
      </c>
      <c r="G159" s="872" t="s">
        <v>53</v>
      </c>
      <c r="H159" s="872">
        <v>230</v>
      </c>
      <c r="I159" s="873">
        <v>0.2</v>
      </c>
      <c r="J159" s="872"/>
      <c r="K159" s="872"/>
      <c r="L159" s="874"/>
      <c r="M159" s="872"/>
      <c r="N159" s="874"/>
      <c r="O159" s="874"/>
      <c r="P159" s="876">
        <v>0</v>
      </c>
      <c r="Q159" s="876">
        <v>0</v>
      </c>
      <c r="R159" s="876">
        <v>0</v>
      </c>
      <c r="S159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59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59" s="876" t="e">
        <f>+VLOOKUP(Tableau2[[#This Row],[Libellé du 
consommateur]],#REF!,14,FALSE)</f>
        <v>#REF!</v>
      </c>
      <c r="V159" s="876" t="e">
        <f>+Tableau2[[#This Row],[P GE]]-Tableau2[[#This Row],[EVOLUTION ANCIEN BILAN]]</f>
        <v>#REF!</v>
      </c>
      <c r="W159" s="872" t="s">
        <v>192</v>
      </c>
      <c r="X159" s="911">
        <v>0</v>
      </c>
      <c r="Y159" s="911">
        <v>0</v>
      </c>
      <c r="Z159" s="966">
        <v>0</v>
      </c>
      <c r="AB159" s="201"/>
    </row>
    <row r="160" spans="1:95" ht="15" hidden="1" customHeight="1">
      <c r="A160" s="946" t="s">
        <v>1591</v>
      </c>
      <c r="B160" s="892" t="s">
        <v>158</v>
      </c>
      <c r="C160" s="892" t="s">
        <v>1583</v>
      </c>
      <c r="D160" s="871" t="s">
        <v>1349</v>
      </c>
      <c r="E160" s="870" t="s">
        <v>798</v>
      </c>
      <c r="F160" s="891" t="s">
        <v>152</v>
      </c>
      <c r="G160" s="872" t="s">
        <v>53</v>
      </c>
      <c r="H160" s="872">
        <v>230</v>
      </c>
      <c r="I160" s="873">
        <v>0.2</v>
      </c>
      <c r="J160" s="872"/>
      <c r="K160" s="872"/>
      <c r="L160" s="874"/>
      <c r="M160" s="872"/>
      <c r="N160" s="874"/>
      <c r="O160" s="874"/>
      <c r="P160" s="876">
        <v>0</v>
      </c>
      <c r="Q160" s="876">
        <v>0</v>
      </c>
      <c r="R160" s="876">
        <v>0</v>
      </c>
      <c r="S160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60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60" s="876" t="e">
        <f>+VLOOKUP(Tableau2[[#This Row],[Libellé du 
consommateur]],#REF!,14,FALSE)</f>
        <v>#REF!</v>
      </c>
      <c r="V160" s="876" t="e">
        <f>+Tableau2[[#This Row],[P GE]]-Tableau2[[#This Row],[EVOLUTION ANCIEN BILAN]]</f>
        <v>#REF!</v>
      </c>
      <c r="W160" s="872" t="s">
        <v>192</v>
      </c>
      <c r="X160" s="911">
        <v>0</v>
      </c>
      <c r="Y160" s="911">
        <v>0</v>
      </c>
      <c r="Z160" s="966">
        <v>0</v>
      </c>
      <c r="AB160" s="201"/>
    </row>
    <row r="161" spans="1:28" ht="15" customHeight="1">
      <c r="A161" s="946" t="s">
        <v>1591</v>
      </c>
      <c r="B161" s="991" t="s">
        <v>1465</v>
      </c>
      <c r="C161" s="1003"/>
      <c r="D161" s="844" t="s">
        <v>1415</v>
      </c>
      <c r="E161" s="892" t="s">
        <v>1467</v>
      </c>
      <c r="F161" s="857" t="s">
        <v>1470</v>
      </c>
      <c r="G161" s="857" t="s">
        <v>53</v>
      </c>
      <c r="H161" s="857">
        <v>230</v>
      </c>
      <c r="I161" s="858">
        <v>0.13500000000000001</v>
      </c>
      <c r="J161" s="851">
        <v>1</v>
      </c>
      <c r="K161" s="851">
        <v>1</v>
      </c>
      <c r="L161" s="858">
        <f t="shared" ref="L161:L168" si="13">I161/J161/K161</f>
        <v>0.13500000000000001</v>
      </c>
      <c r="M161" s="857">
        <v>1</v>
      </c>
      <c r="N161" s="851">
        <v>1</v>
      </c>
      <c r="O161" s="858">
        <f>L161*M161*N161</f>
        <v>0.13500000000000001</v>
      </c>
      <c r="P161" s="893" t="s">
        <v>1602</v>
      </c>
      <c r="Q161" s="893" t="s">
        <v>1609</v>
      </c>
      <c r="R161" s="893">
        <v>0</v>
      </c>
      <c r="S161" s="893">
        <f>+IFERROR(Tableau2[[#This Row],[Puissance nominale kW]]/Tableau2[[#This Row],[Rendement électrique]],0)*Tableau2[[#This Row],[Facteur de simultanéité en mode normal maximal]]*Tableau2[[#This Row],[Facteur de charge]]</f>
        <v>0.13500000000000001</v>
      </c>
      <c r="T161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0.13500000000000001</v>
      </c>
      <c r="U161" s="893" t="e">
        <f>+VLOOKUP(Tableau2[[#This Row],[Libellé du 
consommateur]],#REF!,14,FALSE)</f>
        <v>#REF!</v>
      </c>
      <c r="V161" s="893" t="e">
        <f>+Tableau2[[#This Row],[P GE]]-Tableau2[[#This Row],[EVOLUTION ANCIEN BILAN]]</f>
        <v>#REF!</v>
      </c>
      <c r="W161" s="857" t="s">
        <v>192</v>
      </c>
      <c r="X161" s="857">
        <v>0</v>
      </c>
      <c r="Y161" s="857">
        <v>0</v>
      </c>
      <c r="Z161" s="958">
        <v>0</v>
      </c>
      <c r="AB161" s="201"/>
    </row>
    <row r="162" spans="1:28" ht="15" hidden="1" customHeight="1">
      <c r="A162" s="945" t="s">
        <v>1592</v>
      </c>
      <c r="B162" s="908"/>
      <c r="C162" s="908" t="s">
        <v>1583</v>
      </c>
      <c r="D162" s="871" t="s">
        <v>1349</v>
      </c>
      <c r="E162" s="910" t="s">
        <v>815</v>
      </c>
      <c r="F162" s="872" t="s">
        <v>820</v>
      </c>
      <c r="G162" s="872" t="s">
        <v>53</v>
      </c>
      <c r="H162" s="872">
        <v>230</v>
      </c>
      <c r="I162" s="873">
        <v>0.2</v>
      </c>
      <c r="J162" s="872">
        <v>0.85</v>
      </c>
      <c r="K162" s="872">
        <v>1</v>
      </c>
      <c r="L162" s="873">
        <f t="shared" si="13"/>
        <v>0.23529411764705885</v>
      </c>
      <c r="M162" s="872">
        <v>1</v>
      </c>
      <c r="N162" s="872">
        <v>1</v>
      </c>
      <c r="O162" s="873">
        <v>0</v>
      </c>
      <c r="P162" s="880">
        <v>0</v>
      </c>
      <c r="Q162" s="880">
        <v>0</v>
      </c>
      <c r="R162" s="880">
        <v>0</v>
      </c>
      <c r="S162" s="880">
        <f>+IFERROR(Tableau2[[#This Row],[Puissance nominale kW]]/Tableau2[[#This Row],[Rendement électrique]],0)*Tableau2[[#This Row],[Facteur de simultanéité en mode normal maximal]]*Tableau2[[#This Row],[Facteur de charge]]</f>
        <v>0.23529411764705885</v>
      </c>
      <c r="T162" s="880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0.23529411764705885</v>
      </c>
      <c r="U162" s="880" t="e">
        <f>+VLOOKUP(Tableau2[[#This Row],[Libellé du 
consommateur]],#REF!,14,FALSE)</f>
        <v>#REF!</v>
      </c>
      <c r="V162" s="880" t="e">
        <f>+Tableau2[[#This Row],[P GE]]-Tableau2[[#This Row],[EVOLUTION ANCIEN BILAN]]</f>
        <v>#REF!</v>
      </c>
      <c r="W162" s="872" t="s">
        <v>54</v>
      </c>
      <c r="X162" s="872">
        <v>0</v>
      </c>
      <c r="Y162" s="872">
        <v>0</v>
      </c>
      <c r="Z162" s="962">
        <v>0</v>
      </c>
      <c r="AB162" s="245"/>
    </row>
    <row r="163" spans="1:28" ht="15" customHeight="1">
      <c r="A163" s="946" t="s">
        <v>1591</v>
      </c>
      <c r="B163" s="991" t="s">
        <v>1465</v>
      </c>
      <c r="C163" s="1003"/>
      <c r="D163" s="844" t="s">
        <v>1415</v>
      </c>
      <c r="E163" s="892" t="s">
        <v>1468</v>
      </c>
      <c r="F163" s="857" t="s">
        <v>1471</v>
      </c>
      <c r="G163" s="857" t="s">
        <v>53</v>
      </c>
      <c r="H163" s="857">
        <v>230</v>
      </c>
      <c r="I163" s="858">
        <v>0.13500000000000001</v>
      </c>
      <c r="J163" s="851">
        <v>1</v>
      </c>
      <c r="K163" s="851">
        <v>1</v>
      </c>
      <c r="L163" s="858">
        <f t="shared" si="13"/>
        <v>0.13500000000000001</v>
      </c>
      <c r="M163" s="857">
        <v>1</v>
      </c>
      <c r="N163" s="851">
        <v>1</v>
      </c>
      <c r="O163" s="858">
        <f>L163*M163*N163</f>
        <v>0.13500000000000001</v>
      </c>
      <c r="P163" s="893" t="s">
        <v>1602</v>
      </c>
      <c r="Q163" s="893" t="s">
        <v>1609</v>
      </c>
      <c r="R163" s="893">
        <v>0</v>
      </c>
      <c r="S163" s="893">
        <f>+IFERROR(Tableau2[[#This Row],[Puissance nominale kW]]/Tableau2[[#This Row],[Rendement électrique]],0)*Tableau2[[#This Row],[Facteur de simultanéité en mode normal maximal]]*Tableau2[[#This Row],[Facteur de charge]]</f>
        <v>0.13500000000000001</v>
      </c>
      <c r="T163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0.13500000000000001</v>
      </c>
      <c r="U163" s="893" t="e">
        <f>+VLOOKUP(Tableau2[[#This Row],[Libellé du 
consommateur]],#REF!,14,FALSE)</f>
        <v>#REF!</v>
      </c>
      <c r="V163" s="893" t="e">
        <f>+Tableau2[[#This Row],[P GE]]-Tableau2[[#This Row],[EVOLUTION ANCIEN BILAN]]</f>
        <v>#REF!</v>
      </c>
      <c r="W163" s="857" t="s">
        <v>192</v>
      </c>
      <c r="X163" s="857">
        <v>0</v>
      </c>
      <c r="Y163" s="857">
        <v>0</v>
      </c>
      <c r="Z163" s="958">
        <v>0</v>
      </c>
      <c r="AB163" s="201"/>
    </row>
    <row r="164" spans="1:28" ht="15" customHeight="1">
      <c r="A164" s="945" t="s">
        <v>1592</v>
      </c>
      <c r="B164" s="892"/>
      <c r="C164" s="892"/>
      <c r="D164" s="844" t="s">
        <v>1349</v>
      </c>
      <c r="E164" s="908" t="s">
        <v>282</v>
      </c>
      <c r="F164" s="857" t="s">
        <v>567</v>
      </c>
      <c r="G164" s="857" t="s">
        <v>53</v>
      </c>
      <c r="H164" s="846">
        <v>230</v>
      </c>
      <c r="I164" s="926">
        <v>0.1</v>
      </c>
      <c r="J164" s="850">
        <v>1</v>
      </c>
      <c r="K164" s="857">
        <v>1</v>
      </c>
      <c r="L164" s="858">
        <f t="shared" si="13"/>
        <v>0.1</v>
      </c>
      <c r="M164" s="857">
        <v>1</v>
      </c>
      <c r="N164" s="851">
        <v>1</v>
      </c>
      <c r="O164" s="999">
        <f>L164*M164*N164</f>
        <v>0.1</v>
      </c>
      <c r="P164" s="852" t="s">
        <v>1602</v>
      </c>
      <c r="Q164" s="852" t="s">
        <v>1609</v>
      </c>
      <c r="R164" s="852">
        <v>0</v>
      </c>
      <c r="S164" s="852">
        <f>+IFERROR(Tableau2[[#This Row],[Puissance nominale kW]]/Tableau2[[#This Row],[Rendement électrique]],0)*Tableau2[[#This Row],[Facteur de simultanéité en mode normal maximal]]*Tableau2[[#This Row],[Facteur de charge]]</f>
        <v>0.1</v>
      </c>
      <c r="T16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</v>
      </c>
      <c r="U164" s="852" t="e">
        <f>+VLOOKUP(Tableau2[[#This Row],[Libellé du 
consommateur]],#REF!,14,FALSE)</f>
        <v>#REF!</v>
      </c>
      <c r="V164" s="852" t="e">
        <f>+Tableau2[[#This Row],[P GE]]-Tableau2[[#This Row],[EVOLUTION ANCIEN BILAN]]</f>
        <v>#REF!</v>
      </c>
      <c r="W164" s="857" t="s">
        <v>1259</v>
      </c>
      <c r="X164" s="846">
        <v>0</v>
      </c>
      <c r="Y164" s="846">
        <v>0</v>
      </c>
      <c r="Z164" s="956">
        <v>0</v>
      </c>
      <c r="AB164" s="201"/>
    </row>
    <row r="165" spans="1:28" ht="15" customHeight="1">
      <c r="A165" s="945" t="s">
        <v>1592</v>
      </c>
      <c r="B165" s="892"/>
      <c r="C165" s="892"/>
      <c r="D165" s="844" t="s">
        <v>1349</v>
      </c>
      <c r="E165" s="908" t="s">
        <v>282</v>
      </c>
      <c r="F165" s="857" t="s">
        <v>568</v>
      </c>
      <c r="G165" s="857" t="s">
        <v>53</v>
      </c>
      <c r="H165" s="846">
        <v>230</v>
      </c>
      <c r="I165" s="926">
        <v>0.1</v>
      </c>
      <c r="J165" s="850">
        <v>1</v>
      </c>
      <c r="K165" s="857">
        <v>1</v>
      </c>
      <c r="L165" s="858">
        <f t="shared" si="13"/>
        <v>0.1</v>
      </c>
      <c r="M165" s="857">
        <v>1</v>
      </c>
      <c r="N165" s="851">
        <v>1</v>
      </c>
      <c r="O165" s="999">
        <f>L165*M165*N165</f>
        <v>0.1</v>
      </c>
      <c r="P165" s="852" t="s">
        <v>1602</v>
      </c>
      <c r="Q165" s="852" t="s">
        <v>1609</v>
      </c>
      <c r="R165" s="852">
        <v>0</v>
      </c>
      <c r="S165" s="852">
        <f>+IFERROR(Tableau2[[#This Row],[Puissance nominale kW]]/Tableau2[[#This Row],[Rendement électrique]],0)*Tableau2[[#This Row],[Facteur de simultanéité en mode normal maximal]]*Tableau2[[#This Row],[Facteur de charge]]</f>
        <v>0.1</v>
      </c>
      <c r="T16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</v>
      </c>
      <c r="U165" s="852" t="e">
        <f>+VLOOKUP(Tableau2[[#This Row],[Libellé du 
consommateur]],#REF!,14,FALSE)</f>
        <v>#REF!</v>
      </c>
      <c r="V165" s="852" t="e">
        <f>+Tableau2[[#This Row],[P GE]]-Tableau2[[#This Row],[EVOLUTION ANCIEN BILAN]]</f>
        <v>#REF!</v>
      </c>
      <c r="W165" s="857" t="s">
        <v>1259</v>
      </c>
      <c r="X165" s="846">
        <v>0</v>
      </c>
      <c r="Y165" s="846">
        <v>0</v>
      </c>
      <c r="Z165" s="956">
        <v>0</v>
      </c>
    </row>
    <row r="166" spans="1:28" ht="15" customHeight="1">
      <c r="A166" s="945" t="s">
        <v>1592</v>
      </c>
      <c r="B166" s="908"/>
      <c r="C166" s="908"/>
      <c r="D166" s="844" t="s">
        <v>1415</v>
      </c>
      <c r="E166" s="881" t="s">
        <v>1044</v>
      </c>
      <c r="F166" s="862" t="s">
        <v>1439</v>
      </c>
      <c r="G166" s="849" t="s">
        <v>53</v>
      </c>
      <c r="H166" s="849">
        <v>230</v>
      </c>
      <c r="I166" s="850">
        <v>0.08</v>
      </c>
      <c r="J166" s="849">
        <v>1</v>
      </c>
      <c r="K166" s="849">
        <v>1</v>
      </c>
      <c r="L166" s="850">
        <f t="shared" si="13"/>
        <v>0.08</v>
      </c>
      <c r="M166" s="849">
        <v>1</v>
      </c>
      <c r="N166" s="849">
        <v>1</v>
      </c>
      <c r="O166" s="850">
        <f>L166*M166*N166</f>
        <v>0.08</v>
      </c>
      <c r="P166" s="884" t="s">
        <v>1602</v>
      </c>
      <c r="Q166" s="884" t="s">
        <v>1609</v>
      </c>
      <c r="R166" s="884">
        <v>0</v>
      </c>
      <c r="S166" s="884">
        <f>+IFERROR(Tableau2[[#This Row],[Puissance nominale kW]]/Tableau2[[#This Row],[Rendement électrique]],0)*Tableau2[[#This Row],[Facteur de simultanéité en mode normal maximal]]*Tableau2[[#This Row],[Facteur de charge]]</f>
        <v>0.08</v>
      </c>
      <c r="T166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0.08</v>
      </c>
      <c r="U166" s="884" t="e">
        <f>+VLOOKUP(Tableau2[[#This Row],[Libellé du 
consommateur]],#REF!,14,FALSE)</f>
        <v>#REF!</v>
      </c>
      <c r="V166" s="884" t="e">
        <f>+Tableau2[[#This Row],[P GE]]-Tableau2[[#This Row],[EVOLUTION ANCIEN BILAN]]</f>
        <v>#REF!</v>
      </c>
      <c r="W166" s="849" t="s">
        <v>192</v>
      </c>
      <c r="X166" s="849">
        <v>0</v>
      </c>
      <c r="Y166" s="849">
        <v>0</v>
      </c>
      <c r="Z166" s="957">
        <v>0</v>
      </c>
    </row>
    <row r="167" spans="1:28" ht="15" customHeight="1">
      <c r="A167" s="946" t="s">
        <v>1591</v>
      </c>
      <c r="B167" s="892" t="s">
        <v>76</v>
      </c>
      <c r="C167" s="892"/>
      <c r="D167" s="844" t="s">
        <v>1349</v>
      </c>
      <c r="E167" s="908" t="s">
        <v>280</v>
      </c>
      <c r="F167" s="857" t="s">
        <v>565</v>
      </c>
      <c r="G167" s="857" t="s">
        <v>53</v>
      </c>
      <c r="H167" s="846">
        <v>230</v>
      </c>
      <c r="I167" s="926">
        <v>5.8000000000000003E-2</v>
      </c>
      <c r="J167" s="850">
        <v>1</v>
      </c>
      <c r="K167" s="857">
        <v>1</v>
      </c>
      <c r="L167" s="858">
        <f t="shared" si="13"/>
        <v>5.8000000000000003E-2</v>
      </c>
      <c r="M167" s="857">
        <v>1</v>
      </c>
      <c r="N167" s="851">
        <v>1</v>
      </c>
      <c r="O167" s="999">
        <f>L167*M167*N167</f>
        <v>5.8000000000000003E-2</v>
      </c>
      <c r="P167" s="852" t="s">
        <v>1602</v>
      </c>
      <c r="Q167" s="852" t="s">
        <v>1609</v>
      </c>
      <c r="R167" s="852">
        <v>0</v>
      </c>
      <c r="S167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6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67" s="852" t="e">
        <f>+VLOOKUP(Tableau2[[#This Row],[Libellé du 
consommateur]],#REF!,14,FALSE)</f>
        <v>#REF!</v>
      </c>
      <c r="V167" s="852" t="e">
        <f>+Tableau2[[#This Row],[P GE]]-Tableau2[[#This Row],[EVOLUTION ANCIEN BILAN]]</f>
        <v>#REF!</v>
      </c>
      <c r="W167" s="857" t="s">
        <v>1259</v>
      </c>
      <c r="X167" s="846">
        <v>0</v>
      </c>
      <c r="Y167" s="846">
        <v>0</v>
      </c>
      <c r="Z167" s="956">
        <v>0</v>
      </c>
    </row>
    <row r="168" spans="1:28" ht="15" hidden="1" customHeight="1">
      <c r="A168" s="946" t="s">
        <v>1591</v>
      </c>
      <c r="B168" s="892" t="s">
        <v>158</v>
      </c>
      <c r="C168" s="892" t="s">
        <v>1583</v>
      </c>
      <c r="D168" s="844" t="s">
        <v>1349</v>
      </c>
      <c r="E168" s="915" t="s">
        <v>770</v>
      </c>
      <c r="F168" s="916" t="s">
        <v>577</v>
      </c>
      <c r="G168" s="872" t="s">
        <v>53</v>
      </c>
      <c r="H168" s="872">
        <v>230</v>
      </c>
      <c r="I168" s="873">
        <v>0.1</v>
      </c>
      <c r="J168" s="873">
        <v>1</v>
      </c>
      <c r="K168" s="891">
        <v>0.85</v>
      </c>
      <c r="L168" s="925">
        <f t="shared" si="13"/>
        <v>0.11764705882352942</v>
      </c>
      <c r="M168" s="872">
        <v>1</v>
      </c>
      <c r="N168" s="874">
        <v>1</v>
      </c>
      <c r="O168" s="925">
        <v>0</v>
      </c>
      <c r="P168" s="875">
        <v>0</v>
      </c>
      <c r="Q168" s="875">
        <v>0</v>
      </c>
      <c r="R168" s="875">
        <v>0</v>
      </c>
      <c r="S168" s="875">
        <f>+IFERROR(Tableau2[[#This Row],[Puissance nominale kW]]/Tableau2[[#This Row],[Rendement électrique]],0)*Tableau2[[#This Row],[Facteur de simultanéité en mode normal maximal]]*Tableau2[[#This Row],[Facteur de charge]]</f>
        <v>0.1</v>
      </c>
      <c r="T168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0.11764705882352942</v>
      </c>
      <c r="U168" s="875" t="e">
        <f>+VLOOKUP(Tableau2[[#This Row],[Libellé du 
consommateur]],#REF!,14,FALSE)</f>
        <v>#REF!</v>
      </c>
      <c r="V168" s="875" t="e">
        <f>+Tableau2[[#This Row],[P GE]]-Tableau2[[#This Row],[EVOLUTION ANCIEN BILAN]]</f>
        <v>#REF!</v>
      </c>
      <c r="W168" s="891" t="s">
        <v>291</v>
      </c>
      <c r="X168" s="911">
        <v>0</v>
      </c>
      <c r="Y168" s="911">
        <v>0</v>
      </c>
      <c r="Z168" s="966">
        <v>0</v>
      </c>
    </row>
    <row r="169" spans="1:28" ht="15" hidden="1" customHeight="1">
      <c r="A169" s="946" t="s">
        <v>1591</v>
      </c>
      <c r="B169" s="1001" t="s">
        <v>158</v>
      </c>
      <c r="C169" s="1001" t="s">
        <v>1583</v>
      </c>
      <c r="D169" s="871" t="s">
        <v>1349</v>
      </c>
      <c r="E169" s="870" t="s">
        <v>795</v>
      </c>
      <c r="F169" s="891" t="s">
        <v>152</v>
      </c>
      <c r="G169" s="872" t="s">
        <v>53</v>
      </c>
      <c r="H169" s="872">
        <v>230</v>
      </c>
      <c r="I169" s="873">
        <v>0.1</v>
      </c>
      <c r="J169" s="872"/>
      <c r="K169" s="872"/>
      <c r="L169" s="874"/>
      <c r="M169" s="872"/>
      <c r="N169" s="874"/>
      <c r="O169" s="874"/>
      <c r="P169" s="876">
        <v>0</v>
      </c>
      <c r="Q169" s="876">
        <v>0</v>
      </c>
      <c r="R169" s="876">
        <v>0</v>
      </c>
      <c r="S169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69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69" s="876" t="e">
        <f>+VLOOKUP(Tableau2[[#This Row],[Libellé du 
consommateur]],#REF!,14,FALSE)</f>
        <v>#REF!</v>
      </c>
      <c r="V169" s="876" t="e">
        <f>+Tableau2[[#This Row],[P GE]]-Tableau2[[#This Row],[EVOLUTION ANCIEN BILAN]]</f>
        <v>#REF!</v>
      </c>
      <c r="W169" s="872" t="s">
        <v>192</v>
      </c>
      <c r="X169" s="911">
        <v>0</v>
      </c>
      <c r="Y169" s="911">
        <v>0</v>
      </c>
      <c r="Z169" s="966">
        <v>0</v>
      </c>
    </row>
    <row r="170" spans="1:28" ht="15" hidden="1" customHeight="1">
      <c r="A170" s="945" t="s">
        <v>1592</v>
      </c>
      <c r="B170" s="892"/>
      <c r="C170" s="892" t="s">
        <v>1583</v>
      </c>
      <c r="D170" s="871" t="s">
        <v>1349</v>
      </c>
      <c r="E170" s="915" t="s">
        <v>770</v>
      </c>
      <c r="F170" s="916" t="s">
        <v>577</v>
      </c>
      <c r="G170" s="872" t="s">
        <v>53</v>
      </c>
      <c r="H170" s="872">
        <v>230</v>
      </c>
      <c r="I170" s="873">
        <v>0.1</v>
      </c>
      <c r="J170" s="873">
        <v>1</v>
      </c>
      <c r="K170" s="891">
        <v>0.85</v>
      </c>
      <c r="L170" s="925">
        <f t="shared" ref="L170:L184" si="14">I170/J170/K170</f>
        <v>0.11764705882352942</v>
      </c>
      <c r="M170" s="872">
        <v>1</v>
      </c>
      <c r="N170" s="874">
        <v>1</v>
      </c>
      <c r="O170" s="925">
        <v>0</v>
      </c>
      <c r="P170" s="875">
        <v>0</v>
      </c>
      <c r="Q170" s="875">
        <v>0</v>
      </c>
      <c r="R170" s="875">
        <v>0</v>
      </c>
      <c r="S170" s="875">
        <f>+IFERROR(Tableau2[[#This Row],[Puissance nominale kW]]/Tableau2[[#This Row],[Rendement électrique]],0)*Tableau2[[#This Row],[Facteur de simultanéité en mode normal maximal]]*Tableau2[[#This Row],[Facteur de charge]]</f>
        <v>0.1</v>
      </c>
      <c r="T170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0.11764705882352942</v>
      </c>
      <c r="U170" s="875" t="e">
        <f>+VLOOKUP(Tableau2[[#This Row],[Libellé du 
consommateur]],#REF!,14,FALSE)</f>
        <v>#REF!</v>
      </c>
      <c r="V170" s="875" t="e">
        <f>+Tableau2[[#This Row],[P GE]]-Tableau2[[#This Row],[EVOLUTION ANCIEN BILAN]]</f>
        <v>#REF!</v>
      </c>
      <c r="W170" s="891" t="s">
        <v>291</v>
      </c>
      <c r="X170" s="911">
        <v>0</v>
      </c>
      <c r="Y170" s="911">
        <v>0</v>
      </c>
      <c r="Z170" s="966">
        <v>0</v>
      </c>
    </row>
    <row r="171" spans="1:28" ht="15" customHeight="1">
      <c r="A171" s="946" t="s">
        <v>1591</v>
      </c>
      <c r="B171" s="892" t="s">
        <v>76</v>
      </c>
      <c r="C171" s="892"/>
      <c r="D171" s="844" t="s">
        <v>1349</v>
      </c>
      <c r="E171" s="908" t="s">
        <v>281</v>
      </c>
      <c r="F171" s="857" t="s">
        <v>566</v>
      </c>
      <c r="G171" s="857" t="s">
        <v>53</v>
      </c>
      <c r="H171" s="846">
        <v>230</v>
      </c>
      <c r="I171" s="926">
        <v>5.8000000000000003E-2</v>
      </c>
      <c r="J171" s="850">
        <v>1</v>
      </c>
      <c r="K171" s="857">
        <v>1</v>
      </c>
      <c r="L171" s="858">
        <f t="shared" si="14"/>
        <v>5.8000000000000003E-2</v>
      </c>
      <c r="M171" s="857">
        <v>1</v>
      </c>
      <c r="N171" s="851">
        <v>1</v>
      </c>
      <c r="O171" s="999">
        <f>L171*M171*N171</f>
        <v>5.8000000000000003E-2</v>
      </c>
      <c r="P171" s="852" t="s">
        <v>1602</v>
      </c>
      <c r="Q171" s="852" t="s">
        <v>1609</v>
      </c>
      <c r="R171" s="852">
        <v>0</v>
      </c>
      <c r="S171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1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1" s="852" t="e">
        <f>+VLOOKUP(Tableau2[[#This Row],[Libellé du 
consommateur]],#REF!,14,FALSE)</f>
        <v>#REF!</v>
      </c>
      <c r="V171" s="852" t="e">
        <f>+Tableau2[[#This Row],[P GE]]-Tableau2[[#This Row],[EVOLUTION ANCIEN BILAN]]</f>
        <v>#REF!</v>
      </c>
      <c r="W171" s="857" t="s">
        <v>1259</v>
      </c>
      <c r="X171" s="846">
        <v>0</v>
      </c>
      <c r="Y171" s="846">
        <v>0</v>
      </c>
      <c r="Z171" s="956">
        <v>0</v>
      </c>
    </row>
    <row r="172" spans="1:28" ht="15" customHeight="1">
      <c r="A172" s="945" t="s">
        <v>1592</v>
      </c>
      <c r="B172" s="892"/>
      <c r="C172" s="892"/>
      <c r="D172" s="844" t="s">
        <v>1349</v>
      </c>
      <c r="E172" s="908" t="s">
        <v>471</v>
      </c>
      <c r="F172" s="857" t="s">
        <v>569</v>
      </c>
      <c r="G172" s="857" t="s">
        <v>53</v>
      </c>
      <c r="H172" s="846">
        <v>230</v>
      </c>
      <c r="I172" s="846">
        <v>5.8000000000000003E-2</v>
      </c>
      <c r="J172" s="850">
        <v>1</v>
      </c>
      <c r="K172" s="857">
        <v>1</v>
      </c>
      <c r="L172" s="909">
        <f t="shared" si="14"/>
        <v>5.8000000000000003E-2</v>
      </c>
      <c r="M172" s="857">
        <v>1</v>
      </c>
      <c r="N172" s="882">
        <v>1</v>
      </c>
      <c r="O172" s="427">
        <f>L172*M172*N172</f>
        <v>5.8000000000000003E-2</v>
      </c>
      <c r="P172" s="852" t="s">
        <v>1602</v>
      </c>
      <c r="Q172" s="852" t="s">
        <v>1609</v>
      </c>
      <c r="R172" s="852">
        <v>0</v>
      </c>
      <c r="S172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2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2" s="852" t="e">
        <f>+VLOOKUP(Tableau2[[#This Row],[Libellé du 
consommateur]],#REF!,14,FALSE)</f>
        <v>#REF!</v>
      </c>
      <c r="V172" s="852" t="e">
        <f>+Tableau2[[#This Row],[P GE]]-Tableau2[[#This Row],[EVOLUTION ANCIEN BILAN]]</f>
        <v>#REF!</v>
      </c>
      <c r="W172" s="857" t="s">
        <v>1259</v>
      </c>
      <c r="X172" s="846">
        <v>0</v>
      </c>
      <c r="Y172" s="846">
        <v>0</v>
      </c>
      <c r="Z172" s="956">
        <v>0</v>
      </c>
    </row>
    <row r="173" spans="1:28" ht="15" hidden="1" customHeight="1">
      <c r="A173" s="946" t="s">
        <v>1591</v>
      </c>
      <c r="B173" s="908"/>
      <c r="C173" s="908" t="s">
        <v>1583</v>
      </c>
      <c r="D173" s="871" t="s">
        <v>1349</v>
      </c>
      <c r="E173" s="878" t="s">
        <v>1044</v>
      </c>
      <c r="F173" s="879" t="s">
        <v>821</v>
      </c>
      <c r="G173" s="872" t="s">
        <v>53</v>
      </c>
      <c r="H173" s="872">
        <v>230</v>
      </c>
      <c r="I173" s="873">
        <v>0.08</v>
      </c>
      <c r="J173" s="872">
        <v>1</v>
      </c>
      <c r="K173" s="872">
        <v>1</v>
      </c>
      <c r="L173" s="873">
        <f t="shared" si="14"/>
        <v>0.08</v>
      </c>
      <c r="M173" s="872">
        <v>1</v>
      </c>
      <c r="N173" s="872">
        <v>1</v>
      </c>
      <c r="O173" s="873">
        <v>0</v>
      </c>
      <c r="P173" s="880" t="s">
        <v>1602</v>
      </c>
      <c r="Q173" s="880" t="s">
        <v>1609</v>
      </c>
      <c r="R173" s="880">
        <v>0</v>
      </c>
      <c r="S173" s="880">
        <f>+IFERROR(Tableau2[[#This Row],[Puissance nominale kW]]/Tableau2[[#This Row],[Rendement électrique]],0)*Tableau2[[#This Row],[Facteur de simultanéité en mode normal maximal]]*Tableau2[[#This Row],[Facteur de charge]]</f>
        <v>0.08</v>
      </c>
      <c r="T173" s="880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0.08</v>
      </c>
      <c r="U173" s="880" t="e">
        <f>+VLOOKUP(Tableau2[[#This Row],[Libellé du 
consommateur]],#REF!,14,FALSE)</f>
        <v>#REF!</v>
      </c>
      <c r="V173" s="880" t="e">
        <f>+Tableau2[[#This Row],[P GE]]-Tableau2[[#This Row],[EVOLUTION ANCIEN BILAN]]</f>
        <v>#REF!</v>
      </c>
      <c r="W173" s="872" t="s">
        <v>192</v>
      </c>
      <c r="X173" s="872">
        <v>0</v>
      </c>
      <c r="Y173" s="872">
        <v>0</v>
      </c>
      <c r="Z173" s="962">
        <v>0</v>
      </c>
    </row>
    <row r="174" spans="1:28" ht="15" customHeight="1">
      <c r="A174" s="945" t="s">
        <v>1592</v>
      </c>
      <c r="B174" s="892"/>
      <c r="C174" s="892"/>
      <c r="D174" s="844" t="s">
        <v>1349</v>
      </c>
      <c r="E174" s="908" t="s">
        <v>471</v>
      </c>
      <c r="F174" s="857" t="s">
        <v>570</v>
      </c>
      <c r="G174" s="857" t="s">
        <v>53</v>
      </c>
      <c r="H174" s="846">
        <v>230</v>
      </c>
      <c r="I174" s="846">
        <v>5.8000000000000003E-2</v>
      </c>
      <c r="J174" s="850">
        <v>1</v>
      </c>
      <c r="K174" s="857">
        <v>1</v>
      </c>
      <c r="L174" s="909">
        <f t="shared" si="14"/>
        <v>5.8000000000000003E-2</v>
      </c>
      <c r="M174" s="857">
        <v>1</v>
      </c>
      <c r="N174" s="882">
        <v>1</v>
      </c>
      <c r="O174" s="427">
        <f t="shared" ref="O174:O183" si="15">L174*M174*N174</f>
        <v>5.8000000000000003E-2</v>
      </c>
      <c r="P174" s="852" t="s">
        <v>1602</v>
      </c>
      <c r="Q174" s="852" t="s">
        <v>1609</v>
      </c>
      <c r="R174" s="852">
        <v>0</v>
      </c>
      <c r="S174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4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4" s="852" t="e">
        <f>+VLOOKUP(Tableau2[[#This Row],[Libellé du 
consommateur]],#REF!,14,FALSE)</f>
        <v>#REF!</v>
      </c>
      <c r="V174" s="852" t="e">
        <f>+Tableau2[[#This Row],[P GE]]-Tableau2[[#This Row],[EVOLUTION ANCIEN BILAN]]</f>
        <v>#REF!</v>
      </c>
      <c r="W174" s="857" t="s">
        <v>1259</v>
      </c>
      <c r="X174" s="846">
        <v>0</v>
      </c>
      <c r="Y174" s="846">
        <v>0</v>
      </c>
      <c r="Z174" s="956">
        <v>0</v>
      </c>
    </row>
    <row r="175" spans="1:28" ht="15" customHeight="1">
      <c r="A175" s="945" t="s">
        <v>1592</v>
      </c>
      <c r="B175" s="892"/>
      <c r="C175" s="892"/>
      <c r="D175" s="844" t="s">
        <v>1349</v>
      </c>
      <c r="E175" s="908" t="s">
        <v>472</v>
      </c>
      <c r="F175" s="857" t="s">
        <v>571</v>
      </c>
      <c r="G175" s="857" t="s">
        <v>53</v>
      </c>
      <c r="H175" s="846">
        <v>230</v>
      </c>
      <c r="I175" s="846">
        <v>5.8000000000000003E-2</v>
      </c>
      <c r="J175" s="850">
        <v>1</v>
      </c>
      <c r="K175" s="857">
        <v>1</v>
      </c>
      <c r="L175" s="909">
        <f t="shared" si="14"/>
        <v>5.8000000000000003E-2</v>
      </c>
      <c r="M175" s="857">
        <v>1</v>
      </c>
      <c r="N175" s="882">
        <v>1</v>
      </c>
      <c r="O175" s="427">
        <f t="shared" si="15"/>
        <v>5.8000000000000003E-2</v>
      </c>
      <c r="P175" s="852" t="s">
        <v>1602</v>
      </c>
      <c r="Q175" s="852" t="s">
        <v>1609</v>
      </c>
      <c r="R175" s="852">
        <v>0</v>
      </c>
      <c r="S175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5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5" s="852" t="e">
        <f>+VLOOKUP(Tableau2[[#This Row],[Libellé du 
consommateur]],#REF!,14,FALSE)</f>
        <v>#REF!</v>
      </c>
      <c r="V175" s="852" t="e">
        <f>+Tableau2[[#This Row],[P GE]]-Tableau2[[#This Row],[EVOLUTION ANCIEN BILAN]]</f>
        <v>#REF!</v>
      </c>
      <c r="W175" s="857" t="s">
        <v>1259</v>
      </c>
      <c r="X175" s="846">
        <v>0</v>
      </c>
      <c r="Y175" s="846">
        <v>0</v>
      </c>
      <c r="Z175" s="956">
        <v>0</v>
      </c>
    </row>
    <row r="176" spans="1:28" ht="15" customHeight="1">
      <c r="A176" s="945" t="s">
        <v>1592</v>
      </c>
      <c r="B176" s="892"/>
      <c r="C176" s="892"/>
      <c r="D176" s="844" t="s">
        <v>1349</v>
      </c>
      <c r="E176" s="908" t="s">
        <v>472</v>
      </c>
      <c r="F176" s="857" t="s">
        <v>572</v>
      </c>
      <c r="G176" s="857" t="s">
        <v>53</v>
      </c>
      <c r="H176" s="846">
        <v>230</v>
      </c>
      <c r="I176" s="846">
        <v>5.8000000000000003E-2</v>
      </c>
      <c r="J176" s="850">
        <v>1</v>
      </c>
      <c r="K176" s="857">
        <v>1</v>
      </c>
      <c r="L176" s="909">
        <f t="shared" si="14"/>
        <v>5.8000000000000003E-2</v>
      </c>
      <c r="M176" s="857">
        <v>1</v>
      </c>
      <c r="N176" s="882">
        <v>1</v>
      </c>
      <c r="O176" s="427">
        <f t="shared" si="15"/>
        <v>5.8000000000000003E-2</v>
      </c>
      <c r="P176" s="852" t="s">
        <v>1602</v>
      </c>
      <c r="Q176" s="852" t="s">
        <v>1609</v>
      </c>
      <c r="R176" s="852">
        <v>0</v>
      </c>
      <c r="S176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6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6" s="852" t="e">
        <f>+VLOOKUP(Tableau2[[#This Row],[Libellé du 
consommateur]],#REF!,14,FALSE)</f>
        <v>#REF!</v>
      </c>
      <c r="V176" s="852" t="e">
        <f>+Tableau2[[#This Row],[P GE]]-Tableau2[[#This Row],[EVOLUTION ANCIEN BILAN]]</f>
        <v>#REF!</v>
      </c>
      <c r="W176" s="857" t="s">
        <v>1259</v>
      </c>
      <c r="X176" s="846">
        <v>0</v>
      </c>
      <c r="Y176" s="846">
        <v>0</v>
      </c>
      <c r="Z176" s="956">
        <v>0</v>
      </c>
    </row>
    <row r="177" spans="1:26" ht="15" customHeight="1">
      <c r="A177" s="945" t="s">
        <v>1592</v>
      </c>
      <c r="B177" s="892"/>
      <c r="C177" s="892"/>
      <c r="D177" s="844" t="s">
        <v>1349</v>
      </c>
      <c r="E177" s="908" t="s">
        <v>473</v>
      </c>
      <c r="F177" s="857" t="s">
        <v>573</v>
      </c>
      <c r="G177" s="857" t="s">
        <v>53</v>
      </c>
      <c r="H177" s="846">
        <v>230</v>
      </c>
      <c r="I177" s="846">
        <v>5.8000000000000003E-2</v>
      </c>
      <c r="J177" s="850">
        <v>1</v>
      </c>
      <c r="K177" s="857">
        <v>1</v>
      </c>
      <c r="L177" s="909">
        <f t="shared" si="14"/>
        <v>5.8000000000000003E-2</v>
      </c>
      <c r="M177" s="857">
        <v>1</v>
      </c>
      <c r="N177" s="882">
        <v>1</v>
      </c>
      <c r="O177" s="427">
        <f t="shared" si="15"/>
        <v>5.8000000000000003E-2</v>
      </c>
      <c r="P177" s="852" t="s">
        <v>1602</v>
      </c>
      <c r="Q177" s="852" t="s">
        <v>1609</v>
      </c>
      <c r="R177" s="852">
        <v>0</v>
      </c>
      <c r="S177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7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7" s="852" t="e">
        <f>+VLOOKUP(Tableau2[[#This Row],[Libellé du 
consommateur]],#REF!,14,FALSE)</f>
        <v>#REF!</v>
      </c>
      <c r="V177" s="852" t="e">
        <f>+Tableau2[[#This Row],[P GE]]-Tableau2[[#This Row],[EVOLUTION ANCIEN BILAN]]</f>
        <v>#REF!</v>
      </c>
      <c r="W177" s="857" t="s">
        <v>1259</v>
      </c>
      <c r="X177" s="846">
        <v>0</v>
      </c>
      <c r="Y177" s="846">
        <v>0</v>
      </c>
      <c r="Z177" s="956">
        <v>0</v>
      </c>
    </row>
    <row r="178" spans="1:26" ht="15" customHeight="1">
      <c r="A178" s="945" t="s">
        <v>1592</v>
      </c>
      <c r="B178" s="892"/>
      <c r="C178" s="892"/>
      <c r="D178" s="844" t="s">
        <v>1349</v>
      </c>
      <c r="E178" s="908" t="s">
        <v>473</v>
      </c>
      <c r="F178" s="857" t="s">
        <v>574</v>
      </c>
      <c r="G178" s="857" t="s">
        <v>53</v>
      </c>
      <c r="H178" s="846">
        <v>230</v>
      </c>
      <c r="I178" s="846">
        <v>5.8000000000000003E-2</v>
      </c>
      <c r="J178" s="850">
        <v>1</v>
      </c>
      <c r="K178" s="857">
        <v>1</v>
      </c>
      <c r="L178" s="909">
        <f t="shared" si="14"/>
        <v>5.8000000000000003E-2</v>
      </c>
      <c r="M178" s="857">
        <v>1</v>
      </c>
      <c r="N178" s="882">
        <v>1</v>
      </c>
      <c r="O178" s="427">
        <f t="shared" si="15"/>
        <v>5.8000000000000003E-2</v>
      </c>
      <c r="P178" s="852" t="s">
        <v>1602</v>
      </c>
      <c r="Q178" s="852" t="s">
        <v>1609</v>
      </c>
      <c r="R178" s="852">
        <v>0</v>
      </c>
      <c r="S178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8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8" s="852" t="e">
        <f>+VLOOKUP(Tableau2[[#This Row],[Libellé du 
consommateur]],#REF!,14,FALSE)</f>
        <v>#REF!</v>
      </c>
      <c r="V178" s="852" t="e">
        <f>+Tableau2[[#This Row],[P GE]]-Tableau2[[#This Row],[EVOLUTION ANCIEN BILAN]]</f>
        <v>#REF!</v>
      </c>
      <c r="W178" s="857" t="s">
        <v>1259</v>
      </c>
      <c r="X178" s="846">
        <v>0</v>
      </c>
      <c r="Y178" s="846">
        <v>0</v>
      </c>
      <c r="Z178" s="956">
        <v>0</v>
      </c>
    </row>
    <row r="179" spans="1:26" ht="15" customHeight="1">
      <c r="A179" s="945" t="s">
        <v>1592</v>
      </c>
      <c r="B179" s="892"/>
      <c r="C179" s="892"/>
      <c r="D179" s="844" t="s">
        <v>1349</v>
      </c>
      <c r="E179" s="908" t="s">
        <v>474</v>
      </c>
      <c r="F179" s="857" t="s">
        <v>575</v>
      </c>
      <c r="G179" s="857" t="s">
        <v>53</v>
      </c>
      <c r="H179" s="846">
        <v>230</v>
      </c>
      <c r="I179" s="846">
        <v>5.8000000000000003E-2</v>
      </c>
      <c r="J179" s="850">
        <v>1</v>
      </c>
      <c r="K179" s="857">
        <v>1</v>
      </c>
      <c r="L179" s="909">
        <f t="shared" si="14"/>
        <v>5.8000000000000003E-2</v>
      </c>
      <c r="M179" s="857">
        <v>1</v>
      </c>
      <c r="N179" s="882">
        <v>1</v>
      </c>
      <c r="O179" s="427">
        <f t="shared" si="15"/>
        <v>5.8000000000000003E-2</v>
      </c>
      <c r="P179" s="852" t="s">
        <v>1602</v>
      </c>
      <c r="Q179" s="852" t="s">
        <v>1609</v>
      </c>
      <c r="R179" s="852">
        <v>0</v>
      </c>
      <c r="S179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79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79" s="852" t="e">
        <f>+VLOOKUP(Tableau2[[#This Row],[Libellé du 
consommateur]],#REF!,14,FALSE)</f>
        <v>#REF!</v>
      </c>
      <c r="V179" s="852" t="e">
        <f>+Tableau2[[#This Row],[P GE]]-Tableau2[[#This Row],[EVOLUTION ANCIEN BILAN]]</f>
        <v>#REF!</v>
      </c>
      <c r="W179" s="857" t="s">
        <v>1259</v>
      </c>
      <c r="X179" s="846">
        <v>0</v>
      </c>
      <c r="Y179" s="846">
        <v>0</v>
      </c>
      <c r="Z179" s="956">
        <v>0</v>
      </c>
    </row>
    <row r="180" spans="1:26" ht="15" customHeight="1">
      <c r="A180" s="945" t="s">
        <v>1592</v>
      </c>
      <c r="B180" s="892"/>
      <c r="C180" s="892"/>
      <c r="D180" s="844" t="s">
        <v>1349</v>
      </c>
      <c r="E180" s="908" t="s">
        <v>474</v>
      </c>
      <c r="F180" s="857" t="s">
        <v>576</v>
      </c>
      <c r="G180" s="857" t="s">
        <v>53</v>
      </c>
      <c r="H180" s="846">
        <v>230</v>
      </c>
      <c r="I180" s="846">
        <v>5.8000000000000003E-2</v>
      </c>
      <c r="J180" s="850">
        <v>1</v>
      </c>
      <c r="K180" s="857">
        <v>1</v>
      </c>
      <c r="L180" s="909">
        <f t="shared" si="14"/>
        <v>5.8000000000000003E-2</v>
      </c>
      <c r="M180" s="857">
        <v>1</v>
      </c>
      <c r="N180" s="882">
        <v>1</v>
      </c>
      <c r="O180" s="427">
        <f t="shared" si="15"/>
        <v>5.8000000000000003E-2</v>
      </c>
      <c r="P180" s="852" t="s">
        <v>1602</v>
      </c>
      <c r="Q180" s="852" t="s">
        <v>1609</v>
      </c>
      <c r="R180" s="852">
        <v>0</v>
      </c>
      <c r="S180" s="852">
        <f>+IFERROR(Tableau2[[#This Row],[Puissance nominale kW]]/Tableau2[[#This Row],[Rendement électrique]],0)*Tableau2[[#This Row],[Facteur de simultanéité en mode normal maximal]]*Tableau2[[#This Row],[Facteur de charge]]</f>
        <v>5.8000000000000003E-2</v>
      </c>
      <c r="T180" s="85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5.8000000000000003E-2</v>
      </c>
      <c r="U180" s="852" t="e">
        <f>+VLOOKUP(Tableau2[[#This Row],[Libellé du 
consommateur]],#REF!,14,FALSE)</f>
        <v>#REF!</v>
      </c>
      <c r="V180" s="852" t="e">
        <f>+Tableau2[[#This Row],[P GE]]-Tableau2[[#This Row],[EVOLUTION ANCIEN BILAN]]</f>
        <v>#REF!</v>
      </c>
      <c r="W180" s="857" t="s">
        <v>1259</v>
      </c>
      <c r="X180" s="846">
        <v>0</v>
      </c>
      <c r="Y180" s="846">
        <v>0</v>
      </c>
      <c r="Z180" s="956">
        <v>0</v>
      </c>
    </row>
    <row r="181" spans="1:26" ht="15" customHeight="1">
      <c r="A181" s="946" t="s">
        <v>1591</v>
      </c>
      <c r="B181" s="908"/>
      <c r="C181" s="908"/>
      <c r="D181" s="844" t="s">
        <v>1479</v>
      </c>
      <c r="E181" s="843" t="s">
        <v>1266</v>
      </c>
      <c r="F181" s="849" t="s">
        <v>1267</v>
      </c>
      <c r="G181" s="849" t="s">
        <v>53</v>
      </c>
      <c r="H181" s="849">
        <v>230</v>
      </c>
      <c r="I181" s="849">
        <v>0.05</v>
      </c>
      <c r="J181" s="849">
        <v>1</v>
      </c>
      <c r="K181" s="849">
        <v>1</v>
      </c>
      <c r="L181" s="850">
        <f t="shared" si="14"/>
        <v>0.05</v>
      </c>
      <c r="M181" s="849">
        <v>1</v>
      </c>
      <c r="N181" s="851">
        <v>1</v>
      </c>
      <c r="O181" s="851">
        <f t="shared" si="15"/>
        <v>0.05</v>
      </c>
      <c r="P181" s="918" t="s">
        <v>1602</v>
      </c>
      <c r="Q181" s="918" t="s">
        <v>1609</v>
      </c>
      <c r="R181" s="918">
        <v>0</v>
      </c>
      <c r="S181" s="918">
        <f>+IFERROR(Tableau2[[#This Row],[Puissance nominale kW]]/Tableau2[[#This Row],[Rendement électrique]],0)*Tableau2[[#This Row],[Facteur de simultanéité en mode normal maximal]]*Tableau2[[#This Row],[Facteur de charge]]</f>
        <v>0.05</v>
      </c>
      <c r="T181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0.05</v>
      </c>
      <c r="U181" s="918" t="e">
        <f>+VLOOKUP(Tableau2[[#This Row],[Libellé du 
consommateur]],#REF!,14,FALSE)</f>
        <v>#REF!</v>
      </c>
      <c r="V181" s="918" t="e">
        <f>+Tableau2[[#This Row],[P GE]]-Tableau2[[#This Row],[EVOLUTION ANCIEN BILAN]]</f>
        <v>#REF!</v>
      </c>
      <c r="W181" s="849" t="s">
        <v>192</v>
      </c>
      <c r="X181" s="849">
        <v>0</v>
      </c>
      <c r="Y181" s="849">
        <v>0</v>
      </c>
      <c r="Z181" s="957">
        <v>0</v>
      </c>
    </row>
    <row r="182" spans="1:26" ht="15" customHeight="1">
      <c r="A182" s="952" t="s">
        <v>42</v>
      </c>
      <c r="B182" s="908" t="s">
        <v>216</v>
      </c>
      <c r="C182" s="908"/>
      <c r="D182" s="844" t="s">
        <v>1407</v>
      </c>
      <c r="E182" s="843" t="s">
        <v>1393</v>
      </c>
      <c r="F182" s="849" t="s">
        <v>969</v>
      </c>
      <c r="G182" s="849" t="s">
        <v>55</v>
      </c>
      <c r="H182" s="849">
        <v>400</v>
      </c>
      <c r="I182" s="850">
        <v>0.04</v>
      </c>
      <c r="J182" s="849">
        <v>0.65</v>
      </c>
      <c r="K182" s="849">
        <v>0.65</v>
      </c>
      <c r="L182" s="889">
        <f t="shared" si="14"/>
        <v>9.4674556213017749E-2</v>
      </c>
      <c r="M182" s="849">
        <v>1</v>
      </c>
      <c r="N182" s="849">
        <v>0.8</v>
      </c>
      <c r="O182" s="851">
        <f t="shared" si="15"/>
        <v>7.5739644970414202E-2</v>
      </c>
      <c r="P182" s="918" t="s">
        <v>1602</v>
      </c>
      <c r="Q182" s="918" t="s">
        <v>1611</v>
      </c>
      <c r="R182" s="918">
        <v>3</v>
      </c>
      <c r="S182" s="918">
        <f>+IFERROR(Tableau2[[#This Row],[Puissance nominale kW]]/Tableau2[[#This Row],[Rendement électrique]],0)*Tableau2[[#This Row],[Facteur de simultanéité en mode normal maximal]]*Tableau2[[#This Row],[Facteur de charge]]</f>
        <v>4.9230769230769231E-2</v>
      </c>
      <c r="T182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7.5739644970414202E-2</v>
      </c>
      <c r="U182" s="918" t="e">
        <f>+VLOOKUP(Tableau2[[#This Row],[Libellé du 
consommateur]],#REF!,14,FALSE)</f>
        <v>#REF!</v>
      </c>
      <c r="V182" s="918" t="e">
        <f>+Tableau2[[#This Row],[P GE]]-Tableau2[[#This Row],[EVOLUTION ANCIEN BILAN]]</f>
        <v>#REF!</v>
      </c>
      <c r="W182" s="849" t="s">
        <v>193</v>
      </c>
      <c r="X182" s="855">
        <v>0</v>
      </c>
      <c r="Y182" s="855">
        <v>1</v>
      </c>
      <c r="Z182" s="957">
        <v>1</v>
      </c>
    </row>
    <row r="183" spans="1:26" ht="15" customHeight="1">
      <c r="A183" s="946" t="s">
        <v>1591</v>
      </c>
      <c r="B183" s="908"/>
      <c r="C183" s="908"/>
      <c r="D183" s="844" t="s">
        <v>1415</v>
      </c>
      <c r="E183" s="843" t="s">
        <v>1045</v>
      </c>
      <c r="F183" s="862" t="s">
        <v>1573</v>
      </c>
      <c r="G183" s="849" t="s">
        <v>53</v>
      </c>
      <c r="H183" s="849">
        <v>230</v>
      </c>
      <c r="I183" s="850">
        <v>0.03</v>
      </c>
      <c r="J183" s="849">
        <v>1</v>
      </c>
      <c r="K183" s="849">
        <v>1</v>
      </c>
      <c r="L183" s="889">
        <f t="shared" si="14"/>
        <v>0.03</v>
      </c>
      <c r="M183" s="849">
        <v>1</v>
      </c>
      <c r="N183" s="851">
        <v>1</v>
      </c>
      <c r="O183" s="889">
        <f t="shared" si="15"/>
        <v>0.03</v>
      </c>
      <c r="P183" s="863" t="s">
        <v>1602</v>
      </c>
      <c r="Q183" s="863" t="s">
        <v>1609</v>
      </c>
      <c r="R183" s="863">
        <v>0</v>
      </c>
      <c r="S183" s="863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83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0.03</v>
      </c>
      <c r="U183" s="863" t="e">
        <f>+VLOOKUP(Tableau2[[#This Row],[Libellé du 
consommateur]],#REF!,14,FALSE)</f>
        <v>#REF!</v>
      </c>
      <c r="V183" s="863" t="e">
        <f>+Tableau2[[#This Row],[P GE]]-Tableau2[[#This Row],[EVOLUTION ANCIEN BILAN]]</f>
        <v>#REF!</v>
      </c>
      <c r="W183" s="849" t="s">
        <v>192</v>
      </c>
      <c r="X183" s="864">
        <v>0</v>
      </c>
      <c r="Y183" s="864">
        <v>0</v>
      </c>
      <c r="Z183" s="959">
        <v>0</v>
      </c>
    </row>
    <row r="184" spans="1:26" ht="15" customHeight="1">
      <c r="A184" s="946" t="s">
        <v>1591</v>
      </c>
      <c r="B184" s="908"/>
      <c r="C184" s="908"/>
      <c r="D184" s="848" t="s">
        <v>1539</v>
      </c>
      <c r="E184" s="865" t="s">
        <v>1046</v>
      </c>
      <c r="F184" s="848" t="s">
        <v>1575</v>
      </c>
      <c r="G184" s="848" t="s">
        <v>53</v>
      </c>
      <c r="H184" s="848">
        <v>230</v>
      </c>
      <c r="I184" s="866">
        <v>0.03</v>
      </c>
      <c r="J184" s="848">
        <v>1</v>
      </c>
      <c r="K184" s="848">
        <v>1</v>
      </c>
      <c r="L184" s="989">
        <f t="shared" si="14"/>
        <v>0.03</v>
      </c>
      <c r="M184" s="848">
        <v>1</v>
      </c>
      <c r="N184" s="867">
        <v>1</v>
      </c>
      <c r="O184" s="867">
        <v>0.03</v>
      </c>
      <c r="P184" s="1140" t="s">
        <v>1602</v>
      </c>
      <c r="Q184" s="1140" t="s">
        <v>1612</v>
      </c>
      <c r="R184" s="1140">
        <v>0</v>
      </c>
      <c r="S184" s="868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84" s="86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0.03</v>
      </c>
      <c r="U184" s="868" t="e">
        <f>+VLOOKUP(Tableau2[[#This Row],[Libellé du 
consommateur]],#REF!,14,FALSE)</f>
        <v>#REF!</v>
      </c>
      <c r="V184" s="868" t="e">
        <f>+Tableau2[[#This Row],[P GE]]-Tableau2[[#This Row],[EVOLUTION ANCIEN BILAN]]</f>
        <v>#REF!</v>
      </c>
      <c r="W184" s="848" t="s">
        <v>192</v>
      </c>
      <c r="X184" s="869">
        <v>0</v>
      </c>
      <c r="Y184" s="869">
        <v>0</v>
      </c>
      <c r="Z184" s="960">
        <v>0</v>
      </c>
    </row>
    <row r="185" spans="1:26" ht="15" hidden="1" customHeight="1">
      <c r="A185" s="946" t="s">
        <v>1591</v>
      </c>
      <c r="B185" s="908"/>
      <c r="C185" s="908" t="s">
        <v>1583</v>
      </c>
      <c r="D185" s="871" t="s">
        <v>1349</v>
      </c>
      <c r="E185" s="870" t="s">
        <v>323</v>
      </c>
      <c r="F185" s="872" t="s">
        <v>209</v>
      </c>
      <c r="G185" s="872" t="s">
        <v>53</v>
      </c>
      <c r="H185" s="872">
        <v>230</v>
      </c>
      <c r="I185" s="872">
        <v>0.05</v>
      </c>
      <c r="J185" s="872">
        <v>1</v>
      </c>
      <c r="K185" s="872">
        <v>1</v>
      </c>
      <c r="L185" s="925">
        <v>0</v>
      </c>
      <c r="M185" s="872">
        <v>1</v>
      </c>
      <c r="N185" s="874">
        <v>1</v>
      </c>
      <c r="O185" s="874">
        <v>0</v>
      </c>
      <c r="P185" s="988">
        <v>0</v>
      </c>
      <c r="Q185" s="988">
        <v>0</v>
      </c>
      <c r="R185" s="988">
        <v>0</v>
      </c>
      <c r="S185" s="988">
        <f>+IFERROR(Tableau2[[#This Row],[Puissance nominale kW]]/Tableau2[[#This Row],[Rendement électrique]],0)*Tableau2[[#This Row],[Facteur de simultanéité en mode normal maximal]]*Tableau2[[#This Row],[Facteur de charge]]</f>
        <v>0.05</v>
      </c>
      <c r="T185" s="98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0.05</v>
      </c>
      <c r="U185" s="988" t="e">
        <f>+VLOOKUP(Tableau2[[#This Row],[Libellé du 
consommateur]],#REF!,14,FALSE)</f>
        <v>#REF!</v>
      </c>
      <c r="V185" s="988" t="e">
        <f>+Tableau2[[#This Row],[P GE]]-Tableau2[[#This Row],[EVOLUTION ANCIEN BILAN]]</f>
        <v>#REF!</v>
      </c>
      <c r="W185" s="872" t="s">
        <v>192</v>
      </c>
      <c r="X185" s="877">
        <v>0</v>
      </c>
      <c r="Y185" s="877">
        <v>0</v>
      </c>
      <c r="Z185" s="961">
        <v>0</v>
      </c>
    </row>
    <row r="186" spans="1:26" ht="15" hidden="1" customHeight="1">
      <c r="A186" s="946" t="s">
        <v>1591</v>
      </c>
      <c r="B186" s="908"/>
      <c r="C186" s="908" t="s">
        <v>1583</v>
      </c>
      <c r="D186" s="871" t="s">
        <v>1349</v>
      </c>
      <c r="E186" s="870" t="s">
        <v>325</v>
      </c>
      <c r="F186" s="872" t="s">
        <v>212</v>
      </c>
      <c r="G186" s="872" t="s">
        <v>53</v>
      </c>
      <c r="H186" s="872">
        <v>230</v>
      </c>
      <c r="I186" s="872">
        <v>0.05</v>
      </c>
      <c r="J186" s="872">
        <v>1</v>
      </c>
      <c r="K186" s="872">
        <v>1</v>
      </c>
      <c r="L186" s="925">
        <f>I186/J186</f>
        <v>0.05</v>
      </c>
      <c r="M186" s="872">
        <v>1</v>
      </c>
      <c r="N186" s="874">
        <v>0</v>
      </c>
      <c r="O186" s="874">
        <f>L186*M186*N186</f>
        <v>0</v>
      </c>
      <c r="P186" s="988">
        <v>0</v>
      </c>
      <c r="Q186" s="988">
        <v>0</v>
      </c>
      <c r="R186" s="988">
        <v>0</v>
      </c>
      <c r="S186" s="988">
        <f>+IFERROR(Tableau2[[#This Row],[Puissance nominale kW]]/Tableau2[[#This Row],[Rendement électrique]],0)*Tableau2[[#This Row],[Facteur de simultanéité en mode normal maximal]]*Tableau2[[#This Row],[Facteur de charge]]</f>
        <v>0</v>
      </c>
      <c r="T186" s="98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86" s="988" t="e">
        <f>+VLOOKUP(Tableau2[[#This Row],[Libellé du 
consommateur]],#REF!,14,FALSE)</f>
        <v>#REF!</v>
      </c>
      <c r="V186" s="988" t="e">
        <f>+Tableau2[[#This Row],[P GE]]-Tableau2[[#This Row],[EVOLUTION ANCIEN BILAN]]</f>
        <v>#REF!</v>
      </c>
      <c r="W186" s="872" t="s">
        <v>192</v>
      </c>
      <c r="X186" s="877">
        <v>0</v>
      </c>
      <c r="Y186" s="877">
        <v>0</v>
      </c>
      <c r="Z186" s="961">
        <v>0</v>
      </c>
    </row>
    <row r="187" spans="1:26" ht="15" hidden="1" customHeight="1">
      <c r="A187" s="946" t="s">
        <v>1591</v>
      </c>
      <c r="B187" s="908"/>
      <c r="C187" s="908" t="s">
        <v>1583</v>
      </c>
      <c r="D187" s="871" t="s">
        <v>1349</v>
      </c>
      <c r="E187" s="870" t="s">
        <v>321</v>
      </c>
      <c r="F187" s="872" t="s">
        <v>201</v>
      </c>
      <c r="G187" s="872" t="s">
        <v>53</v>
      </c>
      <c r="H187" s="872">
        <v>230</v>
      </c>
      <c r="I187" s="872">
        <v>0.05</v>
      </c>
      <c r="J187" s="872">
        <v>0.8</v>
      </c>
      <c r="K187" s="872">
        <v>1</v>
      </c>
      <c r="L187" s="873">
        <v>0</v>
      </c>
      <c r="M187" s="872">
        <v>1</v>
      </c>
      <c r="N187" s="874">
        <v>1</v>
      </c>
      <c r="O187" s="874">
        <v>0</v>
      </c>
      <c r="P187" s="876">
        <v>0</v>
      </c>
      <c r="Q187" s="876">
        <v>0</v>
      </c>
      <c r="R187" s="876">
        <v>0</v>
      </c>
      <c r="S187" s="876">
        <f>+IFERROR(Tableau2[[#This Row],[Puissance nominale kW]]/Tableau2[[#This Row],[Rendement électrique]],0)*Tableau2[[#This Row],[Facteur de simultanéité en mode normal maximal]]*Tableau2[[#This Row],[Facteur de charge]]</f>
        <v>6.25E-2</v>
      </c>
      <c r="T187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6.25E-2</v>
      </c>
      <c r="U187" s="876" t="e">
        <f>+VLOOKUP(Tableau2[[#This Row],[Libellé du 
consommateur]],#REF!,14,FALSE)</f>
        <v>#REF!</v>
      </c>
      <c r="V187" s="876" t="e">
        <f>+Tableau2[[#This Row],[P GE]]-Tableau2[[#This Row],[EVOLUTION ANCIEN BILAN]]</f>
        <v>#REF!</v>
      </c>
      <c r="W187" s="872" t="s">
        <v>192</v>
      </c>
      <c r="X187" s="877">
        <v>0</v>
      </c>
      <c r="Y187" s="877">
        <v>0</v>
      </c>
      <c r="Z187" s="961">
        <v>0</v>
      </c>
    </row>
    <row r="188" spans="1:26" ht="15" hidden="1" customHeight="1">
      <c r="A188" s="946" t="s">
        <v>1591</v>
      </c>
      <c r="B188" s="996"/>
      <c r="C188" s="996" t="s">
        <v>1583</v>
      </c>
      <c r="D188" s="871" t="s">
        <v>1349</v>
      </c>
      <c r="E188" s="870" t="s">
        <v>325</v>
      </c>
      <c r="F188" s="872" t="s">
        <v>212</v>
      </c>
      <c r="G188" s="872" t="s">
        <v>53</v>
      </c>
      <c r="H188" s="872">
        <v>230</v>
      </c>
      <c r="I188" s="873">
        <v>0.05</v>
      </c>
      <c r="J188" s="872">
        <v>1</v>
      </c>
      <c r="K188" s="872">
        <v>1</v>
      </c>
      <c r="L188" s="874">
        <v>0</v>
      </c>
      <c r="M188" s="872">
        <v>1</v>
      </c>
      <c r="N188" s="874">
        <v>1</v>
      </c>
      <c r="O188" s="874">
        <v>0</v>
      </c>
      <c r="P188" s="876">
        <v>0</v>
      </c>
      <c r="Q188" s="876">
        <v>0</v>
      </c>
      <c r="R188" s="876">
        <v>0</v>
      </c>
      <c r="S188" s="876">
        <f>+IFERROR(Tableau2[[#This Row],[Puissance nominale kW]]/Tableau2[[#This Row],[Rendement électrique]],0)*Tableau2[[#This Row],[Facteur de simultanéité en mode normal maximal]]*Tableau2[[#This Row],[Facteur de charge]]</f>
        <v>0.05</v>
      </c>
      <c r="T188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0.05</v>
      </c>
      <c r="U188" s="876" t="e">
        <f>+VLOOKUP(Tableau2[[#This Row],[Libellé du 
consommateur]],#REF!,14,FALSE)</f>
        <v>#REF!</v>
      </c>
      <c r="V188" s="876" t="e">
        <f>+Tableau2[[#This Row],[P GE]]-Tableau2[[#This Row],[EVOLUTION ANCIEN BILAN]]</f>
        <v>#REF!</v>
      </c>
      <c r="W188" s="872" t="s">
        <v>192</v>
      </c>
      <c r="X188" s="877">
        <v>0</v>
      </c>
      <c r="Y188" s="877">
        <v>0</v>
      </c>
      <c r="Z188" s="961">
        <v>0</v>
      </c>
    </row>
    <row r="189" spans="1:26" ht="15" customHeight="1">
      <c r="A189" s="946" t="s">
        <v>1591</v>
      </c>
      <c r="B189" s="991"/>
      <c r="C189" s="991"/>
      <c r="D189" s="844" t="s">
        <v>1415</v>
      </c>
      <c r="E189" s="892" t="s">
        <v>1429</v>
      </c>
      <c r="F189" s="857" t="s">
        <v>1428</v>
      </c>
      <c r="G189" s="857" t="s">
        <v>53</v>
      </c>
      <c r="H189" s="857">
        <v>230</v>
      </c>
      <c r="I189" s="858">
        <v>2.1999999999999999E-2</v>
      </c>
      <c r="J189" s="851">
        <v>1</v>
      </c>
      <c r="K189" s="851">
        <v>0.7</v>
      </c>
      <c r="L189" s="858">
        <f>I189/J189/K189</f>
        <v>3.1428571428571431E-2</v>
      </c>
      <c r="M189" s="857">
        <v>1</v>
      </c>
      <c r="N189" s="851">
        <v>1</v>
      </c>
      <c r="O189" s="858">
        <f>L189*M189*N189</f>
        <v>3.1428571428571431E-2</v>
      </c>
      <c r="P189" s="893" t="s">
        <v>1602</v>
      </c>
      <c r="Q189" s="893" t="s">
        <v>1609</v>
      </c>
      <c r="R189" s="893">
        <v>0</v>
      </c>
      <c r="S189" s="893">
        <f>+IFERROR(Tableau2[[#This Row],[Puissance nominale kW]]/Tableau2[[#This Row],[Rendement électrique]],0)*Tableau2[[#This Row],[Facteur de simultanéité en mode normal maximal]]*Tableau2[[#This Row],[Facteur de charge]]</f>
        <v>2.1999999999999999E-2</v>
      </c>
      <c r="T189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3.1428571428571431E-2</v>
      </c>
      <c r="U189" s="893" t="e">
        <f>+VLOOKUP(Tableau2[[#This Row],[Libellé du 
consommateur]],#REF!,14,FALSE)</f>
        <v>#REF!</v>
      </c>
      <c r="V189" s="893" t="e">
        <f>+Tableau2[[#This Row],[P GE]]-Tableau2[[#This Row],[EVOLUTION ANCIEN BILAN]]</f>
        <v>#REF!</v>
      </c>
      <c r="W189" s="857" t="s">
        <v>192</v>
      </c>
      <c r="X189" s="857">
        <v>0</v>
      </c>
      <c r="Y189" s="857">
        <v>0</v>
      </c>
      <c r="Z189" s="958">
        <v>0</v>
      </c>
    </row>
    <row r="190" spans="1:26" ht="15" hidden="1" customHeight="1">
      <c r="A190" s="945" t="s">
        <v>1592</v>
      </c>
      <c r="B190" s="908"/>
      <c r="C190" s="908" t="s">
        <v>1583</v>
      </c>
      <c r="D190" s="844" t="s">
        <v>1479</v>
      </c>
      <c r="E190" s="870" t="s">
        <v>1266</v>
      </c>
      <c r="F190" s="872" t="s">
        <v>1267</v>
      </c>
      <c r="G190" s="872" t="s">
        <v>53</v>
      </c>
      <c r="H190" s="872">
        <v>230</v>
      </c>
      <c r="I190" s="872">
        <v>0.05</v>
      </c>
      <c r="J190" s="872">
        <v>1</v>
      </c>
      <c r="K190" s="872">
        <v>1</v>
      </c>
      <c r="L190" s="873">
        <f>I190/J190/K190</f>
        <v>0.05</v>
      </c>
      <c r="M190" s="872">
        <v>1</v>
      </c>
      <c r="N190" s="874">
        <v>1</v>
      </c>
      <c r="O190" s="874">
        <v>0</v>
      </c>
      <c r="P190" s="876" t="s">
        <v>1602</v>
      </c>
      <c r="Q190" s="876" t="s">
        <v>1609</v>
      </c>
      <c r="R190" s="876">
        <v>0</v>
      </c>
      <c r="S190" s="876">
        <f>+IFERROR(Tableau2[[#This Row],[Puissance nominale kW]]/Tableau2[[#This Row],[Rendement électrique]],0)*Tableau2[[#This Row],[Facteur de simultanéité en mode normal maximal]]*Tableau2[[#This Row],[Facteur de charge]]</f>
        <v>0.05</v>
      </c>
      <c r="T190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0.05</v>
      </c>
      <c r="U190" s="876" t="e">
        <f>+VLOOKUP(Tableau2[[#This Row],[Libellé du 
consommateur]],#REF!,14,FALSE)</f>
        <v>#REF!</v>
      </c>
      <c r="V190" s="876" t="e">
        <f>+Tableau2[[#This Row],[P GE]]-Tableau2[[#This Row],[EVOLUTION ANCIEN BILAN]]</f>
        <v>#REF!</v>
      </c>
      <c r="W190" s="872" t="s">
        <v>192</v>
      </c>
      <c r="X190" s="872">
        <v>0</v>
      </c>
      <c r="Y190" s="872">
        <v>0</v>
      </c>
      <c r="Z190" s="962">
        <v>0</v>
      </c>
    </row>
    <row r="191" spans="1:26" ht="15" hidden="1" customHeight="1">
      <c r="A191" s="945" t="s">
        <v>1592</v>
      </c>
      <c r="B191" s="908"/>
      <c r="C191" s="908" t="s">
        <v>1583</v>
      </c>
      <c r="D191" s="871" t="s">
        <v>1349</v>
      </c>
      <c r="E191" s="870" t="s">
        <v>321</v>
      </c>
      <c r="F191" s="872" t="s">
        <v>201</v>
      </c>
      <c r="G191" s="872" t="s">
        <v>53</v>
      </c>
      <c r="H191" s="872">
        <v>230</v>
      </c>
      <c r="I191" s="872">
        <v>0.05</v>
      </c>
      <c r="J191" s="872">
        <v>0.8</v>
      </c>
      <c r="K191" s="872">
        <v>1</v>
      </c>
      <c r="L191" s="873">
        <f>I191/J191/K191</f>
        <v>6.25E-2</v>
      </c>
      <c r="M191" s="872">
        <v>1</v>
      </c>
      <c r="N191" s="874">
        <v>1</v>
      </c>
      <c r="O191" s="874">
        <v>0</v>
      </c>
      <c r="P191" s="876">
        <v>0</v>
      </c>
      <c r="Q191" s="876">
        <v>0</v>
      </c>
      <c r="R191" s="876">
        <v>0</v>
      </c>
      <c r="S191" s="876">
        <f>+IFERROR(Tableau2[[#This Row],[Puissance nominale kW]]/Tableau2[[#This Row],[Rendement électrique]],0)*Tableau2[[#This Row],[Facteur de simultanéité en mode normal maximal]]*Tableau2[[#This Row],[Facteur de charge]]</f>
        <v>6.25E-2</v>
      </c>
      <c r="T191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6.25E-2</v>
      </c>
      <c r="U191" s="876" t="e">
        <f>+VLOOKUP(Tableau2[[#This Row],[Libellé du 
consommateur]],#REF!,14,FALSE)</f>
        <v>#REF!</v>
      </c>
      <c r="V191" s="876" t="e">
        <f>+Tableau2[[#This Row],[P GE]]-Tableau2[[#This Row],[EVOLUTION ANCIEN BILAN]]</f>
        <v>#REF!</v>
      </c>
      <c r="W191" s="872" t="s">
        <v>192</v>
      </c>
      <c r="X191" s="877">
        <v>0</v>
      </c>
      <c r="Y191" s="877">
        <v>0</v>
      </c>
      <c r="Z191" s="961">
        <v>0</v>
      </c>
    </row>
    <row r="192" spans="1:26" ht="15" customHeight="1">
      <c r="A192" s="946" t="s">
        <v>1591</v>
      </c>
      <c r="B192" s="991"/>
      <c r="C192" s="991"/>
      <c r="D192" s="844" t="s">
        <v>1415</v>
      </c>
      <c r="E192" s="892" t="s">
        <v>1419</v>
      </c>
      <c r="F192" s="857" t="s">
        <v>1427</v>
      </c>
      <c r="G192" s="857" t="s">
        <v>53</v>
      </c>
      <c r="H192" s="857">
        <v>230</v>
      </c>
      <c r="I192" s="858">
        <v>2.1999999999999999E-2</v>
      </c>
      <c r="J192" s="851">
        <v>1</v>
      </c>
      <c r="K192" s="851">
        <v>0.7</v>
      </c>
      <c r="L192" s="858">
        <f>I192/J192/K192</f>
        <v>3.1428571428571431E-2</v>
      </c>
      <c r="M192" s="857">
        <v>1</v>
      </c>
      <c r="N192" s="851">
        <v>1</v>
      </c>
      <c r="O192" s="858">
        <f>L192*M192*N192</f>
        <v>3.1428571428571431E-2</v>
      </c>
      <c r="P192" s="893" t="s">
        <v>1602</v>
      </c>
      <c r="Q192" s="893" t="s">
        <v>1609</v>
      </c>
      <c r="R192" s="893">
        <v>0</v>
      </c>
      <c r="S192" s="893">
        <f>+IFERROR(Tableau2[[#This Row],[Puissance nominale kW]]/Tableau2[[#This Row],[Rendement électrique]],0)*Tableau2[[#This Row],[Facteur de simultanéité en mode normal maximal]]*Tableau2[[#This Row],[Facteur de charge]]</f>
        <v>2.1999999999999999E-2</v>
      </c>
      <c r="T192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3.1428571428571431E-2</v>
      </c>
      <c r="U192" s="893" t="e">
        <f>+VLOOKUP(Tableau2[[#This Row],[Libellé du 
consommateur]],#REF!,14,FALSE)</f>
        <v>#REF!</v>
      </c>
      <c r="V192" s="893" t="e">
        <f>+Tableau2[[#This Row],[P GE]]-Tableau2[[#This Row],[EVOLUTION ANCIEN BILAN]]</f>
        <v>#REF!</v>
      </c>
      <c r="W192" s="857" t="s">
        <v>192</v>
      </c>
      <c r="X192" s="857">
        <v>0</v>
      </c>
      <c r="Y192" s="857">
        <v>0</v>
      </c>
      <c r="Z192" s="958">
        <v>0</v>
      </c>
    </row>
    <row r="193" spans="1:28" ht="15" hidden="1" customHeight="1">
      <c r="A193" s="946" t="s">
        <v>1591</v>
      </c>
      <c r="B193" s="996"/>
      <c r="C193" s="996" t="s">
        <v>1583</v>
      </c>
      <c r="D193" s="871" t="s">
        <v>1349</v>
      </c>
      <c r="E193" s="870" t="s">
        <v>326</v>
      </c>
      <c r="F193" s="872" t="s">
        <v>213</v>
      </c>
      <c r="G193" s="872" t="s">
        <v>53</v>
      </c>
      <c r="H193" s="872">
        <v>230</v>
      </c>
      <c r="I193" s="873">
        <v>0.03</v>
      </c>
      <c r="J193" s="872">
        <v>1</v>
      </c>
      <c r="K193" s="872">
        <v>1</v>
      </c>
      <c r="L193" s="874">
        <v>0</v>
      </c>
      <c r="M193" s="872">
        <v>1</v>
      </c>
      <c r="N193" s="874">
        <v>1</v>
      </c>
      <c r="O193" s="874">
        <v>0</v>
      </c>
      <c r="P193" s="876">
        <v>0</v>
      </c>
      <c r="Q193" s="876">
        <v>0</v>
      </c>
      <c r="R193" s="876">
        <v>0</v>
      </c>
      <c r="S193" s="876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93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0.03</v>
      </c>
      <c r="U193" s="876" t="e">
        <f>+VLOOKUP(Tableau2[[#This Row],[Libellé du 
consommateur]],#REF!,14,FALSE)</f>
        <v>#REF!</v>
      </c>
      <c r="V193" s="876" t="e">
        <f>+Tableau2[[#This Row],[P GE]]-Tableau2[[#This Row],[EVOLUTION ANCIEN BILAN]]</f>
        <v>#REF!</v>
      </c>
      <c r="W193" s="872" t="s">
        <v>192</v>
      </c>
      <c r="X193" s="877">
        <v>0</v>
      </c>
      <c r="Y193" s="877">
        <v>0</v>
      </c>
      <c r="Z193" s="961">
        <v>0</v>
      </c>
    </row>
    <row r="194" spans="1:28" ht="15" customHeight="1">
      <c r="A194" s="946" t="s">
        <v>1591</v>
      </c>
      <c r="B194" s="997"/>
      <c r="C194" s="997"/>
      <c r="D194" s="844" t="s">
        <v>1415</v>
      </c>
      <c r="E194" s="892" t="s">
        <v>1430</v>
      </c>
      <c r="F194" s="857" t="s">
        <v>1402</v>
      </c>
      <c r="G194" s="857" t="s">
        <v>53</v>
      </c>
      <c r="H194" s="857">
        <v>230</v>
      </c>
      <c r="I194" s="858">
        <v>5.0000000000000001E-3</v>
      </c>
      <c r="J194" s="851">
        <v>1</v>
      </c>
      <c r="K194" s="851">
        <v>0.7</v>
      </c>
      <c r="L194" s="858">
        <f>I194/J194/K194</f>
        <v>7.1428571428571435E-3</v>
      </c>
      <c r="M194" s="857">
        <v>1</v>
      </c>
      <c r="N194" s="851">
        <v>1</v>
      </c>
      <c r="O194" s="858">
        <f>L194*M194*N194</f>
        <v>7.1428571428571435E-3</v>
      </c>
      <c r="P194" s="918" t="s">
        <v>1602</v>
      </c>
      <c r="Q194" s="918" t="s">
        <v>1609</v>
      </c>
      <c r="R194" s="918">
        <v>0</v>
      </c>
      <c r="S194" s="918">
        <f>+IFERROR(Tableau2[[#This Row],[Puissance nominale kW]]/Tableau2[[#This Row],[Rendement électrique]],0)*Tableau2[[#This Row],[Facteur de simultanéité en mode normal maximal]]*Tableau2[[#This Row],[Facteur de charge]]</f>
        <v>5.0000000000000001E-3</v>
      </c>
      <c r="T194" s="91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7.1428571428571435E-3</v>
      </c>
      <c r="U194" s="918" t="e">
        <f>+VLOOKUP(Tableau2[[#This Row],[Libellé du 
consommateur]],#REF!,14,FALSE)</f>
        <v>#REF!</v>
      </c>
      <c r="V194" s="918" t="e">
        <f>+Tableau2[[#This Row],[P GE]]-Tableau2[[#This Row],[EVOLUTION ANCIEN BILAN]]</f>
        <v>#REF!</v>
      </c>
      <c r="W194" s="857" t="s">
        <v>192</v>
      </c>
      <c r="X194" s="857">
        <v>0</v>
      </c>
      <c r="Y194" s="857">
        <v>0</v>
      </c>
      <c r="Z194" s="958">
        <v>0</v>
      </c>
    </row>
    <row r="195" spans="1:28" ht="15" customHeight="1">
      <c r="A195" s="946" t="s">
        <v>1591</v>
      </c>
      <c r="B195" s="991"/>
      <c r="C195" s="991"/>
      <c r="D195" s="844" t="s">
        <v>1407</v>
      </c>
      <c r="E195" s="892" t="s">
        <v>1431</v>
      </c>
      <c r="F195" s="857" t="s">
        <v>1401</v>
      </c>
      <c r="G195" s="857" t="s">
        <v>53</v>
      </c>
      <c r="H195" s="857">
        <v>230</v>
      </c>
      <c r="I195" s="858">
        <v>5.0000000000000001E-3</v>
      </c>
      <c r="J195" s="851">
        <v>1</v>
      </c>
      <c r="K195" s="851">
        <v>0.7</v>
      </c>
      <c r="L195" s="858">
        <f>I195/J195/K195</f>
        <v>7.1428571428571435E-3</v>
      </c>
      <c r="M195" s="857">
        <v>1</v>
      </c>
      <c r="N195" s="851">
        <v>1</v>
      </c>
      <c r="O195" s="858">
        <f>L195*M195*N195</f>
        <v>7.1428571428571435E-3</v>
      </c>
      <c r="P195" s="893" t="s">
        <v>1602</v>
      </c>
      <c r="Q195" s="893" t="s">
        <v>1609</v>
      </c>
      <c r="R195" s="893">
        <v>0</v>
      </c>
      <c r="S195" s="893">
        <f>+IFERROR(Tableau2[[#This Row],[Puissance nominale kW]]/Tableau2[[#This Row],[Rendement électrique]],0)*Tableau2[[#This Row],[Facteur de simultanéité en mode normal maximal]]*Tableau2[[#This Row],[Facteur de charge]]</f>
        <v>5.0000000000000001E-3</v>
      </c>
      <c r="T195" s="89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7.1428571428571435E-3</v>
      </c>
      <c r="U195" s="893" t="e">
        <f>+VLOOKUP(Tableau2[[#This Row],[Libellé du 
consommateur]],#REF!,14,FALSE)</f>
        <v>#REF!</v>
      </c>
      <c r="V195" s="893" t="e">
        <f>+Tableau2[[#This Row],[P GE]]-Tableau2[[#This Row],[EVOLUTION ANCIEN BILAN]]</f>
        <v>#REF!</v>
      </c>
      <c r="W195" s="857" t="s">
        <v>192</v>
      </c>
      <c r="X195" s="857">
        <v>0</v>
      </c>
      <c r="Y195" s="857">
        <v>0</v>
      </c>
      <c r="Z195" s="958">
        <v>0</v>
      </c>
    </row>
    <row r="196" spans="1:28" ht="15" hidden="1" customHeight="1">
      <c r="A196" s="946" t="s">
        <v>1591</v>
      </c>
      <c r="B196" s="892" t="s">
        <v>76</v>
      </c>
      <c r="C196" s="892" t="s">
        <v>1583</v>
      </c>
      <c r="D196" s="871" t="s">
        <v>1349</v>
      </c>
      <c r="E196" s="910" t="s">
        <v>283</v>
      </c>
      <c r="F196" s="891"/>
      <c r="G196" s="891" t="s">
        <v>53</v>
      </c>
      <c r="H196" s="911">
        <v>230</v>
      </c>
      <c r="I196" s="1000">
        <v>0.03</v>
      </c>
      <c r="J196" s="873">
        <v>1</v>
      </c>
      <c r="K196" s="891">
        <v>0.95</v>
      </c>
      <c r="L196" s="895">
        <f>I196/J196/K196</f>
        <v>3.1578947368421054E-2</v>
      </c>
      <c r="M196" s="891">
        <v>1</v>
      </c>
      <c r="N196" s="874">
        <v>1</v>
      </c>
      <c r="O196" s="925">
        <v>0</v>
      </c>
      <c r="P196" s="875" t="s">
        <v>1602</v>
      </c>
      <c r="Q196" s="875" t="s">
        <v>1609</v>
      </c>
      <c r="R196" s="875">
        <v>0</v>
      </c>
      <c r="S196" s="875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96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3.1578947368421054E-2</v>
      </c>
      <c r="U196" s="875" t="e">
        <f>+VLOOKUP(Tableau2[[#This Row],[Libellé du 
consommateur]],#REF!,14,FALSE)</f>
        <v>#REF!</v>
      </c>
      <c r="V196" s="875" t="e">
        <f>+Tableau2[[#This Row],[P GE]]-Tableau2[[#This Row],[EVOLUTION ANCIEN BILAN]]</f>
        <v>#REF!</v>
      </c>
      <c r="W196" s="891" t="s">
        <v>192</v>
      </c>
      <c r="X196" s="891">
        <v>0</v>
      </c>
      <c r="Y196" s="891">
        <v>1</v>
      </c>
      <c r="Z196" s="964">
        <v>0</v>
      </c>
    </row>
    <row r="197" spans="1:28" ht="15" hidden="1" customHeight="1">
      <c r="A197" s="946" t="s">
        <v>1591</v>
      </c>
      <c r="B197" s="997"/>
      <c r="C197" s="997" t="s">
        <v>1583</v>
      </c>
      <c r="D197" s="844" t="s">
        <v>1415</v>
      </c>
      <c r="E197" s="894" t="s">
        <v>1404</v>
      </c>
      <c r="F197" s="891" t="s">
        <v>1403</v>
      </c>
      <c r="G197" s="891" t="s">
        <v>53</v>
      </c>
      <c r="H197" s="891">
        <v>230</v>
      </c>
      <c r="I197" s="874">
        <v>0.03</v>
      </c>
      <c r="J197" s="874">
        <v>1</v>
      </c>
      <c r="K197" s="874">
        <v>0.7</v>
      </c>
      <c r="L197" s="874">
        <f>I197/J197/K197</f>
        <v>4.2857142857142858E-2</v>
      </c>
      <c r="M197" s="891">
        <v>1</v>
      </c>
      <c r="N197" s="874">
        <v>1</v>
      </c>
      <c r="O197" s="874">
        <v>0</v>
      </c>
      <c r="P197" s="876">
        <v>0</v>
      </c>
      <c r="Q197" s="876">
        <v>0</v>
      </c>
      <c r="R197" s="876">
        <v>0</v>
      </c>
      <c r="S197" s="876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97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4.2857142857142858E-2</v>
      </c>
      <c r="U197" s="876" t="e">
        <f>+VLOOKUP(Tableau2[[#This Row],[Libellé du 
consommateur]],#REF!,14,FALSE)</f>
        <v>#REF!</v>
      </c>
      <c r="V197" s="876" t="e">
        <f>+Tableau2[[#This Row],[P GE]]-Tableau2[[#This Row],[EVOLUTION ANCIEN BILAN]]</f>
        <v>#REF!</v>
      </c>
      <c r="W197" s="891" t="s">
        <v>192</v>
      </c>
      <c r="X197" s="891">
        <v>0</v>
      </c>
      <c r="Y197" s="891">
        <v>0</v>
      </c>
      <c r="Z197" s="964">
        <v>0</v>
      </c>
    </row>
    <row r="198" spans="1:28" ht="15" hidden="1" customHeight="1">
      <c r="A198" s="952" t="s">
        <v>42</v>
      </c>
      <c r="B198" s="910" t="s">
        <v>215</v>
      </c>
      <c r="C198" s="910" t="s">
        <v>1583</v>
      </c>
      <c r="D198" s="844" t="s">
        <v>1349</v>
      </c>
      <c r="E198" s="870" t="s">
        <v>101</v>
      </c>
      <c r="F198" s="872" t="s">
        <v>178</v>
      </c>
      <c r="G198" s="872" t="s">
        <v>53</v>
      </c>
      <c r="H198" s="872">
        <v>230</v>
      </c>
      <c r="I198" s="873">
        <v>0.03</v>
      </c>
      <c r="J198" s="872">
        <v>1</v>
      </c>
      <c r="K198" s="872">
        <v>1</v>
      </c>
      <c r="L198" s="873">
        <v>0</v>
      </c>
      <c r="M198" s="872">
        <v>1</v>
      </c>
      <c r="N198" s="872">
        <v>1</v>
      </c>
      <c r="O198" s="873">
        <v>0</v>
      </c>
      <c r="P198" s="917">
        <v>0</v>
      </c>
      <c r="Q198" s="917">
        <v>0</v>
      </c>
      <c r="R198" s="917">
        <v>0</v>
      </c>
      <c r="S198" s="917">
        <f>+IFERROR(Tableau2[[#This Row],[Puissance nominale kW]]/Tableau2[[#This Row],[Rendement électrique]],0)*Tableau2[[#This Row],[Facteur de simultanéité en mode normal maximal]]*Tableau2[[#This Row],[Facteur de charge]]</f>
        <v>0.03</v>
      </c>
      <c r="T198" s="917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0.03</v>
      </c>
      <c r="U198" s="917" t="e">
        <f>+VLOOKUP(Tableau2[[#This Row],[Libellé du 
consommateur]],#REF!,14,FALSE)</f>
        <v>#REF!</v>
      </c>
      <c r="V198" s="917" t="e">
        <f>+Tableau2[[#This Row],[P GE]]-Tableau2[[#This Row],[EVOLUTION ANCIEN BILAN]]</f>
        <v>#REF!</v>
      </c>
      <c r="W198" s="872" t="s">
        <v>83</v>
      </c>
      <c r="X198" s="872">
        <v>0</v>
      </c>
      <c r="Y198" s="872">
        <v>0</v>
      </c>
      <c r="Z198" s="962">
        <v>0</v>
      </c>
    </row>
    <row r="199" spans="1:28" ht="15" customHeight="1">
      <c r="A199" s="1075" t="s">
        <v>166</v>
      </c>
      <c r="B199" s="846"/>
      <c r="C199" s="846"/>
      <c r="D199" s="846" t="s">
        <v>1349</v>
      </c>
      <c r="E199" s="843" t="s">
        <v>699</v>
      </c>
      <c r="F199" s="849" t="s">
        <v>697</v>
      </c>
      <c r="G199" s="846" t="s">
        <v>55</v>
      </c>
      <c r="H199" s="846">
        <v>400</v>
      </c>
      <c r="I199" s="427"/>
      <c r="J199" s="846"/>
      <c r="K199" s="846"/>
      <c r="L199" s="929"/>
      <c r="M199" s="846"/>
      <c r="N199" s="846"/>
      <c r="O199" s="929"/>
      <c r="P199" s="936" t="s">
        <v>1602</v>
      </c>
      <c r="Q199" s="936" t="s">
        <v>1609</v>
      </c>
      <c r="R199" s="936">
        <v>0</v>
      </c>
      <c r="S199" s="846">
        <f>+IFERROR(Tableau2[[#This Row],[Puissance nominale kW]]/Tableau2[[#This Row],[Rendement électrique]],0)*Tableau2[[#This Row],[Facteur de simultanéité en mode normal maximal]]*Tableau2[[#This Row],[Facteur de charge]]</f>
        <v>0</v>
      </c>
      <c r="T199" s="84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199" s="846" t="e">
        <f>+VLOOKUP(Tableau2[[#This Row],[Libellé du 
consommateur]],#REF!,14,FALSE)</f>
        <v>#REF!</v>
      </c>
      <c r="V199" s="846" t="e">
        <f>+Tableau2[[#This Row],[P GE]]-Tableau2[[#This Row],[EVOLUTION ANCIEN BILAN]]</f>
        <v>#REF!</v>
      </c>
      <c r="W199" s="846" t="s">
        <v>192</v>
      </c>
      <c r="X199" s="846"/>
      <c r="Y199" s="846">
        <v>0</v>
      </c>
      <c r="Z199" s="956">
        <v>0</v>
      </c>
    </row>
    <row r="200" spans="1:28" ht="15" customHeight="1">
      <c r="A200" s="945" t="s">
        <v>1592</v>
      </c>
      <c r="B200" s="908"/>
      <c r="C200" s="908"/>
      <c r="D200" s="844" t="s">
        <v>1415</v>
      </c>
      <c r="E200" s="881" t="s">
        <v>841</v>
      </c>
      <c r="F200" s="862" t="s">
        <v>1440</v>
      </c>
      <c r="G200" s="849" t="s">
        <v>53</v>
      </c>
      <c r="H200" s="849">
        <v>230</v>
      </c>
      <c r="I200" s="850">
        <v>0.65</v>
      </c>
      <c r="J200" s="849">
        <v>1</v>
      </c>
      <c r="K200" s="849">
        <v>1</v>
      </c>
      <c r="L200" s="850">
        <f t="shared" ref="L200:L213" si="16">I200/J200/K200</f>
        <v>0.65</v>
      </c>
      <c r="M200" s="849">
        <v>1</v>
      </c>
      <c r="N200" s="849">
        <v>1</v>
      </c>
      <c r="O200" s="850">
        <f>L200*M200*N200</f>
        <v>0.65</v>
      </c>
      <c r="P200" s="884" t="s">
        <v>1602</v>
      </c>
      <c r="Q200" s="884" t="s">
        <v>1609</v>
      </c>
      <c r="R200" s="884">
        <v>0</v>
      </c>
      <c r="S200" s="884">
        <f>+IFERROR(Tableau2[[#This Row],[Puissance nominale kW]]/Tableau2[[#This Row],[Rendement électrique]],0)*Tableau2[[#This Row],[Facteur de simultanéité en mode normal maximal]]*Tableau2[[#This Row],[Facteur de charge]]</f>
        <v>0.65</v>
      </c>
      <c r="T200" s="884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0.65</v>
      </c>
      <c r="U200" s="884" t="e">
        <f>+VLOOKUP(Tableau2[[#This Row],[Libellé du 
consommateur]],#REF!,14,FALSE)</f>
        <v>#REF!</v>
      </c>
      <c r="V200" s="884" t="e">
        <f>+Tableau2[[#This Row],[P GE]]-Tableau2[[#This Row],[EVOLUTION ANCIEN BILAN]]</f>
        <v>#REF!</v>
      </c>
      <c r="W200" s="849" t="s">
        <v>192</v>
      </c>
      <c r="X200" s="849">
        <v>0</v>
      </c>
      <c r="Y200" s="849">
        <v>0</v>
      </c>
      <c r="Z200" s="957">
        <v>0</v>
      </c>
    </row>
    <row r="201" spans="1:28" ht="15" hidden="1" customHeight="1">
      <c r="A201" s="946" t="s">
        <v>1591</v>
      </c>
      <c r="B201" s="892" t="s">
        <v>76</v>
      </c>
      <c r="C201" s="892" t="s">
        <v>1583</v>
      </c>
      <c r="D201" s="871" t="s">
        <v>1349</v>
      </c>
      <c r="E201" s="910" t="s">
        <v>282</v>
      </c>
      <c r="F201" s="891" t="s">
        <v>567</v>
      </c>
      <c r="G201" s="891" t="s">
        <v>53</v>
      </c>
      <c r="H201" s="911">
        <v>230</v>
      </c>
      <c r="I201" s="1000">
        <v>7.0000000000000001E-3</v>
      </c>
      <c r="J201" s="873">
        <v>1</v>
      </c>
      <c r="K201" s="891">
        <v>1</v>
      </c>
      <c r="L201" s="895">
        <f t="shared" si="16"/>
        <v>7.0000000000000001E-3</v>
      </c>
      <c r="M201" s="891">
        <v>1</v>
      </c>
      <c r="N201" s="874">
        <v>1</v>
      </c>
      <c r="O201" s="925">
        <v>0</v>
      </c>
      <c r="P201" s="875" t="s">
        <v>1602</v>
      </c>
      <c r="Q201" s="875" t="s">
        <v>1609</v>
      </c>
      <c r="R201" s="875">
        <v>0</v>
      </c>
      <c r="S201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1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1" s="875" t="e">
        <f>+VLOOKUP(Tableau2[[#This Row],[Libellé du 
consommateur]],#REF!,14,FALSE)</f>
        <v>#REF!</v>
      </c>
      <c r="V201" s="875" t="e">
        <f>+Tableau2[[#This Row],[P GE]]-Tableau2[[#This Row],[EVOLUTION ANCIEN BILAN]]</f>
        <v>#REF!</v>
      </c>
      <c r="W201" s="891" t="s">
        <v>772</v>
      </c>
      <c r="X201" s="911">
        <v>0</v>
      </c>
      <c r="Y201" s="1005">
        <v>1</v>
      </c>
      <c r="Z201" s="966">
        <v>0</v>
      </c>
    </row>
    <row r="202" spans="1:28" ht="15" hidden="1" customHeight="1">
      <c r="A202" s="946" t="s">
        <v>1591</v>
      </c>
      <c r="B202" s="892" t="s">
        <v>76</v>
      </c>
      <c r="C202" s="892" t="s">
        <v>1583</v>
      </c>
      <c r="D202" s="871" t="s">
        <v>1349</v>
      </c>
      <c r="E202" s="910" t="s">
        <v>282</v>
      </c>
      <c r="F202" s="891" t="s">
        <v>568</v>
      </c>
      <c r="G202" s="891" t="s">
        <v>53</v>
      </c>
      <c r="H202" s="911">
        <v>230</v>
      </c>
      <c r="I202" s="1000">
        <v>7.0000000000000001E-3</v>
      </c>
      <c r="J202" s="873">
        <v>1</v>
      </c>
      <c r="K202" s="891">
        <v>1</v>
      </c>
      <c r="L202" s="895">
        <f t="shared" si="16"/>
        <v>7.0000000000000001E-3</v>
      </c>
      <c r="M202" s="891">
        <v>1</v>
      </c>
      <c r="N202" s="874">
        <v>1</v>
      </c>
      <c r="O202" s="925">
        <v>0</v>
      </c>
      <c r="P202" s="875" t="s">
        <v>1602</v>
      </c>
      <c r="Q202" s="875" t="s">
        <v>1609</v>
      </c>
      <c r="R202" s="875">
        <v>0</v>
      </c>
      <c r="S202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2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2" s="875" t="e">
        <f>+VLOOKUP(Tableau2[[#This Row],[Libellé du 
consommateur]],#REF!,14,FALSE)</f>
        <v>#REF!</v>
      </c>
      <c r="V202" s="875" t="e">
        <f>+Tableau2[[#This Row],[P GE]]-Tableau2[[#This Row],[EVOLUTION ANCIEN BILAN]]</f>
        <v>#REF!</v>
      </c>
      <c r="W202" s="891" t="s">
        <v>772</v>
      </c>
      <c r="X202" s="911">
        <v>0</v>
      </c>
      <c r="Y202" s="1005">
        <v>1</v>
      </c>
      <c r="Z202" s="966">
        <v>0</v>
      </c>
    </row>
    <row r="203" spans="1:28" ht="15" hidden="1" customHeight="1">
      <c r="A203" s="946" t="s">
        <v>1591</v>
      </c>
      <c r="B203" s="892" t="s">
        <v>76</v>
      </c>
      <c r="C203" s="892" t="s">
        <v>1583</v>
      </c>
      <c r="D203" s="871" t="s">
        <v>1349</v>
      </c>
      <c r="E203" s="910" t="s">
        <v>471</v>
      </c>
      <c r="F203" s="891" t="s">
        <v>569</v>
      </c>
      <c r="G203" s="891" t="s">
        <v>53</v>
      </c>
      <c r="H203" s="911">
        <v>230</v>
      </c>
      <c r="I203" s="1000">
        <v>7.0000000000000001E-3</v>
      </c>
      <c r="J203" s="873">
        <v>1</v>
      </c>
      <c r="K203" s="891">
        <v>1</v>
      </c>
      <c r="L203" s="912">
        <f t="shared" si="16"/>
        <v>7.0000000000000001E-3</v>
      </c>
      <c r="M203" s="891">
        <v>1</v>
      </c>
      <c r="N203" s="912">
        <v>1</v>
      </c>
      <c r="O203" s="913">
        <v>0</v>
      </c>
      <c r="P203" s="875" t="s">
        <v>1602</v>
      </c>
      <c r="Q203" s="875" t="s">
        <v>1609</v>
      </c>
      <c r="R203" s="875">
        <v>0</v>
      </c>
      <c r="S203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3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3" s="875" t="e">
        <f>+VLOOKUP(Tableau2[[#This Row],[Libellé du 
consommateur]],#REF!,14,FALSE)</f>
        <v>#REF!</v>
      </c>
      <c r="V203" s="875" t="e">
        <f>+Tableau2[[#This Row],[P GE]]-Tableau2[[#This Row],[EVOLUTION ANCIEN BILAN]]</f>
        <v>#REF!</v>
      </c>
      <c r="W203" s="891" t="s">
        <v>772</v>
      </c>
      <c r="X203" s="911">
        <v>0</v>
      </c>
      <c r="Y203" s="911">
        <v>0</v>
      </c>
      <c r="Z203" s="966">
        <v>0</v>
      </c>
    </row>
    <row r="204" spans="1:28" ht="15" hidden="1" customHeight="1">
      <c r="A204" s="946" t="s">
        <v>1591</v>
      </c>
      <c r="B204" s="892" t="s">
        <v>76</v>
      </c>
      <c r="C204" s="892" t="s">
        <v>1583</v>
      </c>
      <c r="D204" s="871" t="s">
        <v>1349</v>
      </c>
      <c r="E204" s="910" t="s">
        <v>471</v>
      </c>
      <c r="F204" s="891" t="s">
        <v>570</v>
      </c>
      <c r="G204" s="891" t="s">
        <v>53</v>
      </c>
      <c r="H204" s="911">
        <v>230</v>
      </c>
      <c r="I204" s="1000">
        <v>7.0000000000000001E-3</v>
      </c>
      <c r="J204" s="873">
        <v>1</v>
      </c>
      <c r="K204" s="891">
        <v>1</v>
      </c>
      <c r="L204" s="912">
        <f t="shared" si="16"/>
        <v>7.0000000000000001E-3</v>
      </c>
      <c r="M204" s="891">
        <v>1</v>
      </c>
      <c r="N204" s="912">
        <v>1</v>
      </c>
      <c r="O204" s="913">
        <v>0</v>
      </c>
      <c r="P204" s="875" t="s">
        <v>1602</v>
      </c>
      <c r="Q204" s="875" t="s">
        <v>1609</v>
      </c>
      <c r="R204" s="875">
        <v>0</v>
      </c>
      <c r="S204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4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4" s="875" t="e">
        <f>+VLOOKUP(Tableau2[[#This Row],[Libellé du 
consommateur]],#REF!,14,FALSE)</f>
        <v>#REF!</v>
      </c>
      <c r="V204" s="875" t="e">
        <f>+Tableau2[[#This Row],[P GE]]-Tableau2[[#This Row],[EVOLUTION ANCIEN BILAN]]</f>
        <v>#REF!</v>
      </c>
      <c r="W204" s="891" t="s">
        <v>772</v>
      </c>
      <c r="X204" s="911">
        <v>0</v>
      </c>
      <c r="Y204" s="911">
        <v>0</v>
      </c>
      <c r="Z204" s="966">
        <v>0</v>
      </c>
    </row>
    <row r="205" spans="1:28" ht="15" hidden="1" customHeight="1">
      <c r="A205" s="946" t="s">
        <v>1591</v>
      </c>
      <c r="B205" s="892" t="s">
        <v>76</v>
      </c>
      <c r="C205" s="892" t="s">
        <v>1583</v>
      </c>
      <c r="D205" s="871" t="s">
        <v>1349</v>
      </c>
      <c r="E205" s="910" t="s">
        <v>472</v>
      </c>
      <c r="F205" s="891" t="s">
        <v>571</v>
      </c>
      <c r="G205" s="891" t="s">
        <v>53</v>
      </c>
      <c r="H205" s="911">
        <v>230</v>
      </c>
      <c r="I205" s="1000">
        <v>7.0000000000000001E-3</v>
      </c>
      <c r="J205" s="873">
        <v>1</v>
      </c>
      <c r="K205" s="891">
        <v>1</v>
      </c>
      <c r="L205" s="912">
        <f t="shared" si="16"/>
        <v>7.0000000000000001E-3</v>
      </c>
      <c r="M205" s="891">
        <v>1</v>
      </c>
      <c r="N205" s="912">
        <v>1</v>
      </c>
      <c r="O205" s="913">
        <v>0</v>
      </c>
      <c r="P205" s="875" t="s">
        <v>1602</v>
      </c>
      <c r="Q205" s="875" t="s">
        <v>1609</v>
      </c>
      <c r="R205" s="875">
        <v>0</v>
      </c>
      <c r="S205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5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5" s="875" t="e">
        <f>+VLOOKUP(Tableau2[[#This Row],[Libellé du 
consommateur]],#REF!,14,FALSE)</f>
        <v>#REF!</v>
      </c>
      <c r="V205" s="875" t="e">
        <f>+Tableau2[[#This Row],[P GE]]-Tableau2[[#This Row],[EVOLUTION ANCIEN BILAN]]</f>
        <v>#REF!</v>
      </c>
      <c r="W205" s="891" t="s">
        <v>772</v>
      </c>
      <c r="X205" s="911">
        <v>0</v>
      </c>
      <c r="Y205" s="911">
        <v>0</v>
      </c>
      <c r="Z205" s="966">
        <v>0</v>
      </c>
    </row>
    <row r="206" spans="1:28" ht="15" hidden="1" customHeight="1">
      <c r="A206" s="946" t="s">
        <v>1591</v>
      </c>
      <c r="B206" s="892" t="s">
        <v>76</v>
      </c>
      <c r="C206" s="892" t="s">
        <v>1583</v>
      </c>
      <c r="D206" s="871" t="s">
        <v>1349</v>
      </c>
      <c r="E206" s="910" t="s">
        <v>472</v>
      </c>
      <c r="F206" s="891" t="s">
        <v>572</v>
      </c>
      <c r="G206" s="891" t="s">
        <v>53</v>
      </c>
      <c r="H206" s="911">
        <v>230</v>
      </c>
      <c r="I206" s="1000">
        <v>7.0000000000000001E-3</v>
      </c>
      <c r="J206" s="873">
        <v>1</v>
      </c>
      <c r="K206" s="891">
        <v>1</v>
      </c>
      <c r="L206" s="912">
        <f t="shared" si="16"/>
        <v>7.0000000000000001E-3</v>
      </c>
      <c r="M206" s="891">
        <v>1</v>
      </c>
      <c r="N206" s="912">
        <v>1</v>
      </c>
      <c r="O206" s="913">
        <v>0</v>
      </c>
      <c r="P206" s="875" t="s">
        <v>1602</v>
      </c>
      <c r="Q206" s="875" t="s">
        <v>1609</v>
      </c>
      <c r="R206" s="875">
        <v>0</v>
      </c>
      <c r="S206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6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6" s="875" t="e">
        <f>+VLOOKUP(Tableau2[[#This Row],[Libellé du 
consommateur]],#REF!,14,FALSE)</f>
        <v>#REF!</v>
      </c>
      <c r="V206" s="875" t="e">
        <f>+Tableau2[[#This Row],[P GE]]-Tableau2[[#This Row],[EVOLUTION ANCIEN BILAN]]</f>
        <v>#REF!</v>
      </c>
      <c r="W206" s="891" t="s">
        <v>772</v>
      </c>
      <c r="X206" s="911">
        <v>0</v>
      </c>
      <c r="Y206" s="911">
        <v>0</v>
      </c>
      <c r="Z206" s="966">
        <v>0</v>
      </c>
    </row>
    <row r="207" spans="1:28" ht="15" hidden="1" customHeight="1">
      <c r="A207" s="946" t="s">
        <v>1591</v>
      </c>
      <c r="B207" s="892" t="s">
        <v>76</v>
      </c>
      <c r="C207" s="892" t="s">
        <v>1583</v>
      </c>
      <c r="D207" s="871" t="s">
        <v>1349</v>
      </c>
      <c r="E207" s="910" t="s">
        <v>473</v>
      </c>
      <c r="F207" s="891" t="s">
        <v>573</v>
      </c>
      <c r="G207" s="891" t="s">
        <v>53</v>
      </c>
      <c r="H207" s="911">
        <v>230</v>
      </c>
      <c r="I207" s="1000">
        <v>7.0000000000000001E-3</v>
      </c>
      <c r="J207" s="873">
        <v>1</v>
      </c>
      <c r="K207" s="891">
        <v>1</v>
      </c>
      <c r="L207" s="912">
        <f t="shared" si="16"/>
        <v>7.0000000000000001E-3</v>
      </c>
      <c r="M207" s="891">
        <v>1</v>
      </c>
      <c r="N207" s="912">
        <v>1</v>
      </c>
      <c r="O207" s="913">
        <v>0</v>
      </c>
      <c r="P207" s="875" t="s">
        <v>1602</v>
      </c>
      <c r="Q207" s="875" t="s">
        <v>1609</v>
      </c>
      <c r="R207" s="875">
        <v>0</v>
      </c>
      <c r="S207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7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7" s="875" t="e">
        <f>+VLOOKUP(Tableau2[[#This Row],[Libellé du 
consommateur]],#REF!,14,FALSE)</f>
        <v>#REF!</v>
      </c>
      <c r="V207" s="875" t="e">
        <f>+Tableau2[[#This Row],[P GE]]-Tableau2[[#This Row],[EVOLUTION ANCIEN BILAN]]</f>
        <v>#REF!</v>
      </c>
      <c r="W207" s="891" t="s">
        <v>772</v>
      </c>
      <c r="X207" s="911">
        <v>0</v>
      </c>
      <c r="Y207" s="911">
        <v>0</v>
      </c>
      <c r="Z207" s="966">
        <v>0</v>
      </c>
    </row>
    <row r="208" spans="1:28" ht="15" hidden="1" customHeight="1">
      <c r="A208" s="946" t="s">
        <v>1591</v>
      </c>
      <c r="B208" s="892" t="s">
        <v>76</v>
      </c>
      <c r="C208" s="892" t="s">
        <v>1583</v>
      </c>
      <c r="D208" s="871" t="s">
        <v>1349</v>
      </c>
      <c r="E208" s="910" t="s">
        <v>473</v>
      </c>
      <c r="F208" s="891" t="s">
        <v>574</v>
      </c>
      <c r="G208" s="891" t="s">
        <v>53</v>
      </c>
      <c r="H208" s="911">
        <v>230</v>
      </c>
      <c r="I208" s="1000">
        <v>7.0000000000000001E-3</v>
      </c>
      <c r="J208" s="873">
        <v>1</v>
      </c>
      <c r="K208" s="891">
        <v>1</v>
      </c>
      <c r="L208" s="912">
        <f t="shared" si="16"/>
        <v>7.0000000000000001E-3</v>
      </c>
      <c r="M208" s="891">
        <v>1</v>
      </c>
      <c r="N208" s="912">
        <v>1</v>
      </c>
      <c r="O208" s="913">
        <v>0</v>
      </c>
      <c r="P208" s="875" t="s">
        <v>1602</v>
      </c>
      <c r="Q208" s="875" t="s">
        <v>1609</v>
      </c>
      <c r="R208" s="875">
        <v>0</v>
      </c>
      <c r="S208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8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8" s="875" t="e">
        <f>+VLOOKUP(Tableau2[[#This Row],[Libellé du 
consommateur]],#REF!,14,FALSE)</f>
        <v>#REF!</v>
      </c>
      <c r="V208" s="875" t="e">
        <f>+Tableau2[[#This Row],[P GE]]-Tableau2[[#This Row],[EVOLUTION ANCIEN BILAN]]</f>
        <v>#REF!</v>
      </c>
      <c r="W208" s="891" t="s">
        <v>772</v>
      </c>
      <c r="X208" s="911">
        <v>0</v>
      </c>
      <c r="Y208" s="911">
        <v>0</v>
      </c>
      <c r="Z208" s="966">
        <v>0</v>
      </c>
      <c r="AB208" s="201"/>
    </row>
    <row r="209" spans="1:28" ht="15" hidden="1" customHeight="1">
      <c r="A209" s="946" t="s">
        <v>1591</v>
      </c>
      <c r="B209" s="892" t="s">
        <v>76</v>
      </c>
      <c r="C209" s="892" t="s">
        <v>1583</v>
      </c>
      <c r="D209" s="871" t="s">
        <v>1349</v>
      </c>
      <c r="E209" s="910" t="s">
        <v>474</v>
      </c>
      <c r="F209" s="891" t="s">
        <v>575</v>
      </c>
      <c r="G209" s="891" t="s">
        <v>53</v>
      </c>
      <c r="H209" s="911">
        <v>230</v>
      </c>
      <c r="I209" s="1000">
        <v>7.0000000000000001E-3</v>
      </c>
      <c r="J209" s="873">
        <v>1</v>
      </c>
      <c r="K209" s="891">
        <v>1</v>
      </c>
      <c r="L209" s="912">
        <f t="shared" si="16"/>
        <v>7.0000000000000001E-3</v>
      </c>
      <c r="M209" s="891">
        <v>1</v>
      </c>
      <c r="N209" s="912">
        <v>1</v>
      </c>
      <c r="O209" s="913">
        <v>0</v>
      </c>
      <c r="P209" s="875" t="s">
        <v>1602</v>
      </c>
      <c r="Q209" s="875" t="s">
        <v>1609</v>
      </c>
      <c r="R209" s="875">
        <v>0</v>
      </c>
      <c r="S209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09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09" s="875" t="e">
        <f>+VLOOKUP(Tableau2[[#This Row],[Libellé du 
consommateur]],#REF!,14,FALSE)</f>
        <v>#REF!</v>
      </c>
      <c r="V209" s="875" t="e">
        <f>+Tableau2[[#This Row],[P GE]]-Tableau2[[#This Row],[EVOLUTION ANCIEN BILAN]]</f>
        <v>#REF!</v>
      </c>
      <c r="W209" s="891" t="s">
        <v>772</v>
      </c>
      <c r="X209" s="911">
        <v>0</v>
      </c>
      <c r="Y209" s="911">
        <v>0</v>
      </c>
      <c r="Z209" s="966">
        <v>0</v>
      </c>
    </row>
    <row r="210" spans="1:28" s="151" customFormat="1" ht="15" hidden="1" customHeight="1">
      <c r="A210" s="946" t="s">
        <v>1591</v>
      </c>
      <c r="B210" s="892" t="s">
        <v>76</v>
      </c>
      <c r="C210" s="892" t="s">
        <v>1583</v>
      </c>
      <c r="D210" s="871" t="s">
        <v>1349</v>
      </c>
      <c r="E210" s="910" t="s">
        <v>474</v>
      </c>
      <c r="F210" s="891" t="s">
        <v>576</v>
      </c>
      <c r="G210" s="891" t="s">
        <v>53</v>
      </c>
      <c r="H210" s="911">
        <v>230</v>
      </c>
      <c r="I210" s="1000">
        <v>7.0000000000000001E-3</v>
      </c>
      <c r="J210" s="873">
        <v>1</v>
      </c>
      <c r="K210" s="891">
        <v>1</v>
      </c>
      <c r="L210" s="912">
        <f t="shared" si="16"/>
        <v>7.0000000000000001E-3</v>
      </c>
      <c r="M210" s="891">
        <v>1</v>
      </c>
      <c r="N210" s="912">
        <v>1</v>
      </c>
      <c r="O210" s="913">
        <v>0</v>
      </c>
      <c r="P210" s="875" t="s">
        <v>1602</v>
      </c>
      <c r="Q210" s="875" t="s">
        <v>1609</v>
      </c>
      <c r="R210" s="875">
        <v>0</v>
      </c>
      <c r="S210" s="875">
        <f>+IFERROR(Tableau2[[#This Row],[Puissance nominale kW]]/Tableau2[[#This Row],[Rendement électrique]],0)*Tableau2[[#This Row],[Facteur de simultanéité en mode normal maximal]]*Tableau2[[#This Row],[Facteur de charge]]</f>
        <v>7.0000000000000001E-3</v>
      </c>
      <c r="T210" s="87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7.0000000000000001E-3</v>
      </c>
      <c r="U210" s="875" t="e">
        <f>+VLOOKUP(Tableau2[[#This Row],[Libellé du 
consommateur]],#REF!,14,FALSE)</f>
        <v>#REF!</v>
      </c>
      <c r="V210" s="875" t="e">
        <f>+Tableau2[[#This Row],[P GE]]-Tableau2[[#This Row],[EVOLUTION ANCIEN BILAN]]</f>
        <v>#REF!</v>
      </c>
      <c r="W210" s="891" t="s">
        <v>772</v>
      </c>
      <c r="X210" s="911">
        <v>0</v>
      </c>
      <c r="Y210" s="911">
        <v>0</v>
      </c>
      <c r="Z210" s="966">
        <v>0</v>
      </c>
      <c r="AB210" s="201"/>
    </row>
    <row r="211" spans="1:28" s="151" customFormat="1" ht="15" customHeight="1">
      <c r="A211" s="946" t="s">
        <v>1591</v>
      </c>
      <c r="B211" s="991"/>
      <c r="C211" s="991"/>
      <c r="D211" s="848" t="s">
        <v>1539</v>
      </c>
      <c r="E211" s="992" t="s">
        <v>1559</v>
      </c>
      <c r="F211" s="993" t="s">
        <v>1261</v>
      </c>
      <c r="G211" s="993" t="s">
        <v>53</v>
      </c>
      <c r="H211" s="993">
        <v>230</v>
      </c>
      <c r="I211" s="994">
        <v>1</v>
      </c>
      <c r="J211" s="994">
        <v>1</v>
      </c>
      <c r="K211" s="994">
        <v>0.85</v>
      </c>
      <c r="L211" s="994">
        <f t="shared" si="16"/>
        <v>1.1764705882352942</v>
      </c>
      <c r="M211" s="993">
        <v>1</v>
      </c>
      <c r="N211" s="994">
        <v>1</v>
      </c>
      <c r="O211" s="994">
        <f t="shared" ref="O211:O218" si="17">L211*M211*N211</f>
        <v>1.1764705882352942</v>
      </c>
      <c r="P211" s="995" t="s">
        <v>1602</v>
      </c>
      <c r="Q211" s="995" t="s">
        <v>1609</v>
      </c>
      <c r="R211" s="995">
        <v>0</v>
      </c>
      <c r="S211" s="995">
        <f>+IFERROR(Tableau2[[#This Row],[Puissance nominale kW]]/Tableau2[[#This Row],[Rendement électrique]],0)*Tableau2[[#This Row],[Facteur de simultanéité en mode normal maximal]]*Tableau2[[#This Row],[Facteur de charge]]</f>
        <v>1</v>
      </c>
      <c r="T211" s="995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1.1764705882352942</v>
      </c>
      <c r="U211" s="995" t="e">
        <f>+VLOOKUP(Tableau2[[#This Row],[Libellé du 
consommateur]],#REF!,14,FALSE)</f>
        <v>#REF!</v>
      </c>
      <c r="V211" s="995" t="e">
        <f>+Tableau2[[#This Row],[P GE]]-Tableau2[[#This Row],[EVOLUTION ANCIEN BILAN]]</f>
        <v>#REF!</v>
      </c>
      <c r="W211" s="993" t="s">
        <v>192</v>
      </c>
      <c r="X211" s="993">
        <v>0</v>
      </c>
      <c r="Y211" s="993">
        <v>0</v>
      </c>
      <c r="Z211" s="1077">
        <v>0</v>
      </c>
      <c r="AB211" s="201"/>
    </row>
    <row r="212" spans="1:28" s="151" customFormat="1" ht="15" customHeight="1">
      <c r="A212" s="952" t="s">
        <v>42</v>
      </c>
      <c r="B212" s="908" t="s">
        <v>215</v>
      </c>
      <c r="C212" s="908"/>
      <c r="D212" s="844" t="s">
        <v>1479</v>
      </c>
      <c r="E212" s="881" t="s">
        <v>835</v>
      </c>
      <c r="F212" s="849" t="s">
        <v>837</v>
      </c>
      <c r="G212" s="849" t="s">
        <v>55</v>
      </c>
      <c r="H212" s="849">
        <v>400</v>
      </c>
      <c r="I212" s="850">
        <v>0.6</v>
      </c>
      <c r="J212" s="849">
        <v>0.6</v>
      </c>
      <c r="K212" s="849">
        <v>0.85</v>
      </c>
      <c r="L212" s="850">
        <f t="shared" si="16"/>
        <v>1.1764705882352942</v>
      </c>
      <c r="M212" s="849">
        <v>1</v>
      </c>
      <c r="N212" s="849">
        <v>1</v>
      </c>
      <c r="O212" s="851">
        <f t="shared" si="17"/>
        <v>1.1764705882352942</v>
      </c>
      <c r="P212" s="863" t="s">
        <v>1610</v>
      </c>
      <c r="Q212" s="863" t="s">
        <v>1611</v>
      </c>
      <c r="R212" s="863">
        <v>4</v>
      </c>
      <c r="S212" s="863">
        <f>+IFERROR(Tableau2[[#This Row],[Puissance nominale kW]]/Tableau2[[#This Row],[Rendement électrique]],0)*Tableau2[[#This Row],[Facteur de simultanéité en mode normal maximal]]*Tableau2[[#This Row],[Facteur de charge]]</f>
        <v>1</v>
      </c>
      <c r="T212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1.1764705882352942</v>
      </c>
      <c r="U212" s="863" t="e">
        <f>+VLOOKUP(Tableau2[[#This Row],[Libellé du 
consommateur]],#REF!,14,FALSE)</f>
        <v>#REF!</v>
      </c>
      <c r="V212" s="863" t="e">
        <f>+Tableau2[[#This Row],[P GE]]-Tableau2[[#This Row],[EVOLUTION ANCIEN BILAN]]</f>
        <v>#REF!</v>
      </c>
      <c r="W212" s="849" t="s">
        <v>192</v>
      </c>
      <c r="X212" s="849">
        <v>0</v>
      </c>
      <c r="Y212" s="849">
        <v>0</v>
      </c>
      <c r="Z212" s="957">
        <v>1</v>
      </c>
      <c r="AB212" s="201"/>
    </row>
    <row r="213" spans="1:28" s="151" customFormat="1" ht="15" customHeight="1">
      <c r="A213" s="952" t="s">
        <v>42</v>
      </c>
      <c r="B213" s="908" t="s">
        <v>215</v>
      </c>
      <c r="C213" s="908"/>
      <c r="D213" s="844" t="s">
        <v>1479</v>
      </c>
      <c r="E213" s="881" t="s">
        <v>836</v>
      </c>
      <c r="F213" s="849" t="s">
        <v>838</v>
      </c>
      <c r="G213" s="849" t="s">
        <v>55</v>
      </c>
      <c r="H213" s="849">
        <v>400</v>
      </c>
      <c r="I213" s="850">
        <v>2.6</v>
      </c>
      <c r="J213" s="849">
        <v>0.6</v>
      </c>
      <c r="K213" s="849">
        <v>0.85</v>
      </c>
      <c r="L213" s="850">
        <f t="shared" si="16"/>
        <v>5.098039215686275</v>
      </c>
      <c r="M213" s="849">
        <v>1</v>
      </c>
      <c r="N213" s="849">
        <v>1</v>
      </c>
      <c r="O213" s="851">
        <f t="shared" si="17"/>
        <v>5.098039215686275</v>
      </c>
      <c r="P213" s="863" t="s">
        <v>1610</v>
      </c>
      <c r="Q213" s="863" t="s">
        <v>1611</v>
      </c>
      <c r="R213" s="863">
        <v>4</v>
      </c>
      <c r="S213" s="863">
        <f>+IFERROR(Tableau2[[#This Row],[Puissance nominale kW]]/Tableau2[[#This Row],[Rendement électrique]],0)*Tableau2[[#This Row],[Facteur de simultanéité en mode normal maximal]]*Tableau2[[#This Row],[Facteur de charge]]</f>
        <v>4.3333333333333339</v>
      </c>
      <c r="T213" s="863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5.098039215686275</v>
      </c>
      <c r="U213" s="863" t="e">
        <f>+VLOOKUP(Tableau2[[#This Row],[Libellé du 
consommateur]],#REF!,14,FALSE)</f>
        <v>#REF!</v>
      </c>
      <c r="V213" s="863" t="e">
        <f>+Tableau2[[#This Row],[P GE]]-Tableau2[[#This Row],[EVOLUTION ANCIEN BILAN]]</f>
        <v>#REF!</v>
      </c>
      <c r="W213" s="849" t="s">
        <v>192</v>
      </c>
      <c r="X213" s="849">
        <v>0</v>
      </c>
      <c r="Y213" s="849">
        <v>0</v>
      </c>
      <c r="Z213" s="957">
        <v>1</v>
      </c>
      <c r="AB213" s="201"/>
    </row>
    <row r="214" spans="1:28" s="151" customFormat="1" ht="15" hidden="1" customHeight="1">
      <c r="A214" s="946" t="s">
        <v>1591</v>
      </c>
      <c r="B214" s="894"/>
      <c r="C214" s="894" t="s">
        <v>1583</v>
      </c>
      <c r="D214" s="871" t="s">
        <v>1349</v>
      </c>
      <c r="E214" s="915" t="s">
        <v>600</v>
      </c>
      <c r="F214" s="891" t="s">
        <v>599</v>
      </c>
      <c r="G214" s="891" t="s">
        <v>55</v>
      </c>
      <c r="H214" s="891">
        <v>400</v>
      </c>
      <c r="I214" s="874">
        <v>0</v>
      </c>
      <c r="J214" s="895">
        <v>0.9</v>
      </c>
      <c r="K214" s="891">
        <v>1</v>
      </c>
      <c r="L214" s="925">
        <f>I214/J214</f>
        <v>0</v>
      </c>
      <c r="M214" s="891">
        <v>0</v>
      </c>
      <c r="N214" s="891">
        <v>1</v>
      </c>
      <c r="O214" s="874">
        <f t="shared" si="17"/>
        <v>0</v>
      </c>
      <c r="P214" s="988">
        <v>0</v>
      </c>
      <c r="Q214" s="988">
        <v>0</v>
      </c>
      <c r="R214" s="988">
        <v>0</v>
      </c>
      <c r="S214" s="988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4" s="988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4" s="988" t="e">
        <f>+VLOOKUP(Tableau2[[#This Row],[Libellé du 
consommateur]],#REF!,14,FALSE)</f>
        <v>#REF!</v>
      </c>
      <c r="V214" s="988" t="e">
        <f>+Tableau2[[#This Row],[P GE]]-Tableau2[[#This Row],[EVOLUTION ANCIEN BILAN]]</f>
        <v>#REF!</v>
      </c>
      <c r="W214" s="891" t="s">
        <v>193</v>
      </c>
      <c r="X214" s="891">
        <v>0</v>
      </c>
      <c r="Y214" s="891">
        <v>0</v>
      </c>
      <c r="Z214" s="964">
        <v>0</v>
      </c>
      <c r="AB214" s="201"/>
    </row>
    <row r="215" spans="1:28" s="151" customFormat="1" ht="15" hidden="1" customHeight="1">
      <c r="A215" s="946" t="s">
        <v>1591</v>
      </c>
      <c r="B215" s="910"/>
      <c r="C215" s="910" t="s">
        <v>1583</v>
      </c>
      <c r="D215" s="871" t="s">
        <v>1349</v>
      </c>
      <c r="E215" s="870" t="s">
        <v>322</v>
      </c>
      <c r="F215" s="872" t="s">
        <v>207</v>
      </c>
      <c r="G215" s="872" t="s">
        <v>53</v>
      </c>
      <c r="H215" s="872">
        <v>230</v>
      </c>
      <c r="I215" s="873">
        <v>0</v>
      </c>
      <c r="J215" s="872">
        <v>0.8</v>
      </c>
      <c r="K215" s="872">
        <v>1</v>
      </c>
      <c r="L215" s="925">
        <f>I215/J215/K215</f>
        <v>0</v>
      </c>
      <c r="M215" s="872">
        <v>1</v>
      </c>
      <c r="N215" s="874">
        <v>1</v>
      </c>
      <c r="O215" s="874">
        <f t="shared" si="17"/>
        <v>0</v>
      </c>
      <c r="P215" s="876">
        <v>0</v>
      </c>
      <c r="Q215" s="876">
        <v>0</v>
      </c>
      <c r="R215" s="876">
        <v>0</v>
      </c>
      <c r="S215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5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5" s="876" t="e">
        <f>+VLOOKUP(Tableau2[[#This Row],[Libellé du 
consommateur]],#REF!,14,FALSE)</f>
        <v>#REF!</v>
      </c>
      <c r="V215" s="876" t="e">
        <f>+Tableau2[[#This Row],[P GE]]-Tableau2[[#This Row],[EVOLUTION ANCIEN BILAN]]</f>
        <v>#REF!</v>
      </c>
      <c r="W215" s="872" t="s">
        <v>192</v>
      </c>
      <c r="X215" s="877">
        <v>0</v>
      </c>
      <c r="Y215" s="877">
        <v>0</v>
      </c>
      <c r="Z215" s="961">
        <v>0</v>
      </c>
      <c r="AB215" s="201"/>
    </row>
    <row r="216" spans="1:28" s="151" customFormat="1" ht="15" hidden="1" customHeight="1">
      <c r="A216" s="946" t="s">
        <v>1591</v>
      </c>
      <c r="B216" s="991"/>
      <c r="C216" s="991" t="s">
        <v>1583</v>
      </c>
      <c r="D216" s="844" t="s">
        <v>1512</v>
      </c>
      <c r="E216" s="894" t="s">
        <v>1188</v>
      </c>
      <c r="F216" s="891" t="s">
        <v>1192</v>
      </c>
      <c r="G216" s="891" t="s">
        <v>53</v>
      </c>
      <c r="H216" s="891">
        <v>230</v>
      </c>
      <c r="I216" s="874">
        <v>0</v>
      </c>
      <c r="J216" s="874">
        <v>1</v>
      </c>
      <c r="K216" s="874">
        <v>0.7</v>
      </c>
      <c r="L216" s="874">
        <f>I216/J216/K216</f>
        <v>0</v>
      </c>
      <c r="M216" s="891">
        <v>1</v>
      </c>
      <c r="N216" s="874">
        <v>1</v>
      </c>
      <c r="O216" s="874">
        <f t="shared" si="17"/>
        <v>0</v>
      </c>
      <c r="P216" s="896" t="s">
        <v>1602</v>
      </c>
      <c r="Q216" s="896" t="s">
        <v>1609</v>
      </c>
      <c r="R216" s="896">
        <v>0</v>
      </c>
      <c r="S216" s="89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6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6" s="896" t="e">
        <f>+VLOOKUP(Tableau2[[#This Row],[Libellé du 
consommateur]],#REF!,14,FALSE)</f>
        <v>#REF!</v>
      </c>
      <c r="V216" s="896" t="e">
        <f>+Tableau2[[#This Row],[P GE]]-Tableau2[[#This Row],[EVOLUTION ANCIEN BILAN]]</f>
        <v>#REF!</v>
      </c>
      <c r="W216" s="891" t="s">
        <v>1259</v>
      </c>
      <c r="X216" s="891">
        <v>0</v>
      </c>
      <c r="Y216" s="891">
        <v>1</v>
      </c>
      <c r="Z216" s="964">
        <v>0</v>
      </c>
      <c r="AB216" s="201"/>
    </row>
    <row r="217" spans="1:28" s="151" customFormat="1" ht="15" hidden="1" customHeight="1">
      <c r="A217" s="946" t="s">
        <v>1591</v>
      </c>
      <c r="B217" s="991"/>
      <c r="C217" s="991" t="s">
        <v>1583</v>
      </c>
      <c r="D217" s="844" t="s">
        <v>1512</v>
      </c>
      <c r="E217" s="894" t="s">
        <v>1188</v>
      </c>
      <c r="F217" s="891" t="s">
        <v>1193</v>
      </c>
      <c r="G217" s="891" t="s">
        <v>53</v>
      </c>
      <c r="H217" s="891">
        <v>230</v>
      </c>
      <c r="I217" s="874">
        <v>0</v>
      </c>
      <c r="J217" s="874">
        <v>1</v>
      </c>
      <c r="K217" s="874">
        <v>0.7</v>
      </c>
      <c r="L217" s="874">
        <f>I217/J217/K217</f>
        <v>0</v>
      </c>
      <c r="M217" s="891">
        <v>1</v>
      </c>
      <c r="N217" s="874">
        <v>1</v>
      </c>
      <c r="O217" s="874">
        <f t="shared" si="17"/>
        <v>0</v>
      </c>
      <c r="P217" s="896" t="s">
        <v>1602</v>
      </c>
      <c r="Q217" s="896" t="s">
        <v>1609</v>
      </c>
      <c r="R217" s="896">
        <v>0</v>
      </c>
      <c r="S217" s="89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7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7" s="896" t="e">
        <f>+VLOOKUP(Tableau2[[#This Row],[Libellé du 
consommateur]],#REF!,14,FALSE)</f>
        <v>#REF!</v>
      </c>
      <c r="V217" s="896" t="e">
        <f>+Tableau2[[#This Row],[P GE]]-Tableau2[[#This Row],[EVOLUTION ANCIEN BILAN]]</f>
        <v>#REF!</v>
      </c>
      <c r="W217" s="891" t="s">
        <v>1259</v>
      </c>
      <c r="X217" s="891">
        <v>0</v>
      </c>
      <c r="Y217" s="891">
        <v>1</v>
      </c>
      <c r="Z217" s="964">
        <v>0</v>
      </c>
      <c r="AB217" s="201"/>
    </row>
    <row r="218" spans="1:28" ht="15" hidden="1" customHeight="1">
      <c r="A218" s="946" t="s">
        <v>1591</v>
      </c>
      <c r="B218" s="991"/>
      <c r="C218" s="991" t="s">
        <v>1583</v>
      </c>
      <c r="D218" s="844" t="s">
        <v>1512</v>
      </c>
      <c r="E218" s="894" t="s">
        <v>1194</v>
      </c>
      <c r="F218" s="891" t="s">
        <v>1261</v>
      </c>
      <c r="G218" s="891" t="s">
        <v>53</v>
      </c>
      <c r="H218" s="891">
        <v>230</v>
      </c>
      <c r="I218" s="874">
        <v>0</v>
      </c>
      <c r="J218" s="874">
        <v>1</v>
      </c>
      <c r="K218" s="874">
        <v>0.85</v>
      </c>
      <c r="L218" s="874">
        <f>I218/J218/K218</f>
        <v>0</v>
      </c>
      <c r="M218" s="891">
        <v>1</v>
      </c>
      <c r="N218" s="874">
        <v>1</v>
      </c>
      <c r="O218" s="874">
        <f t="shared" si="17"/>
        <v>0</v>
      </c>
      <c r="P218" s="896" t="s">
        <v>1602</v>
      </c>
      <c r="Q218" s="896" t="s">
        <v>1609</v>
      </c>
      <c r="R218" s="896">
        <v>0</v>
      </c>
      <c r="S218" s="89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18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18" s="896" t="e">
        <f>+VLOOKUP(Tableau2[[#This Row],[Libellé du 
consommateur]],#REF!,14,FALSE)</f>
        <v>#REF!</v>
      </c>
      <c r="V218" s="896" t="e">
        <f>+Tableau2[[#This Row],[P GE]]-Tableau2[[#This Row],[EVOLUTION ANCIEN BILAN]]</f>
        <v>#REF!</v>
      </c>
      <c r="W218" s="891" t="s">
        <v>192</v>
      </c>
      <c r="X218" s="891">
        <v>0</v>
      </c>
      <c r="Y218" s="891">
        <v>0</v>
      </c>
      <c r="Z218" s="964">
        <v>0</v>
      </c>
    </row>
    <row r="219" spans="1:28" ht="15" hidden="1" customHeight="1">
      <c r="A219" s="945" t="s">
        <v>1592</v>
      </c>
      <c r="B219" s="892"/>
      <c r="C219" s="892" t="s">
        <v>1583</v>
      </c>
      <c r="D219" s="871" t="s">
        <v>1349</v>
      </c>
      <c r="E219" s="870" t="s">
        <v>730</v>
      </c>
      <c r="F219" s="872"/>
      <c r="G219" s="872" t="s">
        <v>53</v>
      </c>
      <c r="H219" s="872">
        <v>230</v>
      </c>
      <c r="I219" s="873">
        <v>0</v>
      </c>
      <c r="J219" s="872">
        <v>1</v>
      </c>
      <c r="K219" s="872">
        <v>0.85</v>
      </c>
      <c r="L219" s="872" t="s">
        <v>152</v>
      </c>
      <c r="M219" s="872" t="s">
        <v>152</v>
      </c>
      <c r="N219" s="872" t="s">
        <v>152</v>
      </c>
      <c r="O219" s="872" t="s">
        <v>152</v>
      </c>
      <c r="P219" s="917">
        <v>0</v>
      </c>
      <c r="Q219" s="917">
        <v>0</v>
      </c>
      <c r="R219" s="917">
        <v>0</v>
      </c>
      <c r="S219" s="872"/>
      <c r="T219" s="872"/>
      <c r="U219" s="872"/>
      <c r="V219" s="872"/>
      <c r="W219" s="872" t="s">
        <v>665</v>
      </c>
      <c r="X219" s="1004">
        <v>0</v>
      </c>
      <c r="Y219" s="1004"/>
      <c r="Z219" s="1078">
        <v>0</v>
      </c>
    </row>
    <row r="220" spans="1:28" ht="15" hidden="1" customHeight="1">
      <c r="A220" s="945" t="s">
        <v>1592</v>
      </c>
      <c r="B220" s="892"/>
      <c r="C220" s="892" t="s">
        <v>1583</v>
      </c>
      <c r="D220" s="844" t="s">
        <v>1512</v>
      </c>
      <c r="E220" s="870" t="s">
        <v>990</v>
      </c>
      <c r="F220" s="872" t="s">
        <v>991</v>
      </c>
      <c r="G220" s="872" t="s">
        <v>53</v>
      </c>
      <c r="H220" s="872">
        <v>230</v>
      </c>
      <c r="I220" s="873">
        <v>0</v>
      </c>
      <c r="J220" s="872">
        <v>1</v>
      </c>
      <c r="K220" s="872">
        <v>0.85</v>
      </c>
      <c r="L220" s="873">
        <f>I220/J220/K220</f>
        <v>0</v>
      </c>
      <c r="M220" s="872">
        <v>1</v>
      </c>
      <c r="N220" s="872">
        <v>1</v>
      </c>
      <c r="O220" s="873">
        <f>L220*M220*N220</f>
        <v>0</v>
      </c>
      <c r="P220" s="917" t="s">
        <v>1602</v>
      </c>
      <c r="Q220" s="917" t="s">
        <v>1609</v>
      </c>
      <c r="R220" s="917">
        <v>0</v>
      </c>
      <c r="S220" s="872">
        <f>+IFERROR(Tableau2[[#This Row],[Puissance nominale kW]]/Tableau2[[#This Row],[Rendement électrique]],0)*Tableau2[[#This Row],[Facteur de simultanéité en mode normal maximal]]*Tableau2[[#This Row],[Facteur de charge]]</f>
        <v>0</v>
      </c>
      <c r="T220" s="872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20" s="872" t="e">
        <f>+VLOOKUP(Tableau2[[#This Row],[Libellé du 
consommateur]],#REF!,14,FALSE)</f>
        <v>#REF!</v>
      </c>
      <c r="V220" s="872" t="e">
        <f>+Tableau2[[#This Row],[P GE]]-Tableau2[[#This Row],[EVOLUTION ANCIEN BILAN]]</f>
        <v>#REF!</v>
      </c>
      <c r="W220" s="872" t="s">
        <v>192</v>
      </c>
      <c r="X220" s="1004">
        <v>0</v>
      </c>
      <c r="Y220" s="1004">
        <v>0</v>
      </c>
      <c r="Z220" s="1078">
        <v>0</v>
      </c>
    </row>
    <row r="221" spans="1:28" ht="15" hidden="1" customHeight="1">
      <c r="A221" s="945" t="s">
        <v>1592</v>
      </c>
      <c r="B221" s="892"/>
      <c r="C221" s="892" t="s">
        <v>1583</v>
      </c>
      <c r="D221" s="871" t="s">
        <v>1349</v>
      </c>
      <c r="E221" s="915" t="s">
        <v>803</v>
      </c>
      <c r="F221" s="891" t="s">
        <v>152</v>
      </c>
      <c r="G221" s="891" t="s">
        <v>53</v>
      </c>
      <c r="H221" s="891">
        <v>230</v>
      </c>
      <c r="I221" s="874">
        <v>0</v>
      </c>
      <c r="J221" s="895">
        <v>1</v>
      </c>
      <c r="K221" s="874">
        <v>1</v>
      </c>
      <c r="L221" s="874">
        <f>I221/J221/K221</f>
        <v>0</v>
      </c>
      <c r="M221" s="891">
        <v>1</v>
      </c>
      <c r="N221" s="874">
        <v>1</v>
      </c>
      <c r="O221" s="874">
        <f>L221*M221*N221</f>
        <v>0</v>
      </c>
      <c r="P221" s="896">
        <v>0</v>
      </c>
      <c r="Q221" s="896">
        <v>0</v>
      </c>
      <c r="R221" s="896">
        <v>0</v>
      </c>
      <c r="S221" s="89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21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21" s="896" t="e">
        <f>+VLOOKUP(Tableau2[[#This Row],[Libellé du 
consommateur]],#REF!,14,FALSE)</f>
        <v>#REF!</v>
      </c>
      <c r="V221" s="896" t="e">
        <f>+Tableau2[[#This Row],[P GE]]-Tableau2[[#This Row],[EVOLUTION ANCIEN BILAN]]</f>
        <v>#REF!</v>
      </c>
      <c r="W221" s="891" t="s">
        <v>152</v>
      </c>
      <c r="X221" s="891" t="s">
        <v>152</v>
      </c>
      <c r="Y221" s="891" t="s">
        <v>152</v>
      </c>
      <c r="Z221" s="964">
        <v>0</v>
      </c>
    </row>
    <row r="222" spans="1:28" s="132" customFormat="1" ht="15" hidden="1" customHeight="1">
      <c r="A222" s="945" t="s">
        <v>1592</v>
      </c>
      <c r="B222" s="892"/>
      <c r="C222" s="892" t="s">
        <v>1583</v>
      </c>
      <c r="D222" s="871" t="s">
        <v>1349</v>
      </c>
      <c r="E222" s="894" t="s">
        <v>804</v>
      </c>
      <c r="F222" s="891" t="s">
        <v>152</v>
      </c>
      <c r="G222" s="891" t="s">
        <v>53</v>
      </c>
      <c r="H222" s="891">
        <v>230</v>
      </c>
      <c r="I222" s="874">
        <v>0</v>
      </c>
      <c r="J222" s="895">
        <v>1</v>
      </c>
      <c r="K222" s="874">
        <v>1</v>
      </c>
      <c r="L222" s="874">
        <f>I222/J222/K222</f>
        <v>0</v>
      </c>
      <c r="M222" s="891">
        <v>1</v>
      </c>
      <c r="N222" s="874">
        <v>1</v>
      </c>
      <c r="O222" s="874">
        <f>L222*M222*N222</f>
        <v>0</v>
      </c>
      <c r="P222" s="896">
        <v>0</v>
      </c>
      <c r="Q222" s="896">
        <v>0</v>
      </c>
      <c r="R222" s="896">
        <v>0</v>
      </c>
      <c r="S222" s="89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22" s="89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22" s="896" t="e">
        <f>+VLOOKUP(Tableau2[[#This Row],[Libellé du 
consommateur]],#REF!,14,FALSE)</f>
        <v>#REF!</v>
      </c>
      <c r="V222" s="896" t="e">
        <f>+Tableau2[[#This Row],[P GE]]-Tableau2[[#This Row],[EVOLUTION ANCIEN BILAN]]</f>
        <v>#REF!</v>
      </c>
      <c r="W222" s="891" t="s">
        <v>152</v>
      </c>
      <c r="X222" s="891" t="s">
        <v>152</v>
      </c>
      <c r="Y222" s="891" t="s">
        <v>152</v>
      </c>
      <c r="Z222" s="964">
        <v>0</v>
      </c>
    </row>
    <row r="223" spans="1:28" s="132" customFormat="1" ht="15" hidden="1" customHeight="1">
      <c r="A223" s="952" t="s">
        <v>42</v>
      </c>
      <c r="B223" s="908" t="s">
        <v>216</v>
      </c>
      <c r="C223" s="910" t="s">
        <v>1583</v>
      </c>
      <c r="D223" s="871" t="s">
        <v>635</v>
      </c>
      <c r="E223" s="870" t="s">
        <v>844</v>
      </c>
      <c r="F223" s="872"/>
      <c r="G223" s="872" t="s">
        <v>55</v>
      </c>
      <c r="H223" s="872">
        <v>400</v>
      </c>
      <c r="I223" s="873">
        <v>0</v>
      </c>
      <c r="J223" s="872">
        <v>0.65</v>
      </c>
      <c r="K223" s="872">
        <v>0.65</v>
      </c>
      <c r="L223" s="925">
        <f>I223/J223/K223</f>
        <v>0</v>
      </c>
      <c r="M223" s="872">
        <v>1</v>
      </c>
      <c r="N223" s="872">
        <v>0.8</v>
      </c>
      <c r="O223" s="874">
        <f>L223*M223*N223</f>
        <v>0</v>
      </c>
      <c r="P223" s="876">
        <v>0</v>
      </c>
      <c r="Q223" s="876">
        <v>0</v>
      </c>
      <c r="R223" s="876">
        <v>0</v>
      </c>
      <c r="S223" s="876">
        <f>+IFERROR(Tableau2[[#This Row],[Puissance nominale kW]]/Tableau2[[#This Row],[Rendement électrique]],0)*Tableau2[[#This Row],[Facteur de simultanéité en mode normal maximal]]*Tableau2[[#This Row],[Facteur de charge]]</f>
        <v>0</v>
      </c>
      <c r="T223" s="876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0</v>
      </c>
      <c r="U223" s="876" t="e">
        <f>+VLOOKUP(Tableau2[[#This Row],[Libellé du 
consommateur]],#REF!,14,FALSE)</f>
        <v>#REF!</v>
      </c>
      <c r="V223" s="876" t="e">
        <f>+Tableau2[[#This Row],[P GE]]-Tableau2[[#This Row],[EVOLUTION ANCIEN BILAN]]</f>
        <v>#REF!</v>
      </c>
      <c r="W223" s="872" t="s">
        <v>54</v>
      </c>
      <c r="X223" s="872">
        <v>0</v>
      </c>
      <c r="Y223" s="872">
        <v>0</v>
      </c>
      <c r="Z223" s="962">
        <v>0</v>
      </c>
      <c r="AB223" s="324"/>
    </row>
    <row r="224" spans="1:28" s="132" customFormat="1" ht="15" customHeight="1">
      <c r="A224" s="1086" t="s">
        <v>80</v>
      </c>
      <c r="B224" s="1136" t="s">
        <v>603</v>
      </c>
      <c r="C224" s="1136"/>
      <c r="D224" s="969" t="s">
        <v>1349</v>
      </c>
      <c r="E224" s="1118" t="s">
        <v>1111</v>
      </c>
      <c r="F224" s="1123" t="s">
        <v>524</v>
      </c>
      <c r="G224" s="1123" t="s">
        <v>55</v>
      </c>
      <c r="H224" s="1123">
        <v>400</v>
      </c>
      <c r="I224" s="970">
        <v>55</v>
      </c>
      <c r="J224" s="1123">
        <v>0.95</v>
      </c>
      <c r="K224" s="1123">
        <v>0.86</v>
      </c>
      <c r="L224" s="1087">
        <f>I224/J224/K224</f>
        <v>67.319461444308445</v>
      </c>
      <c r="M224" s="1123">
        <v>1</v>
      </c>
      <c r="N224" s="615">
        <v>1</v>
      </c>
      <c r="O224" s="1087">
        <f>L224*M224*N224</f>
        <v>67.319461444308445</v>
      </c>
      <c r="P224" s="1120" t="s">
        <v>1602</v>
      </c>
      <c r="Q224" s="1120" t="s">
        <v>1609</v>
      </c>
      <c r="R224" s="1120">
        <v>0</v>
      </c>
      <c r="S224" s="1120">
        <f>+IFERROR(Tableau2[[#This Row],[Puissance nominale kW]]/Tableau2[[#This Row],[Rendement électrique]],0)*Tableau2[[#This Row],[Facteur de simultanéité en mode normal maximal]]*Tableau2[[#This Row],[Facteur de charge]]</f>
        <v>57.894736842105267</v>
      </c>
      <c r="T224" s="1120">
        <f>+IFERROR(Tableau2[[#This Row],[Puissance nominale kW]]/Tableau2[[#This Row],[Rendement électrique]]/Tableau2[[#This Row],[Facteur de puissance]],0)*Tableau2[[#This Row],[Facteur de simultanéité en mode normal maximal]]*Tableau2[[#This Row],[Facteur de charge]]</f>
        <v>67.319461444308445</v>
      </c>
      <c r="U224" s="1120" t="e">
        <f>+VLOOKUP(Tableau2[[#This Row],[Libellé du 
consommateur]],#REF!,14,FALSE)</f>
        <v>#REF!</v>
      </c>
      <c r="V224" s="1120" t="e">
        <f>+Tableau2[[#This Row],[P GE]]-Tableau2[[#This Row],[EVOLUTION ANCIEN BILAN]]</f>
        <v>#REF!</v>
      </c>
      <c r="W224" s="1137" t="s">
        <v>83</v>
      </c>
      <c r="X224" s="465" t="s">
        <v>927</v>
      </c>
      <c r="Y224" s="465">
        <v>1</v>
      </c>
      <c r="Z224" s="972">
        <v>1</v>
      </c>
    </row>
    <row r="225" spans="4:26" s="132" customFormat="1" ht="19.95" customHeight="1">
      <c r="D225" s="143"/>
      <c r="E225" s="252"/>
      <c r="F225" s="153"/>
      <c r="G225" s="326"/>
      <c r="H225" s="247"/>
      <c r="I225" s="248"/>
      <c r="J225" s="151"/>
      <c r="K225" s="154"/>
      <c r="L225" s="325"/>
      <c r="M225" s="156"/>
      <c r="N225" s="179"/>
      <c r="O225" s="229"/>
      <c r="P225" s="256"/>
      <c r="Q225" s="256"/>
      <c r="R225" s="256"/>
      <c r="S225" s="256"/>
      <c r="T225" s="256"/>
      <c r="U225" s="256"/>
      <c r="V225" s="256"/>
      <c r="W225" s="839"/>
      <c r="X225" s="839"/>
      <c r="Y225" s="839"/>
      <c r="Z225" s="839"/>
    </row>
    <row r="226" spans="4:26" ht="19.95" customHeight="1">
      <c r="D226" s="839"/>
      <c r="E226" s="328"/>
      <c r="F226" s="224"/>
      <c r="G226" s="164"/>
      <c r="H226" s="163"/>
      <c r="I226" s="167"/>
      <c r="J226" s="505"/>
      <c r="K226" s="175"/>
      <c r="L226" s="229"/>
      <c r="M226" s="178"/>
      <c r="N226" s="175"/>
      <c r="O226" s="312"/>
      <c r="P226" s="193"/>
      <c r="Q226" s="193"/>
      <c r="R226" s="193"/>
      <c r="S226" s="193"/>
      <c r="T226" s="193"/>
      <c r="U226" s="193"/>
      <c r="V226" s="193"/>
      <c r="W226" s="244"/>
      <c r="X226" s="244"/>
      <c r="Y226" s="244"/>
      <c r="Z226" s="244"/>
    </row>
  </sheetData>
  <mergeCells count="9">
    <mergeCell ref="W6:Z9"/>
    <mergeCell ref="M9:O9"/>
    <mergeCell ref="G7:H7"/>
    <mergeCell ref="M6:O6"/>
    <mergeCell ref="D1:O1"/>
    <mergeCell ref="W1:Z5"/>
    <mergeCell ref="D2:N2"/>
    <mergeCell ref="O3:O5"/>
    <mergeCell ref="F4:L4"/>
  </mergeCells>
  <phoneticPr fontId="23" type="noConversion"/>
  <pageMargins left="0.70866141732283472" right="0.70866141732283472" top="0.74803149606299213" bottom="0.74803149606299213" header="0.31496062992125984" footer="0.31496062992125984"/>
  <pageSetup paperSize="8" scale="48" fitToHeight="0" orientation="landscape" r:id="rId1"/>
  <drawing r:id="rId2"/>
  <tableParts count="1">
    <tablePart r:id="rId3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AE185-E279-4013-9683-F4141212B57A}">
  <sheetPr>
    <tabColor rgb="FF92D050"/>
  </sheetPr>
  <dimension ref="A1:C9"/>
  <sheetViews>
    <sheetView workbookViewId="0">
      <selection activeCell="A3" sqref="A3:C9"/>
    </sheetView>
  </sheetViews>
  <sheetFormatPr baseColWidth="10" defaultRowHeight="13.2"/>
  <cols>
    <col min="1" max="1" width="20.5546875" bestFit="1" customWidth="1"/>
    <col min="2" max="2" width="15.109375" bestFit="1" customWidth="1"/>
    <col min="3" max="3" width="24.664062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>
        <v>0</v>
      </c>
      <c r="B4" s="1104">
        <v>265.98978492513328</v>
      </c>
      <c r="C4" s="1104">
        <v>291.4539974837607</v>
      </c>
    </row>
    <row r="5" spans="1:3">
      <c r="A5" s="1102">
        <v>1</v>
      </c>
      <c r="B5" s="1104">
        <v>146.06741573033707</v>
      </c>
      <c r="C5" s="1104">
        <v>152.15355805243445</v>
      </c>
    </row>
    <row r="6" spans="1:3">
      <c r="A6" s="1102">
        <v>2</v>
      </c>
      <c r="B6" s="1104">
        <v>379.2134831460674</v>
      </c>
      <c r="C6" s="1104">
        <v>395.01404494382024</v>
      </c>
    </row>
    <row r="7" spans="1:3">
      <c r="A7" s="1102">
        <v>3</v>
      </c>
      <c r="B7" s="1104">
        <v>330.3791457451731</v>
      </c>
      <c r="C7" s="1104">
        <v>396.66852519489623</v>
      </c>
    </row>
    <row r="8" spans="1:3">
      <c r="A8" s="1102">
        <v>4</v>
      </c>
      <c r="B8" s="1104">
        <v>5.3333333333333339</v>
      </c>
      <c r="C8" s="1104">
        <v>6.2745098039215694</v>
      </c>
    </row>
    <row r="9" spans="1:3">
      <c r="A9" s="1102" t="s">
        <v>1605</v>
      </c>
      <c r="B9" s="1104">
        <v>1126.9831628800441</v>
      </c>
      <c r="C9" s="1104">
        <v>1241.564635478833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0C6D7-37C5-4CB3-8B28-456A6BC4B399}">
  <sheetPr>
    <tabColor rgb="FF92D050"/>
  </sheetPr>
  <dimension ref="A1:C5"/>
  <sheetViews>
    <sheetView workbookViewId="0">
      <selection activeCell="B5" sqref="B5"/>
    </sheetView>
  </sheetViews>
  <sheetFormatPr baseColWidth="10" defaultRowHeight="13.2"/>
  <cols>
    <col min="1" max="1" width="20.5546875" bestFit="1" customWidth="1"/>
    <col min="2" max="2" width="15.109375" bestFit="1" customWidth="1"/>
    <col min="3" max="3" width="24.664062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 t="s">
        <v>1591</v>
      </c>
      <c r="B4" s="1104">
        <v>18.06044</v>
      </c>
      <c r="C4" s="1104">
        <v>19.603239775910367</v>
      </c>
    </row>
    <row r="5" spans="1:3">
      <c r="A5" s="1102" t="s">
        <v>1605</v>
      </c>
      <c r="B5" s="1104">
        <v>18.06044</v>
      </c>
      <c r="C5" s="1104">
        <v>19.603239775910367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574CD5-5653-45FD-8E70-673E47CAC76D}">
  <sheetPr>
    <tabColor rgb="FFFFCCFF"/>
    <pageSetUpPr fitToPage="1"/>
  </sheetPr>
  <dimension ref="A1:DG520"/>
  <sheetViews>
    <sheetView zoomScale="70" zoomScaleNormal="70" zoomScaleSheetLayoutView="85" workbookViewId="0">
      <pane xSplit="5" ySplit="10" topLeftCell="F11" activePane="bottomRight" state="frozen"/>
      <selection activeCell="A36" sqref="A36:K37"/>
      <selection pane="topRight" activeCell="A36" sqref="A36:K37"/>
      <selection pane="bottomLeft" activeCell="A36" sqref="A36:K37"/>
      <selection pane="bottomRight" activeCell="A27" sqref="A27"/>
    </sheetView>
  </sheetViews>
  <sheetFormatPr baseColWidth="10" defaultColWidth="9.44140625" defaultRowHeight="14.25" customHeight="1"/>
  <cols>
    <col min="1" max="1" width="44" style="151" customWidth="1"/>
    <col min="2" max="2" width="42.109375" style="151" customWidth="1"/>
    <col min="3" max="3" width="12.33203125" style="151" customWidth="1"/>
    <col min="4" max="4" width="7.44140625" style="121" customWidth="1"/>
    <col min="5" max="5" width="95.33203125" style="121" customWidth="1"/>
    <col min="6" max="6" width="23.88671875" style="183" customWidth="1"/>
    <col min="7" max="7" width="8" style="121" bestFit="1" customWidth="1"/>
    <col min="8" max="12" width="18.44140625" style="121" customWidth="1"/>
    <col min="13" max="13" width="28.6640625" style="121" customWidth="1"/>
    <col min="14" max="14" width="20.33203125" style="121" customWidth="1"/>
    <col min="15" max="15" width="36.5546875" style="121" customWidth="1"/>
    <col min="16" max="16" width="21.88671875" style="121" customWidth="1"/>
    <col min="17" max="19" width="16.33203125" style="121" customWidth="1"/>
    <col min="20" max="20" width="17.6640625" style="121" customWidth="1"/>
    <col min="21" max="21" width="19.88671875" style="176" hidden="1" customWidth="1"/>
    <col min="22" max="22" width="23.5546875" style="176" hidden="1" customWidth="1"/>
    <col min="23" max="23" width="16.5546875" style="176" hidden="1" customWidth="1"/>
    <col min="24" max="24" width="12.44140625" style="176" hidden="1" customWidth="1"/>
    <col min="25" max="25" width="9.44140625" style="121"/>
    <col min="26" max="26" width="100.6640625" style="121" bestFit="1" customWidth="1"/>
    <col min="27" max="16384" width="9.44140625" style="121"/>
  </cols>
  <sheetData>
    <row r="1" spans="1:24" s="118" customFormat="1" ht="14.25" customHeight="1" thickBot="1">
      <c r="A1" s="326"/>
      <c r="B1" s="326"/>
      <c r="C1" s="326"/>
      <c r="D1" s="1406" t="s">
        <v>255</v>
      </c>
      <c r="E1" s="1407"/>
      <c r="F1" s="1407"/>
      <c r="G1" s="1407"/>
      <c r="H1" s="1407"/>
      <c r="I1" s="1407"/>
      <c r="J1" s="1407"/>
      <c r="K1" s="1407"/>
      <c r="L1" s="1407"/>
      <c r="M1" s="1407"/>
      <c r="N1" s="1407"/>
      <c r="O1" s="1407"/>
      <c r="P1" s="1058"/>
      <c r="Q1" s="1058"/>
      <c r="R1" s="1058"/>
      <c r="S1" s="1058"/>
      <c r="T1" s="1058"/>
      <c r="U1" s="1341" t="s">
        <v>256</v>
      </c>
      <c r="V1" s="1341"/>
      <c r="W1" s="1341"/>
      <c r="X1" s="1342"/>
    </row>
    <row r="2" spans="1:24" s="118" customFormat="1" ht="14.25" customHeight="1" thickTop="1" thickBot="1">
      <c r="A2" s="326"/>
      <c r="B2" s="326"/>
      <c r="C2" s="326"/>
      <c r="D2" s="1409" t="s">
        <v>257</v>
      </c>
      <c r="E2" s="1383"/>
      <c r="F2" s="1383"/>
      <c r="G2" s="1383"/>
      <c r="H2" s="1383"/>
      <c r="I2" s="1383"/>
      <c r="J2" s="1383"/>
      <c r="K2" s="1383"/>
      <c r="L2" s="1383"/>
      <c r="M2" s="1383"/>
      <c r="N2" s="1384"/>
      <c r="O2" s="1195" t="s">
        <v>639</v>
      </c>
      <c r="P2" s="1059"/>
      <c r="Q2" s="1059"/>
      <c r="R2" s="1059"/>
      <c r="S2" s="1059"/>
      <c r="T2" s="1059"/>
      <c r="U2" s="1379"/>
      <c r="V2" s="1380"/>
      <c r="W2" s="1380"/>
      <c r="X2" s="1381"/>
    </row>
    <row r="3" spans="1:24" s="118" customFormat="1" ht="14.25" customHeight="1" thickTop="1">
      <c r="A3" s="326"/>
      <c r="B3" s="326"/>
      <c r="C3" s="326"/>
      <c r="D3" s="454"/>
      <c r="E3" s="121"/>
      <c r="F3" s="121"/>
      <c r="G3" s="121"/>
      <c r="H3" s="121"/>
      <c r="I3" s="121"/>
      <c r="J3" s="121"/>
      <c r="K3" s="121"/>
      <c r="L3" s="122"/>
      <c r="M3" s="123"/>
      <c r="N3" s="124"/>
      <c r="O3" s="1393"/>
      <c r="P3" s="1060"/>
      <c r="Q3" s="1060"/>
      <c r="R3" s="1060"/>
      <c r="S3" s="1060"/>
      <c r="T3" s="1060"/>
      <c r="U3" s="1379"/>
      <c r="V3" s="1380"/>
      <c r="W3" s="1380"/>
      <c r="X3" s="1381"/>
    </row>
    <row r="4" spans="1:24" s="118" customFormat="1" ht="14.25" customHeight="1">
      <c r="A4" s="326"/>
      <c r="B4" s="326"/>
      <c r="C4" s="326"/>
      <c r="D4" s="454"/>
      <c r="E4" s="121"/>
      <c r="F4" s="1401"/>
      <c r="G4" s="1401"/>
      <c r="H4" s="1401"/>
      <c r="I4" s="1401"/>
      <c r="J4" s="1401"/>
      <c r="K4" s="1401"/>
      <c r="L4" s="1401"/>
      <c r="M4" s="123"/>
      <c r="N4" s="124"/>
      <c r="O4" s="1396"/>
      <c r="P4" s="1061"/>
      <c r="Q4" s="1061"/>
      <c r="R4" s="1061"/>
      <c r="S4" s="1061"/>
      <c r="T4" s="1061"/>
      <c r="U4" s="1379"/>
      <c r="V4" s="1380"/>
      <c r="W4" s="1380"/>
      <c r="X4" s="1381"/>
    </row>
    <row r="5" spans="1:24" s="118" customFormat="1" ht="14.25" customHeight="1" thickBot="1">
      <c r="A5" s="326"/>
      <c r="B5" s="326"/>
      <c r="C5" s="326"/>
      <c r="D5" s="454"/>
      <c r="E5" s="123"/>
      <c r="F5" s="123"/>
      <c r="G5" s="123"/>
      <c r="H5" s="123"/>
      <c r="I5" s="123"/>
      <c r="J5" s="123"/>
      <c r="K5" s="123"/>
      <c r="L5" s="123"/>
      <c r="M5" s="123"/>
      <c r="N5" s="124"/>
      <c r="O5" s="1396"/>
      <c r="P5" s="1062"/>
      <c r="Q5" s="1062"/>
      <c r="R5" s="1062"/>
      <c r="S5" s="1062"/>
      <c r="T5" s="1062"/>
      <c r="U5" s="1379"/>
      <c r="V5" s="1380"/>
      <c r="W5" s="1380"/>
      <c r="X5" s="1381"/>
    </row>
    <row r="6" spans="1:24" s="118" customFormat="1" ht="14.25" customHeight="1" thickBot="1">
      <c r="A6" s="326"/>
      <c r="B6" s="326"/>
      <c r="C6" s="326"/>
      <c r="D6" s="290"/>
      <c r="E6" s="128"/>
      <c r="F6" s="128"/>
      <c r="G6" s="128"/>
      <c r="H6" s="128"/>
      <c r="I6" s="128"/>
      <c r="J6" s="128"/>
      <c r="K6" s="128"/>
      <c r="L6" s="128"/>
      <c r="M6" s="1365" t="s">
        <v>268</v>
      </c>
      <c r="N6" s="1366"/>
      <c r="O6" s="1366"/>
      <c r="P6" s="1063"/>
      <c r="Q6" s="1063"/>
      <c r="R6" s="1063"/>
      <c r="S6" s="1063"/>
      <c r="T6" s="1063"/>
      <c r="U6" s="1340"/>
      <c r="V6" s="1341"/>
      <c r="W6" s="1341"/>
      <c r="X6" s="1342"/>
    </row>
    <row r="7" spans="1:24" s="149" customFormat="1" ht="14.25" customHeight="1">
      <c r="D7" s="143"/>
      <c r="E7" s="144" t="s">
        <v>4</v>
      </c>
      <c r="F7" s="145" t="s">
        <v>5</v>
      </c>
      <c r="G7" s="1331" t="s">
        <v>6</v>
      </c>
      <c r="H7" s="1332"/>
      <c r="I7" s="145" t="s">
        <v>7</v>
      </c>
      <c r="J7" s="146" t="s">
        <v>12</v>
      </c>
      <c r="K7" s="145" t="s">
        <v>14</v>
      </c>
      <c r="L7" s="147" t="s">
        <v>15</v>
      </c>
      <c r="M7" s="144" t="s">
        <v>18</v>
      </c>
      <c r="N7" s="145" t="s">
        <v>19</v>
      </c>
      <c r="O7" s="147" t="s">
        <v>20</v>
      </c>
      <c r="P7" s="1064"/>
      <c r="Q7" s="1064"/>
      <c r="R7" s="1064"/>
      <c r="S7" s="1064"/>
      <c r="T7" s="1064"/>
      <c r="U7" s="1379"/>
      <c r="V7" s="1437"/>
      <c r="W7" s="1437"/>
      <c r="X7" s="1381"/>
    </row>
    <row r="8" spans="1:24" s="151" customFormat="1" ht="14.25" customHeight="1" thickBot="1">
      <c r="D8" s="839"/>
      <c r="E8" s="150"/>
      <c r="F8" s="465"/>
      <c r="G8" s="466" t="s">
        <v>8</v>
      </c>
      <c r="H8" s="465" t="s">
        <v>9</v>
      </c>
      <c r="I8" s="465" t="s">
        <v>10</v>
      </c>
      <c r="J8" s="465" t="s">
        <v>52</v>
      </c>
      <c r="K8" s="465" t="s">
        <v>52</v>
      </c>
      <c r="L8" s="467" t="s">
        <v>385</v>
      </c>
      <c r="M8" s="468" t="s">
        <v>52</v>
      </c>
      <c r="N8" s="469" t="s">
        <v>52</v>
      </c>
      <c r="O8" s="467" t="s">
        <v>385</v>
      </c>
      <c r="P8" s="979"/>
      <c r="Q8" s="979"/>
      <c r="R8" s="979"/>
      <c r="S8" s="979"/>
      <c r="T8" s="979"/>
      <c r="U8" s="1379"/>
      <c r="V8" s="1437"/>
      <c r="W8" s="1437"/>
      <c r="X8" s="1381"/>
    </row>
    <row r="9" spans="1:24" s="132" customFormat="1" ht="14.25" customHeight="1">
      <c r="A9" s="151"/>
      <c r="B9" s="151"/>
      <c r="C9" s="151"/>
      <c r="D9" s="635"/>
      <c r="F9" s="842"/>
      <c r="M9" s="1444" t="s">
        <v>16</v>
      </c>
      <c r="N9" s="1445"/>
      <c r="O9" s="1446"/>
      <c r="P9" s="979"/>
      <c r="Q9" s="979"/>
      <c r="R9" s="979"/>
      <c r="S9" s="979"/>
      <c r="T9" s="979"/>
      <c r="U9" s="1379"/>
      <c r="V9" s="1437"/>
      <c r="W9" s="1437"/>
      <c r="X9" s="1381"/>
    </row>
    <row r="10" spans="1:24" s="142" customFormat="1" ht="31.5" customHeight="1">
      <c r="A10" s="1080" t="s">
        <v>1579</v>
      </c>
      <c r="B10" s="1081" t="s">
        <v>1580</v>
      </c>
      <c r="C10" s="1081" t="s">
        <v>1582</v>
      </c>
      <c r="D10" s="1081" t="s">
        <v>51</v>
      </c>
      <c r="E10" s="1081" t="s">
        <v>1</v>
      </c>
      <c r="F10" s="1081" t="s">
        <v>0</v>
      </c>
      <c r="G10" s="1081" t="s">
        <v>1587</v>
      </c>
      <c r="H10" s="1081" t="s">
        <v>1586</v>
      </c>
      <c r="I10" s="1081" t="s">
        <v>1588</v>
      </c>
      <c r="J10" s="1081" t="s">
        <v>11</v>
      </c>
      <c r="K10" s="1081" t="s">
        <v>13</v>
      </c>
      <c r="L10" s="1081" t="s">
        <v>1589</v>
      </c>
      <c r="M10" s="1083" t="s">
        <v>25</v>
      </c>
      <c r="N10" s="1083" t="s">
        <v>17</v>
      </c>
      <c r="O10" s="1083" t="s">
        <v>293</v>
      </c>
      <c r="P10" s="1100" t="s">
        <v>1597</v>
      </c>
      <c r="Q10" s="1100" t="s">
        <v>1598</v>
      </c>
      <c r="R10" s="1100" t="s">
        <v>1599</v>
      </c>
      <c r="S10" s="1100" t="s">
        <v>1600</v>
      </c>
      <c r="T10" s="1100" t="s">
        <v>1601</v>
      </c>
      <c r="U10" s="1081" t="s">
        <v>49</v>
      </c>
      <c r="V10" s="1081" t="s">
        <v>1309</v>
      </c>
      <c r="W10" s="1081" t="s">
        <v>1140</v>
      </c>
      <c r="X10" s="1082" t="s">
        <v>1139</v>
      </c>
    </row>
    <row r="11" spans="1:24" s="142" customFormat="1" ht="14.25" customHeight="1">
      <c r="A11" s="1090" t="s">
        <v>1251</v>
      </c>
      <c r="B11" s="1075" t="s">
        <v>547</v>
      </c>
      <c r="C11" s="846"/>
      <c r="D11" s="844" t="s">
        <v>1349</v>
      </c>
      <c r="E11" s="908" t="s">
        <v>546</v>
      </c>
      <c r="F11" s="845" t="s">
        <v>460</v>
      </c>
      <c r="G11" s="846" t="s">
        <v>55</v>
      </c>
      <c r="H11" s="846">
        <v>400</v>
      </c>
      <c r="I11" s="844">
        <v>55</v>
      </c>
      <c r="J11" s="846">
        <v>0.95</v>
      </c>
      <c r="K11" s="846">
        <v>0.86</v>
      </c>
      <c r="L11" s="882">
        <f>I11/J11/K11</f>
        <v>67.319461444308445</v>
      </c>
      <c r="M11" s="846">
        <v>0</v>
      </c>
      <c r="N11" s="882">
        <v>1</v>
      </c>
      <c r="O11" s="851">
        <f>L11*M11*N11</f>
        <v>0</v>
      </c>
      <c r="P11" s="852" t="s">
        <v>1602</v>
      </c>
      <c r="Q11" s="852" t="s">
        <v>1609</v>
      </c>
      <c r="R11" s="852">
        <v>0</v>
      </c>
      <c r="S11" s="852">
        <f>+IFERROR(Tableau3[[#This Row],[Puissance nominale kW]]/Tableau3[[#This Row],[Rendement électrique]],0)*Tableau3[[#This Row],[Facteur de simultanéité en mode normal maximal]]*Tableau3[[#This Row],[Facteur de charge]]</f>
        <v>0</v>
      </c>
      <c r="T11" s="85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1" s="857" t="s">
        <v>83</v>
      </c>
      <c r="V11" s="849" t="s">
        <v>927</v>
      </c>
      <c r="W11" s="849">
        <v>1</v>
      </c>
      <c r="X11" s="957">
        <v>1</v>
      </c>
    </row>
    <row r="12" spans="1:24" s="142" customFormat="1" ht="14.25" customHeight="1">
      <c r="A12" s="1090" t="s">
        <v>1252</v>
      </c>
      <c r="B12" s="1075" t="s">
        <v>547</v>
      </c>
      <c r="C12" s="846"/>
      <c r="D12" s="844" t="s">
        <v>1349</v>
      </c>
      <c r="E12" s="908" t="s">
        <v>545</v>
      </c>
      <c r="F12" s="857" t="s">
        <v>525</v>
      </c>
      <c r="G12" s="849" t="s">
        <v>55</v>
      </c>
      <c r="H12" s="849">
        <v>400</v>
      </c>
      <c r="I12" s="849">
        <v>55</v>
      </c>
      <c r="J12" s="857">
        <v>0.95</v>
      </c>
      <c r="K12" s="857">
        <v>0.86</v>
      </c>
      <c r="L12" s="889">
        <f>I12/J12/K12</f>
        <v>67.319461444308445</v>
      </c>
      <c r="M12" s="857">
        <v>0</v>
      </c>
      <c r="N12" s="851">
        <v>1</v>
      </c>
      <c r="O12" s="889">
        <f>L12*M12*N12</f>
        <v>0</v>
      </c>
      <c r="P12" s="852" t="s">
        <v>1602</v>
      </c>
      <c r="Q12" s="852" t="s">
        <v>1609</v>
      </c>
      <c r="R12" s="852">
        <v>0</v>
      </c>
      <c r="S12" s="852">
        <f>+IFERROR(Tableau3[[#This Row],[Puissance nominale kW]]/Tableau3[[#This Row],[Rendement électrique]],0)*Tableau3[[#This Row],[Facteur de simultanéité en mode normal maximal]]*Tableau3[[#This Row],[Facteur de charge]]</f>
        <v>0</v>
      </c>
      <c r="T12" s="85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2" s="930" t="s">
        <v>83</v>
      </c>
      <c r="V12" s="849" t="s">
        <v>927</v>
      </c>
      <c r="W12" s="849">
        <v>1</v>
      </c>
      <c r="X12" s="957">
        <v>1</v>
      </c>
    </row>
    <row r="13" spans="1:24" s="142" customFormat="1" ht="14.25" customHeight="1">
      <c r="A13" s="1090" t="s">
        <v>1257</v>
      </c>
      <c r="B13" s="1090" t="s">
        <v>607</v>
      </c>
      <c r="C13" s="844"/>
      <c r="D13" s="844" t="s">
        <v>1407</v>
      </c>
      <c r="E13" s="1048" t="s">
        <v>1409</v>
      </c>
      <c r="F13" s="1043"/>
      <c r="G13" s="849"/>
      <c r="H13" s="849"/>
      <c r="I13" s="1043"/>
      <c r="J13" s="1047"/>
      <c r="K13" s="1043"/>
      <c r="L13" s="850"/>
      <c r="M13" s="849"/>
      <c r="N13" s="849"/>
      <c r="O13" s="850"/>
      <c r="P13" s="1044" t="s">
        <v>1602</v>
      </c>
      <c r="Q13" s="1044" t="s">
        <v>1609</v>
      </c>
      <c r="R13" s="1044">
        <v>3</v>
      </c>
      <c r="S13" s="10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13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3" s="1043"/>
      <c r="V13" s="849"/>
      <c r="W13" s="849"/>
      <c r="X13" s="957"/>
    </row>
    <row r="14" spans="1:24" s="142" customFormat="1" ht="14.25" hidden="1" customHeight="1">
      <c r="A14" s="1090" t="s">
        <v>1251</v>
      </c>
      <c r="B14" s="1090" t="s">
        <v>216</v>
      </c>
      <c r="C14" s="844" t="s">
        <v>1583</v>
      </c>
      <c r="D14" s="844" t="s">
        <v>1349</v>
      </c>
      <c r="E14" s="870" t="s">
        <v>940</v>
      </c>
      <c r="F14" s="872" t="s">
        <v>910</v>
      </c>
      <c r="G14" s="872" t="s">
        <v>55</v>
      </c>
      <c r="H14" s="872">
        <v>400</v>
      </c>
      <c r="I14" s="872">
        <v>1.1000000000000001</v>
      </c>
      <c r="J14" s="872">
        <v>0.8</v>
      </c>
      <c r="K14" s="872">
        <v>0.7</v>
      </c>
      <c r="L14" s="874">
        <f>I14/J14/K14</f>
        <v>1.9642857142857144</v>
      </c>
      <c r="M14" s="872">
        <v>1</v>
      </c>
      <c r="N14" s="874">
        <v>0</v>
      </c>
      <c r="O14" s="874">
        <f>L14*M14*N14</f>
        <v>0</v>
      </c>
      <c r="P14" s="876" t="s">
        <v>1602</v>
      </c>
      <c r="Q14" s="876" t="s">
        <v>1609</v>
      </c>
      <c r="R14" s="876">
        <v>0</v>
      </c>
      <c r="S14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14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4" s="1039" t="s">
        <v>54</v>
      </c>
      <c r="V14" s="872">
        <v>0</v>
      </c>
      <c r="W14" s="872">
        <v>1</v>
      </c>
      <c r="X14" s="962">
        <v>0</v>
      </c>
    </row>
    <row r="15" spans="1:24" s="1174" customFormat="1" ht="14.25" customHeight="1">
      <c r="A15" s="1075" t="s">
        <v>1257</v>
      </c>
      <c r="B15" s="1075" t="s">
        <v>764</v>
      </c>
      <c r="C15" s="846"/>
      <c r="D15" s="846"/>
      <c r="E15" s="902" t="s">
        <v>1410</v>
      </c>
      <c r="F15" s="857"/>
      <c r="G15" s="892"/>
      <c r="H15" s="892"/>
      <c r="I15" s="1051"/>
      <c r="J15" s="892"/>
      <c r="K15" s="892"/>
      <c r="L15" s="892"/>
      <c r="M15" s="892"/>
      <c r="N15" s="892"/>
      <c r="O15" s="892"/>
      <c r="P15" s="1151" t="s">
        <v>1610</v>
      </c>
      <c r="Q15" s="1152" t="s">
        <v>1631</v>
      </c>
      <c r="R15" s="1156">
        <v>4</v>
      </c>
      <c r="S15" s="846">
        <f>+IFERROR(Tableau3[[#This Row],[Puissance nominale kW]]/Tableau3[[#This Row],[Rendement électrique]],0)*Tableau3[[#This Row],[Facteur de simultanéité en mode normal maximal]]*Tableau3[[#This Row],[Facteur de charge]]</f>
        <v>0</v>
      </c>
      <c r="T15" s="84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5" s="857"/>
      <c r="V15" s="857"/>
      <c r="W15" s="857"/>
      <c r="X15" s="958"/>
    </row>
    <row r="16" spans="1:24" s="1174" customFormat="1" ht="14.25" customHeight="1">
      <c r="A16" s="1075" t="s">
        <v>1596</v>
      </c>
      <c r="B16" s="1089"/>
      <c r="C16" s="1053"/>
      <c r="D16" s="848" t="s">
        <v>1539</v>
      </c>
      <c r="E16" s="865" t="s">
        <v>1551</v>
      </c>
      <c r="F16" s="886" t="s">
        <v>1550</v>
      </c>
      <c r="G16" s="886" t="s">
        <v>53</v>
      </c>
      <c r="H16" s="886">
        <v>230</v>
      </c>
      <c r="I16" s="848">
        <v>0.5</v>
      </c>
      <c r="J16" s="886">
        <v>1</v>
      </c>
      <c r="K16" s="886">
        <v>0.95</v>
      </c>
      <c r="L16" s="866">
        <f t="shared" ref="L16:L27" si="0">I16/J16/K16</f>
        <v>0.52631578947368418</v>
      </c>
      <c r="M16" s="848">
        <v>1</v>
      </c>
      <c r="N16" s="848">
        <v>1</v>
      </c>
      <c r="O16" s="866">
        <f>L16*M16*N16</f>
        <v>0.52631578947368418</v>
      </c>
      <c r="P16" s="1151" t="s">
        <v>1602</v>
      </c>
      <c r="Q16" s="1152" t="s">
        <v>1609</v>
      </c>
      <c r="R16" s="1071">
        <v>0</v>
      </c>
      <c r="S16" s="848">
        <f>+IFERROR(Tableau3[[#This Row],[Puissance nominale kW]]/Tableau3[[#This Row],[Rendement électrique]],0)*Tableau3[[#This Row],[Facteur de simultanéité en mode normal maximal]]*Tableau3[[#This Row],[Facteur de charge]]</f>
        <v>0.5</v>
      </c>
      <c r="T16" s="84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0.52631578947368418</v>
      </c>
      <c r="U16" s="886" t="s">
        <v>192</v>
      </c>
      <c r="V16" s="1028">
        <v>0</v>
      </c>
      <c r="W16" s="1028">
        <v>0</v>
      </c>
      <c r="X16" s="1096">
        <v>0</v>
      </c>
    </row>
    <row r="17" spans="1:108" s="1174" customFormat="1" ht="14.25" hidden="1" customHeight="1">
      <c r="A17" s="1075" t="s">
        <v>1595</v>
      </c>
      <c r="B17" s="1075"/>
      <c r="C17" s="846" t="s">
        <v>1583</v>
      </c>
      <c r="D17" s="844" t="s">
        <v>1479</v>
      </c>
      <c r="E17" s="1009" t="s">
        <v>1274</v>
      </c>
      <c r="F17" s="871" t="s">
        <v>666</v>
      </c>
      <c r="G17" s="871" t="s">
        <v>53</v>
      </c>
      <c r="H17" s="871">
        <v>48</v>
      </c>
      <c r="I17" s="871">
        <v>0</v>
      </c>
      <c r="J17" s="871">
        <v>1</v>
      </c>
      <c r="K17" s="871">
        <v>1</v>
      </c>
      <c r="L17" s="912">
        <f t="shared" si="0"/>
        <v>0</v>
      </c>
      <c r="M17" s="871">
        <v>0.5</v>
      </c>
      <c r="N17" s="871">
        <v>1</v>
      </c>
      <c r="O17" s="912">
        <f>L17*M17*N17</f>
        <v>0</v>
      </c>
      <c r="P17" s="1144" t="s">
        <v>1602</v>
      </c>
      <c r="Q17" s="1144" t="s">
        <v>1609</v>
      </c>
      <c r="R17" s="1144">
        <v>0</v>
      </c>
      <c r="S17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17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7" s="871" t="s">
        <v>192</v>
      </c>
      <c r="V17" s="1021">
        <v>0</v>
      </c>
      <c r="W17" s="1021">
        <v>0</v>
      </c>
      <c r="X17" s="1094">
        <v>0</v>
      </c>
    </row>
    <row r="18" spans="1:108" s="1174" customFormat="1" ht="14.25" customHeight="1">
      <c r="A18" s="1075" t="s">
        <v>1596</v>
      </c>
      <c r="B18" s="1089"/>
      <c r="C18" s="1053"/>
      <c r="D18" s="848" t="s">
        <v>1539</v>
      </c>
      <c r="E18" s="865" t="s">
        <v>1554</v>
      </c>
      <c r="F18" s="886" t="s">
        <v>1553</v>
      </c>
      <c r="G18" s="886" t="s">
        <v>53</v>
      </c>
      <c r="H18" s="886">
        <v>230</v>
      </c>
      <c r="I18" s="848">
        <v>0.8</v>
      </c>
      <c r="J18" s="886">
        <v>1</v>
      </c>
      <c r="K18" s="886">
        <v>0.95</v>
      </c>
      <c r="L18" s="866">
        <f t="shared" si="0"/>
        <v>0.8421052631578948</v>
      </c>
      <c r="M18" s="848">
        <v>1</v>
      </c>
      <c r="N18" s="848">
        <v>1</v>
      </c>
      <c r="O18" s="866">
        <f>L18*M18*N18</f>
        <v>0.8421052631578948</v>
      </c>
      <c r="P18" s="1151" t="s">
        <v>1602</v>
      </c>
      <c r="Q18" s="1152" t="s">
        <v>1609</v>
      </c>
      <c r="R18" s="1071">
        <v>0</v>
      </c>
      <c r="S18" s="848">
        <f>+IFERROR(Tableau3[[#This Row],[Puissance nominale kW]]/Tableau3[[#This Row],[Rendement électrique]],0)*Tableau3[[#This Row],[Facteur de simultanéité en mode normal maximal]]*Tableau3[[#This Row],[Facteur de charge]]</f>
        <v>0.8</v>
      </c>
      <c r="T18" s="84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0.8421052631578948</v>
      </c>
      <c r="U18" s="886" t="s">
        <v>192</v>
      </c>
      <c r="V18" s="1028">
        <v>0</v>
      </c>
      <c r="W18" s="1028">
        <v>0</v>
      </c>
      <c r="X18" s="1096">
        <v>0</v>
      </c>
    </row>
    <row r="19" spans="1:108" s="1174" customFormat="1" ht="14.25" customHeight="1">
      <c r="A19" s="1075" t="s">
        <v>1596</v>
      </c>
      <c r="B19" s="1089"/>
      <c r="C19" s="1053"/>
      <c r="D19" s="848" t="s">
        <v>1539</v>
      </c>
      <c r="E19" s="865" t="s">
        <v>1555</v>
      </c>
      <c r="F19" s="886" t="s">
        <v>723</v>
      </c>
      <c r="G19" s="886" t="s">
        <v>53</v>
      </c>
      <c r="H19" s="886">
        <v>230</v>
      </c>
      <c r="I19" s="848">
        <v>0.8</v>
      </c>
      <c r="J19" s="886">
        <v>1</v>
      </c>
      <c r="K19" s="886">
        <v>0.95</v>
      </c>
      <c r="L19" s="866">
        <f t="shared" si="0"/>
        <v>0.8421052631578948</v>
      </c>
      <c r="M19" s="848">
        <v>1</v>
      </c>
      <c r="N19" s="848">
        <v>1</v>
      </c>
      <c r="O19" s="866">
        <f>L19*M19*N19</f>
        <v>0.8421052631578948</v>
      </c>
      <c r="P19" s="1151" t="s">
        <v>1602</v>
      </c>
      <c r="Q19" s="1152" t="s">
        <v>1609</v>
      </c>
      <c r="R19" s="1071">
        <v>0</v>
      </c>
      <c r="S19" s="848">
        <f>+IFERROR(Tableau3[[#This Row],[Puissance nominale kW]]/Tableau3[[#This Row],[Rendement électrique]],0)*Tableau3[[#This Row],[Facteur de simultanéité en mode normal maximal]]*Tableau3[[#This Row],[Facteur de charge]]</f>
        <v>0.8</v>
      </c>
      <c r="T19" s="84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0.8421052631578948</v>
      </c>
      <c r="U19" s="886" t="s">
        <v>192</v>
      </c>
      <c r="V19" s="1028">
        <v>0</v>
      </c>
      <c r="W19" s="1028">
        <v>0</v>
      </c>
      <c r="X19" s="1096">
        <v>0</v>
      </c>
    </row>
    <row r="20" spans="1:108" s="1174" customFormat="1" ht="14.25" customHeight="1">
      <c r="A20" s="1075" t="s">
        <v>1256</v>
      </c>
      <c r="B20" s="1075" t="s">
        <v>91</v>
      </c>
      <c r="C20" s="846"/>
      <c r="D20" s="844" t="s">
        <v>1349</v>
      </c>
      <c r="E20" s="1008" t="s">
        <v>366</v>
      </c>
      <c r="F20" s="857" t="s">
        <v>1238</v>
      </c>
      <c r="G20" s="857" t="s">
        <v>55</v>
      </c>
      <c r="H20" s="857">
        <v>400</v>
      </c>
      <c r="I20" s="851">
        <v>1.1000000000000001</v>
      </c>
      <c r="J20" s="857">
        <v>0.84799999999999998</v>
      </c>
      <c r="K20" s="888">
        <v>0.72</v>
      </c>
      <c r="L20" s="851">
        <f t="shared" si="0"/>
        <v>1.8016247379454928</v>
      </c>
      <c r="M20" s="888">
        <v>1</v>
      </c>
      <c r="N20" s="851">
        <v>0.6</v>
      </c>
      <c r="O20" s="851">
        <f>L20*M20*N20</f>
        <v>1.0809748427672956</v>
      </c>
      <c r="P20" s="893" t="s">
        <v>1602</v>
      </c>
      <c r="Q20" s="893" t="s">
        <v>1609</v>
      </c>
      <c r="R20" s="893">
        <v>0</v>
      </c>
      <c r="S20" s="893">
        <f>+IFERROR(Tableau3[[#This Row],[Puissance nominale kW]]/Tableau3[[#This Row],[Rendement électrique]],0)*Tableau3[[#This Row],[Facteur de simultanéité en mode normal maximal]]*Tableau3[[#This Row],[Facteur de charge]]</f>
        <v>0.77830188679245282</v>
      </c>
      <c r="T2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1.0809748427672956</v>
      </c>
      <c r="U20" s="857" t="s">
        <v>193</v>
      </c>
      <c r="V20" s="846">
        <v>0</v>
      </c>
      <c r="W20" s="846">
        <v>1</v>
      </c>
      <c r="X20" s="956">
        <v>1</v>
      </c>
    </row>
    <row r="21" spans="1:108" s="1174" customFormat="1" ht="14.25" hidden="1" customHeight="1">
      <c r="A21" s="1075" t="s">
        <v>1596</v>
      </c>
      <c r="B21" s="1089"/>
      <c r="C21" s="1053" t="s">
        <v>1583</v>
      </c>
      <c r="D21" s="871" t="s">
        <v>1349</v>
      </c>
      <c r="E21" s="870" t="s">
        <v>753</v>
      </c>
      <c r="F21" s="872" t="s">
        <v>676</v>
      </c>
      <c r="G21" s="872" t="s">
        <v>53</v>
      </c>
      <c r="H21" s="872">
        <v>230</v>
      </c>
      <c r="I21" s="871">
        <v>0.3</v>
      </c>
      <c r="J21" s="872">
        <v>1</v>
      </c>
      <c r="K21" s="872">
        <v>0.85</v>
      </c>
      <c r="L21" s="874">
        <f t="shared" si="0"/>
        <v>0.35294117647058826</v>
      </c>
      <c r="M21" s="872" t="s">
        <v>152</v>
      </c>
      <c r="N21" s="871" t="s">
        <v>152</v>
      </c>
      <c r="O21" s="873" t="s">
        <v>152</v>
      </c>
      <c r="P21" s="873" t="s">
        <v>1602</v>
      </c>
      <c r="Q21" s="873" t="s">
        <v>1609</v>
      </c>
      <c r="R21" s="873">
        <v>0</v>
      </c>
      <c r="S21" s="873"/>
      <c r="T21" s="873"/>
      <c r="U21" s="872" t="s">
        <v>192</v>
      </c>
      <c r="V21" s="927">
        <v>0</v>
      </c>
      <c r="W21" s="927">
        <v>0</v>
      </c>
      <c r="X21" s="968">
        <v>0</v>
      </c>
    </row>
    <row r="22" spans="1:108" s="1174" customFormat="1" ht="14.25" hidden="1" customHeight="1">
      <c r="A22" s="1075" t="s">
        <v>1596</v>
      </c>
      <c r="B22" s="1089"/>
      <c r="C22" s="1053" t="s">
        <v>1583</v>
      </c>
      <c r="D22" s="848" t="s">
        <v>1539</v>
      </c>
      <c r="E22" s="1031" t="s">
        <v>1399</v>
      </c>
      <c r="F22" s="1012" t="s">
        <v>1400</v>
      </c>
      <c r="G22" s="1012" t="s">
        <v>53</v>
      </c>
      <c r="H22" s="1012">
        <v>230</v>
      </c>
      <c r="I22" s="1013">
        <v>0.3</v>
      </c>
      <c r="J22" s="1012">
        <v>1</v>
      </c>
      <c r="K22" s="1012">
        <v>1</v>
      </c>
      <c r="L22" s="1022">
        <f t="shared" si="0"/>
        <v>0.3</v>
      </c>
      <c r="M22" s="1013">
        <v>0</v>
      </c>
      <c r="N22" s="1013">
        <v>1</v>
      </c>
      <c r="O22" s="1022">
        <f t="shared" ref="O22:O62" si="1">L22*M22*N22</f>
        <v>0</v>
      </c>
      <c r="P22" s="1145" t="s">
        <v>1602</v>
      </c>
      <c r="Q22" s="1145" t="s">
        <v>1609</v>
      </c>
      <c r="R22" s="1145">
        <v>0</v>
      </c>
      <c r="S22" s="101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" s="101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" s="1012" t="s">
        <v>192</v>
      </c>
      <c r="V22" s="1015">
        <v>0</v>
      </c>
      <c r="W22" s="1015">
        <v>0</v>
      </c>
      <c r="X22" s="1092">
        <v>0</v>
      </c>
    </row>
    <row r="23" spans="1:108" s="1174" customFormat="1" ht="14.25" customHeight="1">
      <c r="A23" s="1168" t="s">
        <v>1636</v>
      </c>
      <c r="B23" s="1168" t="s">
        <v>1636</v>
      </c>
      <c r="C23" s="1169"/>
      <c r="D23" s="1170"/>
      <c r="E23" s="1171" t="s">
        <v>1647</v>
      </c>
      <c r="F23" s="1073" t="s">
        <v>1656</v>
      </c>
      <c r="G23" s="1073" t="s">
        <v>55</v>
      </c>
      <c r="H23" s="1073">
        <v>400</v>
      </c>
      <c r="I23" s="1074">
        <v>1.1000000000000001</v>
      </c>
      <c r="J23" s="1073">
        <v>0.89</v>
      </c>
      <c r="K23" s="1173">
        <v>0.84</v>
      </c>
      <c r="L23" s="1074">
        <f t="shared" si="0"/>
        <v>1.4713750668806851</v>
      </c>
      <c r="M23" s="1073">
        <v>1</v>
      </c>
      <c r="N23" s="1074">
        <v>0.68</v>
      </c>
      <c r="O23" s="1074">
        <f t="shared" si="1"/>
        <v>1.000535045478866</v>
      </c>
      <c r="P23" s="1153" t="s">
        <v>1602</v>
      </c>
      <c r="Q23" s="1153" t="s">
        <v>1609</v>
      </c>
      <c r="R23" s="1153">
        <v>0</v>
      </c>
      <c r="S23" s="1154">
        <f>+IFERROR(Tableau3[[#This Row],[Puissance nominale kW]]/Tableau3[[#This Row],[Rendement électrique]],0)*Tableau3[[#This Row],[Facteur de simultanéité en mode normal maximal]]*Tableau3[[#This Row],[Facteur de charge]]</f>
        <v>0.84044943820224738</v>
      </c>
      <c r="T23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1.000535045478866</v>
      </c>
      <c r="U23" s="1073"/>
      <c r="V23" s="1073"/>
      <c r="W23" s="1073"/>
      <c r="X23" s="1172"/>
    </row>
    <row r="24" spans="1:108" s="151" customFormat="1" ht="14.25" hidden="1" customHeight="1">
      <c r="A24" s="1075" t="s">
        <v>1255</v>
      </c>
      <c r="B24" s="929" t="s">
        <v>91</v>
      </c>
      <c r="C24" s="929" t="s">
        <v>1583</v>
      </c>
      <c r="D24" s="844" t="s">
        <v>1512</v>
      </c>
      <c r="E24" s="1042" t="s">
        <v>1531</v>
      </c>
      <c r="F24" s="986" t="s">
        <v>1532</v>
      </c>
      <c r="G24" s="986" t="s">
        <v>55</v>
      </c>
      <c r="H24" s="986">
        <v>400</v>
      </c>
      <c r="I24" s="925">
        <v>0</v>
      </c>
      <c r="J24" s="986">
        <v>0.77</v>
      </c>
      <c r="K24" s="986">
        <v>0.82</v>
      </c>
      <c r="L24" s="925">
        <f t="shared" si="0"/>
        <v>0</v>
      </c>
      <c r="M24" s="986">
        <v>0.2</v>
      </c>
      <c r="N24" s="925">
        <v>0.8</v>
      </c>
      <c r="O24" s="925">
        <f t="shared" si="1"/>
        <v>0</v>
      </c>
      <c r="P24" s="988" t="s">
        <v>1602</v>
      </c>
      <c r="Q24" s="988" t="s">
        <v>1609</v>
      </c>
      <c r="R24" s="988">
        <v>0</v>
      </c>
      <c r="S24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24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4" s="986" t="s">
        <v>192</v>
      </c>
      <c r="V24" s="986">
        <v>0</v>
      </c>
      <c r="W24" s="986">
        <v>1</v>
      </c>
      <c r="X24" s="1098">
        <v>1</v>
      </c>
      <c r="Z24" s="121"/>
    </row>
    <row r="25" spans="1:108" s="151" customFormat="1" ht="14.25" customHeight="1">
      <c r="A25" s="1090" t="s">
        <v>1258</v>
      </c>
      <c r="B25" s="844" t="s">
        <v>607</v>
      </c>
      <c r="C25" s="844"/>
      <c r="D25" s="844" t="s">
        <v>1407</v>
      </c>
      <c r="E25" s="881" t="s">
        <v>597</v>
      </c>
      <c r="F25" s="1043" t="s">
        <v>400</v>
      </c>
      <c r="G25" s="849" t="s">
        <v>55</v>
      </c>
      <c r="H25" s="849">
        <v>400</v>
      </c>
      <c r="I25" s="1043">
        <v>1.96</v>
      </c>
      <c r="J25" s="1043">
        <v>0.81</v>
      </c>
      <c r="K25" s="1043">
        <v>0.66</v>
      </c>
      <c r="L25" s="850">
        <f t="shared" si="0"/>
        <v>3.6662925551814434</v>
      </c>
      <c r="M25" s="849">
        <v>1</v>
      </c>
      <c r="N25" s="849">
        <v>1</v>
      </c>
      <c r="O25" s="850">
        <f t="shared" si="1"/>
        <v>3.6662925551814434</v>
      </c>
      <c r="P25" s="1044" t="s">
        <v>1602</v>
      </c>
      <c r="Q25" s="1044" t="s">
        <v>1609</v>
      </c>
      <c r="R25" s="1044">
        <v>3</v>
      </c>
      <c r="S25" s="1044">
        <f>+IFERROR(Tableau3[[#This Row],[Puissance nominale kW]]/Tableau3[[#This Row],[Rendement électrique]],0)*Tableau3[[#This Row],[Facteur de simultanéité en mode normal maximal]]*Tableau3[[#This Row],[Facteur de charge]]</f>
        <v>2.4197530864197527</v>
      </c>
      <c r="T25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3.6662925551814434</v>
      </c>
      <c r="U25" s="1043" t="s">
        <v>195</v>
      </c>
      <c r="V25" s="849" t="s">
        <v>927</v>
      </c>
      <c r="W25" s="849">
        <v>1</v>
      </c>
      <c r="X25" s="957">
        <v>1</v>
      </c>
      <c r="Z25" s="121"/>
    </row>
    <row r="26" spans="1:108" s="151" customFormat="1" ht="14.25" customHeight="1">
      <c r="A26" s="1090" t="s">
        <v>1257</v>
      </c>
      <c r="B26" s="844" t="s">
        <v>607</v>
      </c>
      <c r="C26" s="844"/>
      <c r="D26" s="844" t="s">
        <v>1407</v>
      </c>
      <c r="E26" s="881" t="s">
        <v>597</v>
      </c>
      <c r="F26" s="1043" t="s">
        <v>401</v>
      </c>
      <c r="G26" s="849" t="s">
        <v>55</v>
      </c>
      <c r="H26" s="849">
        <v>400</v>
      </c>
      <c r="I26" s="1043">
        <v>1.96</v>
      </c>
      <c r="J26" s="1043">
        <v>0.81</v>
      </c>
      <c r="K26" s="1043">
        <v>0.66</v>
      </c>
      <c r="L26" s="850">
        <f t="shared" si="0"/>
        <v>3.6662925551814434</v>
      </c>
      <c r="M26" s="849">
        <v>1</v>
      </c>
      <c r="N26" s="849">
        <v>1</v>
      </c>
      <c r="O26" s="850">
        <f t="shared" si="1"/>
        <v>3.6662925551814434</v>
      </c>
      <c r="P26" s="1044" t="s">
        <v>1602</v>
      </c>
      <c r="Q26" s="1044" t="s">
        <v>1609</v>
      </c>
      <c r="R26" s="1044">
        <v>3</v>
      </c>
      <c r="S26" s="1044">
        <f>+IFERROR(Tableau3[[#This Row],[Puissance nominale kW]]/Tableau3[[#This Row],[Rendement électrique]],0)*Tableau3[[#This Row],[Facteur de simultanéité en mode normal maximal]]*Tableau3[[#This Row],[Facteur de charge]]</f>
        <v>2.4197530864197527</v>
      </c>
      <c r="T26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3.6662925551814434</v>
      </c>
      <c r="U26" s="1043" t="s">
        <v>195</v>
      </c>
      <c r="V26" s="849" t="s">
        <v>927</v>
      </c>
      <c r="W26" s="849">
        <v>1</v>
      </c>
      <c r="X26" s="957">
        <v>1</v>
      </c>
      <c r="Z26" s="121"/>
    </row>
    <row r="27" spans="1:108" s="151" customFormat="1" ht="14.25" customHeight="1">
      <c r="A27" s="1075" t="s">
        <v>1596</v>
      </c>
      <c r="B27" s="844" t="s">
        <v>1275</v>
      </c>
      <c r="C27" s="844"/>
      <c r="D27" s="844" t="s">
        <v>1349</v>
      </c>
      <c r="E27" s="892" t="s">
        <v>1150</v>
      </c>
      <c r="F27" s="908"/>
      <c r="G27" s="849" t="s">
        <v>974</v>
      </c>
      <c r="H27" s="849">
        <v>400</v>
      </c>
      <c r="I27" s="849">
        <v>5.0270000000000001</v>
      </c>
      <c r="J27" s="850">
        <v>1</v>
      </c>
      <c r="K27" s="850">
        <v>1</v>
      </c>
      <c r="L27" s="858">
        <f t="shared" si="0"/>
        <v>5.0270000000000001</v>
      </c>
      <c r="M27" s="850">
        <v>1</v>
      </c>
      <c r="N27" s="850">
        <v>1</v>
      </c>
      <c r="O27" s="851">
        <f t="shared" si="1"/>
        <v>5.0270000000000001</v>
      </c>
      <c r="P27" s="918" t="s">
        <v>1602</v>
      </c>
      <c r="Q27" s="918" t="s">
        <v>1609</v>
      </c>
      <c r="R27" s="918">
        <v>0</v>
      </c>
      <c r="S27" s="918">
        <f>+IFERROR(Tableau3[[#This Row],[Puissance nominale kW]]/Tableau3[[#This Row],[Rendement électrique]],0)*Tableau3[[#This Row],[Facteur de simultanéité en mode normal maximal]]*Tableau3[[#This Row],[Facteur de charge]]</f>
        <v>5.0270000000000001</v>
      </c>
      <c r="T27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5.0270000000000001</v>
      </c>
      <c r="U27" s="849" t="s">
        <v>192</v>
      </c>
      <c r="V27" s="849">
        <v>0</v>
      </c>
      <c r="W27" s="849">
        <v>0</v>
      </c>
      <c r="X27" s="957">
        <v>0</v>
      </c>
      <c r="Z27" s="121"/>
    </row>
    <row r="28" spans="1:108" s="417" customFormat="1" ht="14.25" hidden="1" customHeight="1">
      <c r="A28" s="1090" t="s">
        <v>1251</v>
      </c>
      <c r="B28" s="871" t="s">
        <v>215</v>
      </c>
      <c r="C28" s="871" t="s">
        <v>1583</v>
      </c>
      <c r="D28" s="844" t="s">
        <v>1349</v>
      </c>
      <c r="E28" s="870" t="s">
        <v>323</v>
      </c>
      <c r="F28" s="872" t="s">
        <v>209</v>
      </c>
      <c r="G28" s="872" t="s">
        <v>53</v>
      </c>
      <c r="H28" s="872">
        <v>230</v>
      </c>
      <c r="I28" s="872">
        <v>0</v>
      </c>
      <c r="J28" s="872">
        <v>1</v>
      </c>
      <c r="K28" s="872">
        <v>1</v>
      </c>
      <c r="L28" s="925">
        <f>I28/J28</f>
        <v>0</v>
      </c>
      <c r="M28" s="872">
        <v>1</v>
      </c>
      <c r="N28" s="874">
        <v>0</v>
      </c>
      <c r="O28" s="874">
        <f t="shared" si="1"/>
        <v>0</v>
      </c>
      <c r="P28" s="988" t="s">
        <v>1602</v>
      </c>
      <c r="Q28" s="988" t="s">
        <v>1612</v>
      </c>
      <c r="R28" s="988">
        <v>0</v>
      </c>
      <c r="S28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" s="872" t="s">
        <v>63</v>
      </c>
      <c r="V28" s="877">
        <v>0</v>
      </c>
      <c r="W28" s="877">
        <v>0</v>
      </c>
      <c r="X28" s="961">
        <v>0</v>
      </c>
      <c r="Y28" s="214"/>
      <c r="Z28" s="214"/>
      <c r="AA28" s="214"/>
      <c r="AB28" s="214"/>
      <c r="AC28" s="214"/>
      <c r="AD28" s="214"/>
      <c r="AE28" s="214"/>
      <c r="AF28" s="214"/>
      <c r="AG28" s="214"/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  <c r="BI28" s="214"/>
      <c r="BJ28" s="214"/>
      <c r="BK28" s="214"/>
      <c r="BL28" s="214"/>
      <c r="BM28" s="214"/>
      <c r="BN28" s="214"/>
      <c r="BO28" s="214"/>
      <c r="BP28" s="214"/>
      <c r="BQ28" s="214"/>
      <c r="BR28" s="214"/>
      <c r="BS28" s="214"/>
      <c r="BT28" s="214"/>
      <c r="BU28" s="214"/>
      <c r="BV28" s="214"/>
      <c r="BW28" s="214"/>
      <c r="BX28" s="214"/>
      <c r="BY28" s="214"/>
      <c r="BZ28" s="214"/>
      <c r="CA28" s="214"/>
      <c r="CB28" s="214"/>
      <c r="CC28" s="214"/>
      <c r="CD28" s="214"/>
      <c r="CE28" s="214"/>
      <c r="CF28" s="214"/>
      <c r="CG28" s="214"/>
      <c r="CH28" s="214"/>
      <c r="CI28" s="214"/>
      <c r="CJ28" s="214"/>
      <c r="CK28" s="214"/>
      <c r="CL28" s="214"/>
      <c r="CM28" s="214"/>
      <c r="CN28" s="214"/>
      <c r="CO28" s="214"/>
      <c r="CP28" s="214"/>
      <c r="CQ28" s="214"/>
      <c r="CR28" s="214"/>
      <c r="CS28" s="214"/>
      <c r="CT28" s="214"/>
      <c r="CU28" s="214"/>
      <c r="CV28" s="214"/>
      <c r="CW28" s="214"/>
      <c r="CX28" s="214"/>
      <c r="CY28" s="214"/>
      <c r="CZ28" s="214"/>
      <c r="DA28" s="214"/>
      <c r="DB28" s="214"/>
      <c r="DC28" s="214"/>
      <c r="DD28" s="214"/>
    </row>
    <row r="29" spans="1:108" s="421" customFormat="1" ht="14.25" hidden="1" customHeight="1">
      <c r="A29" s="1090" t="s">
        <v>1251</v>
      </c>
      <c r="B29" s="871" t="s">
        <v>215</v>
      </c>
      <c r="C29" s="871" t="s">
        <v>1583</v>
      </c>
      <c r="D29" s="844" t="s">
        <v>1349</v>
      </c>
      <c r="E29" s="870" t="s">
        <v>325</v>
      </c>
      <c r="F29" s="872" t="s">
        <v>212</v>
      </c>
      <c r="G29" s="872" t="s">
        <v>53</v>
      </c>
      <c r="H29" s="872">
        <v>230</v>
      </c>
      <c r="I29" s="872">
        <v>0</v>
      </c>
      <c r="J29" s="872">
        <v>1</v>
      </c>
      <c r="K29" s="872">
        <v>1</v>
      </c>
      <c r="L29" s="874">
        <v>0</v>
      </c>
      <c r="M29" s="872">
        <v>1</v>
      </c>
      <c r="N29" s="874">
        <v>1</v>
      </c>
      <c r="O29" s="874">
        <f t="shared" si="1"/>
        <v>0</v>
      </c>
      <c r="P29" s="876" t="s">
        <v>1602</v>
      </c>
      <c r="Q29" s="876" t="s">
        <v>1609</v>
      </c>
      <c r="R29" s="876">
        <v>0</v>
      </c>
      <c r="S29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" s="872" t="s">
        <v>192</v>
      </c>
      <c r="V29" s="877">
        <v>0</v>
      </c>
      <c r="W29" s="877">
        <v>0</v>
      </c>
      <c r="X29" s="961">
        <v>0</v>
      </c>
      <c r="Y29" s="214"/>
      <c r="Z29" s="214"/>
      <c r="AA29" s="214"/>
      <c r="AB29" s="214"/>
      <c r="AC29" s="214"/>
      <c r="AD29" s="214"/>
      <c r="AE29" s="214"/>
      <c r="AF29" s="214"/>
      <c r="AG29" s="214"/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  <c r="BI29" s="214"/>
      <c r="BJ29" s="214"/>
      <c r="BK29" s="214"/>
      <c r="BL29" s="214"/>
      <c r="BM29" s="214"/>
      <c r="BN29" s="214"/>
      <c r="BO29" s="214"/>
      <c r="BP29" s="214"/>
      <c r="BQ29" s="214"/>
      <c r="BR29" s="214"/>
      <c r="BS29" s="214"/>
      <c r="BT29" s="214"/>
      <c r="BU29" s="214"/>
      <c r="BV29" s="214"/>
      <c r="BW29" s="214"/>
      <c r="BX29" s="214"/>
      <c r="BY29" s="214"/>
      <c r="BZ29" s="214"/>
      <c r="CA29" s="214"/>
      <c r="CB29" s="214"/>
      <c r="CC29" s="214"/>
      <c r="CD29" s="214"/>
      <c r="CE29" s="214"/>
      <c r="CF29" s="214"/>
      <c r="CG29" s="214"/>
      <c r="CH29" s="214"/>
      <c r="CI29" s="214"/>
      <c r="CJ29" s="214"/>
      <c r="CK29" s="214"/>
      <c r="CL29" s="214"/>
      <c r="CM29" s="214"/>
      <c r="CN29" s="214"/>
      <c r="CO29" s="214"/>
      <c r="CP29" s="214"/>
      <c r="CQ29" s="214"/>
      <c r="CR29" s="214"/>
      <c r="CS29" s="214"/>
      <c r="CT29" s="214"/>
      <c r="CU29" s="214"/>
      <c r="CV29" s="214"/>
      <c r="CW29" s="214"/>
      <c r="CX29" s="214"/>
      <c r="CY29" s="214"/>
      <c r="CZ29" s="214"/>
      <c r="DA29" s="214"/>
      <c r="DB29" s="214"/>
      <c r="DC29" s="214"/>
      <c r="DD29" s="214"/>
    </row>
    <row r="30" spans="1:108" s="430" customFormat="1" ht="14.25" hidden="1" customHeight="1">
      <c r="A30" s="1088" t="s">
        <v>1593</v>
      </c>
      <c r="B30" s="871"/>
      <c r="C30" s="871" t="s">
        <v>1583</v>
      </c>
      <c r="D30" s="871" t="s">
        <v>1349</v>
      </c>
      <c r="E30" s="1009" t="s">
        <v>323</v>
      </c>
      <c r="F30" s="872" t="s">
        <v>209</v>
      </c>
      <c r="G30" s="872" t="s">
        <v>53</v>
      </c>
      <c r="H30" s="872">
        <v>230</v>
      </c>
      <c r="I30" s="872">
        <v>0</v>
      </c>
      <c r="J30" s="872">
        <v>1</v>
      </c>
      <c r="K30" s="872">
        <v>1</v>
      </c>
      <c r="L30" s="925">
        <f>I30/J30</f>
        <v>0</v>
      </c>
      <c r="M30" s="872">
        <v>1</v>
      </c>
      <c r="N30" s="874">
        <v>0</v>
      </c>
      <c r="O30" s="874">
        <f t="shared" si="1"/>
        <v>0</v>
      </c>
      <c r="P30" s="988" t="s">
        <v>1602</v>
      </c>
      <c r="Q30" s="988" t="s">
        <v>1612</v>
      </c>
      <c r="R30" s="988">
        <v>0</v>
      </c>
      <c r="S30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30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0" s="872" t="s">
        <v>63</v>
      </c>
      <c r="V30" s="877">
        <v>0</v>
      </c>
      <c r="W30" s="877">
        <v>0</v>
      </c>
      <c r="X30" s="961">
        <v>0</v>
      </c>
      <c r="Y30" s="311"/>
      <c r="Z30" s="214"/>
      <c r="AA30" s="311"/>
      <c r="AB30" s="311"/>
      <c r="AC30" s="311"/>
      <c r="AD30" s="311"/>
      <c r="AE30" s="311"/>
      <c r="AF30" s="311"/>
      <c r="AG30" s="311"/>
      <c r="AH30" s="311"/>
      <c r="AI30" s="311"/>
      <c r="AJ30" s="311"/>
      <c r="AK30" s="311"/>
      <c r="AL30" s="311"/>
      <c r="AM30" s="311"/>
      <c r="AN30" s="311"/>
      <c r="AO30" s="311"/>
      <c r="AP30" s="311"/>
      <c r="AQ30" s="311"/>
      <c r="AR30" s="311"/>
      <c r="AS30" s="311"/>
      <c r="AT30" s="311"/>
      <c r="AU30" s="311"/>
      <c r="AV30" s="311"/>
      <c r="AW30" s="311"/>
      <c r="AX30" s="311"/>
      <c r="AY30" s="311"/>
      <c r="AZ30" s="311"/>
      <c r="BA30" s="311"/>
      <c r="BB30" s="311"/>
      <c r="BC30" s="311"/>
      <c r="BD30" s="311"/>
      <c r="BE30" s="311"/>
      <c r="BF30" s="311"/>
      <c r="BG30" s="311"/>
      <c r="BH30" s="311"/>
      <c r="BI30" s="311"/>
      <c r="BJ30" s="311"/>
      <c r="BK30" s="311"/>
      <c r="BL30" s="311"/>
      <c r="BM30" s="311"/>
      <c r="BN30" s="311"/>
      <c r="BO30" s="311"/>
      <c r="BP30" s="311"/>
      <c r="BQ30" s="311"/>
      <c r="BR30" s="311"/>
      <c r="BS30" s="311"/>
      <c r="BT30" s="311"/>
      <c r="BU30" s="311"/>
      <c r="BV30" s="311"/>
      <c r="BW30" s="311"/>
      <c r="BX30" s="311"/>
      <c r="BY30" s="311"/>
      <c r="BZ30" s="311"/>
      <c r="CA30" s="311"/>
      <c r="CB30" s="311"/>
      <c r="CC30" s="311"/>
      <c r="CD30" s="311"/>
      <c r="CE30" s="311"/>
      <c r="CF30" s="311"/>
      <c r="CG30" s="311"/>
      <c r="CH30" s="311"/>
      <c r="CI30" s="311"/>
      <c r="CJ30" s="311"/>
      <c r="CK30" s="311"/>
      <c r="CL30" s="311"/>
      <c r="CM30" s="311"/>
      <c r="CN30" s="311"/>
      <c r="CO30" s="311"/>
      <c r="CP30" s="311"/>
      <c r="CQ30" s="311"/>
      <c r="CR30" s="311"/>
      <c r="CS30" s="311"/>
      <c r="CT30" s="311"/>
      <c r="CU30" s="311"/>
      <c r="CV30" s="311"/>
      <c r="CW30" s="311"/>
      <c r="CX30" s="311"/>
      <c r="CY30" s="311"/>
      <c r="CZ30" s="311"/>
      <c r="DA30" s="311"/>
      <c r="DB30" s="311"/>
      <c r="DC30" s="311"/>
      <c r="DD30" s="311"/>
    </row>
    <row r="31" spans="1:108" s="430" customFormat="1" ht="14.25" hidden="1" customHeight="1">
      <c r="A31" s="1088" t="s">
        <v>1593</v>
      </c>
      <c r="B31" s="871"/>
      <c r="C31" s="871" t="s">
        <v>1583</v>
      </c>
      <c r="D31" s="871" t="s">
        <v>1349</v>
      </c>
      <c r="E31" s="1009" t="s">
        <v>325</v>
      </c>
      <c r="F31" s="872" t="s">
        <v>212</v>
      </c>
      <c r="G31" s="872" t="s">
        <v>53</v>
      </c>
      <c r="H31" s="872">
        <v>230</v>
      </c>
      <c r="I31" s="872">
        <v>0</v>
      </c>
      <c r="J31" s="872">
        <v>1</v>
      </c>
      <c r="K31" s="872">
        <v>1</v>
      </c>
      <c r="L31" s="925">
        <f>I31/J31</f>
        <v>0</v>
      </c>
      <c r="M31" s="872">
        <v>1</v>
      </c>
      <c r="N31" s="874">
        <v>0</v>
      </c>
      <c r="O31" s="874">
        <f t="shared" si="1"/>
        <v>0</v>
      </c>
      <c r="P31" s="988" t="s">
        <v>1602</v>
      </c>
      <c r="Q31" s="988" t="s">
        <v>1609</v>
      </c>
      <c r="R31" s="988">
        <v>0</v>
      </c>
      <c r="S31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31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1" s="872" t="s">
        <v>63</v>
      </c>
      <c r="V31" s="877">
        <v>0</v>
      </c>
      <c r="W31" s="877">
        <v>0</v>
      </c>
      <c r="X31" s="961">
        <v>0</v>
      </c>
      <c r="Y31" s="311"/>
      <c r="Z31" s="214"/>
      <c r="AA31" s="311"/>
      <c r="AB31" s="311"/>
      <c r="AC31" s="311"/>
      <c r="AD31" s="311"/>
      <c r="AE31" s="311"/>
      <c r="AF31" s="311"/>
      <c r="AG31" s="311"/>
      <c r="AH31" s="311"/>
      <c r="AI31" s="311"/>
      <c r="AJ31" s="311"/>
      <c r="AK31" s="311"/>
      <c r="AL31" s="311"/>
      <c r="AM31" s="311"/>
      <c r="AN31" s="311"/>
      <c r="AO31" s="311"/>
      <c r="AP31" s="311"/>
      <c r="AQ31" s="311"/>
      <c r="AR31" s="311"/>
      <c r="AS31" s="311"/>
      <c r="AT31" s="311"/>
      <c r="AU31" s="311"/>
      <c r="AV31" s="311"/>
      <c r="AW31" s="311"/>
      <c r="AX31" s="311"/>
      <c r="AY31" s="311"/>
      <c r="AZ31" s="311"/>
      <c r="BA31" s="311"/>
      <c r="BB31" s="311"/>
      <c r="BC31" s="311"/>
      <c r="BD31" s="311"/>
      <c r="BE31" s="311"/>
      <c r="BF31" s="311"/>
      <c r="BG31" s="311"/>
      <c r="BH31" s="311"/>
      <c r="BI31" s="311"/>
      <c r="BJ31" s="311"/>
      <c r="BK31" s="311"/>
      <c r="BL31" s="311"/>
      <c r="BM31" s="311"/>
      <c r="BN31" s="311"/>
      <c r="BO31" s="311"/>
      <c r="BP31" s="311"/>
      <c r="BQ31" s="311"/>
      <c r="BR31" s="311"/>
      <c r="BS31" s="311"/>
      <c r="BT31" s="311"/>
      <c r="BU31" s="311"/>
      <c r="BV31" s="311"/>
      <c r="BW31" s="311"/>
      <c r="BX31" s="311"/>
      <c r="BY31" s="311"/>
      <c r="BZ31" s="311"/>
      <c r="CA31" s="311"/>
      <c r="CB31" s="311"/>
      <c r="CC31" s="311"/>
      <c r="CD31" s="311"/>
      <c r="CE31" s="311"/>
      <c r="CF31" s="311"/>
      <c r="CG31" s="311"/>
      <c r="CH31" s="311"/>
      <c r="CI31" s="311"/>
      <c r="CJ31" s="311"/>
      <c r="CK31" s="311"/>
      <c r="CL31" s="311"/>
      <c r="CM31" s="311"/>
      <c r="CN31" s="311"/>
      <c r="CO31" s="311"/>
      <c r="CP31" s="311"/>
      <c r="CQ31" s="311"/>
      <c r="CR31" s="311"/>
      <c r="CS31" s="311"/>
      <c r="CT31" s="311"/>
      <c r="CU31" s="311"/>
      <c r="CV31" s="311"/>
      <c r="CW31" s="311"/>
      <c r="CX31" s="311"/>
      <c r="CY31" s="311"/>
      <c r="CZ31" s="311"/>
      <c r="DA31" s="311"/>
      <c r="DB31" s="311"/>
      <c r="DC31" s="311"/>
      <c r="DD31" s="311"/>
    </row>
    <row r="32" spans="1:108" s="430" customFormat="1" ht="14.25" customHeight="1">
      <c r="A32" s="1075" t="s">
        <v>1596</v>
      </c>
      <c r="B32" s="844" t="s">
        <v>1275</v>
      </c>
      <c r="C32" s="844"/>
      <c r="D32" s="844" t="s">
        <v>1349</v>
      </c>
      <c r="E32" s="892" t="s">
        <v>1151</v>
      </c>
      <c r="F32" s="908"/>
      <c r="G32" s="849" t="s">
        <v>974</v>
      </c>
      <c r="H32" s="849">
        <v>400</v>
      </c>
      <c r="I32" s="849">
        <v>4.5279999999999996</v>
      </c>
      <c r="J32" s="850">
        <v>1</v>
      </c>
      <c r="K32" s="850">
        <v>1</v>
      </c>
      <c r="L32" s="858">
        <f t="shared" ref="L32:L63" si="2">I32/J32/K32</f>
        <v>4.5279999999999996</v>
      </c>
      <c r="M32" s="850">
        <v>1</v>
      </c>
      <c r="N32" s="850">
        <v>1</v>
      </c>
      <c r="O32" s="851">
        <f t="shared" si="1"/>
        <v>4.5279999999999996</v>
      </c>
      <c r="P32" s="918" t="s">
        <v>1602</v>
      </c>
      <c r="Q32" s="918" t="s">
        <v>1609</v>
      </c>
      <c r="R32" s="918">
        <v>0</v>
      </c>
      <c r="S32" s="918">
        <f>+IFERROR(Tableau3[[#This Row],[Puissance nominale kW]]/Tableau3[[#This Row],[Rendement électrique]],0)*Tableau3[[#This Row],[Facteur de simultanéité en mode normal maximal]]*Tableau3[[#This Row],[Facteur de charge]]</f>
        <v>4.5279999999999996</v>
      </c>
      <c r="T32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4.5279999999999996</v>
      </c>
      <c r="U32" s="849" t="s">
        <v>192</v>
      </c>
      <c r="V32" s="849">
        <v>0</v>
      </c>
      <c r="W32" s="849">
        <v>0</v>
      </c>
      <c r="X32" s="957">
        <v>0</v>
      </c>
      <c r="Y32" s="311"/>
      <c r="Z32" s="214"/>
      <c r="AA32" s="311"/>
      <c r="AB32" s="311"/>
      <c r="AC32" s="311"/>
      <c r="AD32" s="311"/>
      <c r="AE32" s="311"/>
      <c r="AF32" s="311"/>
      <c r="AG32" s="311"/>
      <c r="AH32" s="311"/>
      <c r="AI32" s="311"/>
      <c r="AJ32" s="311"/>
      <c r="AK32" s="311"/>
      <c r="AL32" s="311"/>
      <c r="AM32" s="311"/>
      <c r="AN32" s="311"/>
      <c r="AO32" s="311"/>
      <c r="AP32" s="311"/>
      <c r="AQ32" s="311"/>
      <c r="AR32" s="311"/>
      <c r="AS32" s="311"/>
      <c r="AT32" s="311"/>
      <c r="AU32" s="311"/>
      <c r="AV32" s="311"/>
      <c r="AW32" s="311"/>
      <c r="AX32" s="311"/>
      <c r="AY32" s="311"/>
      <c r="AZ32" s="311"/>
      <c r="BA32" s="311"/>
      <c r="BB32" s="311"/>
      <c r="BC32" s="311"/>
      <c r="BD32" s="311"/>
      <c r="BE32" s="311"/>
      <c r="BF32" s="311"/>
      <c r="BG32" s="311"/>
      <c r="BH32" s="311"/>
      <c r="BI32" s="311"/>
      <c r="BJ32" s="311"/>
      <c r="BK32" s="311"/>
      <c r="BL32" s="311"/>
      <c r="BM32" s="311"/>
      <c r="BN32" s="311"/>
      <c r="BO32" s="311"/>
      <c r="BP32" s="311"/>
      <c r="BQ32" s="311"/>
      <c r="BR32" s="311"/>
      <c r="BS32" s="311"/>
      <c r="BT32" s="311"/>
      <c r="BU32" s="311"/>
      <c r="BV32" s="311"/>
      <c r="BW32" s="311"/>
      <c r="BX32" s="311"/>
      <c r="BY32" s="311"/>
      <c r="BZ32" s="311"/>
      <c r="CA32" s="311"/>
      <c r="CB32" s="311"/>
      <c r="CC32" s="311"/>
      <c r="CD32" s="311"/>
      <c r="CE32" s="311"/>
      <c r="CF32" s="311"/>
      <c r="CG32" s="311"/>
      <c r="CH32" s="311"/>
      <c r="CI32" s="311"/>
      <c r="CJ32" s="311"/>
      <c r="CK32" s="311"/>
      <c r="CL32" s="311"/>
      <c r="CM32" s="311"/>
      <c r="CN32" s="311"/>
      <c r="CO32" s="311"/>
      <c r="CP32" s="311"/>
      <c r="CQ32" s="311"/>
      <c r="CR32" s="311"/>
      <c r="CS32" s="311"/>
      <c r="CT32" s="311"/>
      <c r="CU32" s="311"/>
      <c r="CV32" s="311"/>
      <c r="CW32" s="311"/>
      <c r="CX32" s="311"/>
      <c r="CY32" s="311"/>
      <c r="CZ32" s="311"/>
      <c r="DA32" s="311"/>
      <c r="DB32" s="311"/>
      <c r="DC32" s="311"/>
      <c r="DD32" s="311"/>
    </row>
    <row r="33" spans="1:26" s="298" customFormat="1" ht="14.25" customHeight="1">
      <c r="A33" s="1088" t="s">
        <v>1593</v>
      </c>
      <c r="B33" s="1053"/>
      <c r="C33" s="1053"/>
      <c r="D33" s="844" t="s">
        <v>1349</v>
      </c>
      <c r="E33" s="1002" t="s">
        <v>1197</v>
      </c>
      <c r="F33" s="849" t="s">
        <v>664</v>
      </c>
      <c r="G33" s="849" t="s">
        <v>53</v>
      </c>
      <c r="H33" s="849">
        <v>230</v>
      </c>
      <c r="I33" s="849">
        <v>1.02</v>
      </c>
      <c r="J33" s="844">
        <v>1</v>
      </c>
      <c r="K33" s="849">
        <v>0.85</v>
      </c>
      <c r="L33" s="851">
        <f t="shared" si="2"/>
        <v>1.2</v>
      </c>
      <c r="M33" s="849">
        <v>1</v>
      </c>
      <c r="N33" s="844">
        <v>1</v>
      </c>
      <c r="O33" s="850">
        <f t="shared" si="1"/>
        <v>1.2</v>
      </c>
      <c r="P33" s="850" t="s">
        <v>1602</v>
      </c>
      <c r="Q33" s="850" t="s">
        <v>1612</v>
      </c>
      <c r="R33" s="850">
        <v>0</v>
      </c>
      <c r="S33" s="850">
        <f>+IFERROR(Tableau3[[#This Row],[Puissance nominale kW]]/Tableau3[[#This Row],[Rendement électrique]],0)*Tableau3[[#This Row],[Facteur de simultanéité en mode normal maximal]]*Tableau3[[#This Row],[Facteur de charge]]</f>
        <v>1.02</v>
      </c>
      <c r="T3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</v>
      </c>
      <c r="U33" s="849" t="s">
        <v>192</v>
      </c>
      <c r="V33" s="927">
        <v>0</v>
      </c>
      <c r="W33" s="927">
        <v>0</v>
      </c>
      <c r="X33" s="968">
        <v>0</v>
      </c>
      <c r="Z33" s="299"/>
    </row>
    <row r="34" spans="1:26" s="298" customFormat="1" ht="14.25" customHeight="1">
      <c r="A34" s="1088" t="s">
        <v>1593</v>
      </c>
      <c r="B34" s="1053"/>
      <c r="C34" s="1053"/>
      <c r="D34" s="844" t="s">
        <v>1349</v>
      </c>
      <c r="E34" s="1002" t="s">
        <v>1198</v>
      </c>
      <c r="F34" s="849" t="s">
        <v>664</v>
      </c>
      <c r="G34" s="849" t="s">
        <v>53</v>
      </c>
      <c r="H34" s="849">
        <v>230</v>
      </c>
      <c r="I34" s="849">
        <v>1.02</v>
      </c>
      <c r="J34" s="844">
        <v>1</v>
      </c>
      <c r="K34" s="849">
        <v>0.85</v>
      </c>
      <c r="L34" s="851">
        <f t="shared" si="2"/>
        <v>1.2</v>
      </c>
      <c r="M34" s="849">
        <v>0</v>
      </c>
      <c r="N34" s="844">
        <v>1</v>
      </c>
      <c r="O34" s="850">
        <f t="shared" si="1"/>
        <v>0</v>
      </c>
      <c r="P34" s="850" t="s">
        <v>1602</v>
      </c>
      <c r="Q34" s="850" t="s">
        <v>1612</v>
      </c>
      <c r="R34" s="850">
        <v>0</v>
      </c>
      <c r="S34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" s="849" t="s">
        <v>192</v>
      </c>
      <c r="V34" s="927">
        <v>0</v>
      </c>
      <c r="W34" s="927">
        <v>0</v>
      </c>
      <c r="X34" s="968">
        <v>0</v>
      </c>
      <c r="Z34" s="299"/>
    </row>
    <row r="35" spans="1:26" s="298" customFormat="1" ht="14.25" customHeight="1">
      <c r="A35" s="1089" t="s">
        <v>1591</v>
      </c>
      <c r="B35" s="1053"/>
      <c r="C35" s="1053"/>
      <c r="D35" s="844" t="s">
        <v>1349</v>
      </c>
      <c r="E35" s="1002" t="s">
        <v>1219</v>
      </c>
      <c r="F35" s="844" t="s">
        <v>671</v>
      </c>
      <c r="G35" s="849" t="s">
        <v>53</v>
      </c>
      <c r="H35" s="849">
        <v>230</v>
      </c>
      <c r="I35" s="849">
        <v>1.02</v>
      </c>
      <c r="J35" s="844">
        <v>1</v>
      </c>
      <c r="K35" s="849">
        <v>0.85</v>
      </c>
      <c r="L35" s="851">
        <f t="shared" si="2"/>
        <v>1.2</v>
      </c>
      <c r="M35" s="849">
        <v>1</v>
      </c>
      <c r="N35" s="844">
        <v>1</v>
      </c>
      <c r="O35" s="850">
        <f t="shared" si="1"/>
        <v>1.2</v>
      </c>
      <c r="P35" s="850" t="s">
        <v>1602</v>
      </c>
      <c r="Q35" s="850" t="s">
        <v>1609</v>
      </c>
      <c r="R35" s="850">
        <v>0</v>
      </c>
      <c r="S35" s="850">
        <f>+IFERROR(Tableau3[[#This Row],[Puissance nominale kW]]/Tableau3[[#This Row],[Rendement électrique]],0)*Tableau3[[#This Row],[Facteur de simultanéité en mode normal maximal]]*Tableau3[[#This Row],[Facteur de charge]]</f>
        <v>1.02</v>
      </c>
      <c r="T3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</v>
      </c>
      <c r="U35" s="849" t="s">
        <v>192</v>
      </c>
      <c r="V35" s="927">
        <v>0</v>
      </c>
      <c r="W35" s="927">
        <v>0</v>
      </c>
      <c r="X35" s="968">
        <v>0</v>
      </c>
      <c r="Z35" s="299"/>
    </row>
    <row r="36" spans="1:26" s="298" customFormat="1" ht="14.25" customHeight="1">
      <c r="A36" s="1089" t="s">
        <v>1591</v>
      </c>
      <c r="B36" s="1053"/>
      <c r="C36" s="1053"/>
      <c r="D36" s="844" t="s">
        <v>1349</v>
      </c>
      <c r="E36" s="1002" t="s">
        <v>1220</v>
      </c>
      <c r="F36" s="844" t="s">
        <v>671</v>
      </c>
      <c r="G36" s="849" t="s">
        <v>53</v>
      </c>
      <c r="H36" s="849">
        <v>230</v>
      </c>
      <c r="I36" s="849">
        <v>1.02</v>
      </c>
      <c r="J36" s="844">
        <v>1</v>
      </c>
      <c r="K36" s="849">
        <v>0.85</v>
      </c>
      <c r="L36" s="851">
        <f t="shared" si="2"/>
        <v>1.2</v>
      </c>
      <c r="M36" s="849">
        <v>0</v>
      </c>
      <c r="N36" s="844">
        <v>1</v>
      </c>
      <c r="O36" s="850">
        <f t="shared" si="1"/>
        <v>0</v>
      </c>
      <c r="P36" s="850" t="s">
        <v>1602</v>
      </c>
      <c r="Q36" s="850" t="s">
        <v>1609</v>
      </c>
      <c r="R36" s="850">
        <v>0</v>
      </c>
      <c r="S36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" s="849" t="s">
        <v>192</v>
      </c>
      <c r="V36" s="927">
        <v>0</v>
      </c>
      <c r="W36" s="927">
        <v>0</v>
      </c>
      <c r="X36" s="968">
        <v>0</v>
      </c>
      <c r="Z36" s="299"/>
    </row>
    <row r="37" spans="1:26" s="298" customFormat="1" ht="14.25" customHeight="1">
      <c r="A37" s="1088" t="s">
        <v>1593</v>
      </c>
      <c r="B37" s="1053"/>
      <c r="C37" s="1053"/>
      <c r="D37" s="844" t="s">
        <v>1349</v>
      </c>
      <c r="E37" s="1002" t="s">
        <v>1199</v>
      </c>
      <c r="F37" s="849" t="s">
        <v>677</v>
      </c>
      <c r="G37" s="849" t="s">
        <v>53</v>
      </c>
      <c r="H37" s="849">
        <v>230</v>
      </c>
      <c r="I37" s="849">
        <v>1.105</v>
      </c>
      <c r="J37" s="844">
        <v>1</v>
      </c>
      <c r="K37" s="849">
        <v>0.85</v>
      </c>
      <c r="L37" s="851">
        <f t="shared" si="2"/>
        <v>1.3</v>
      </c>
      <c r="M37" s="849">
        <v>1</v>
      </c>
      <c r="N37" s="844">
        <v>1</v>
      </c>
      <c r="O37" s="850">
        <f t="shared" si="1"/>
        <v>1.3</v>
      </c>
      <c r="P37" s="850" t="s">
        <v>1602</v>
      </c>
      <c r="Q37" s="850" t="s">
        <v>1612</v>
      </c>
      <c r="R37" s="850">
        <v>0</v>
      </c>
      <c r="S37" s="850">
        <f>+IFERROR(Tableau3[[#This Row],[Puissance nominale kW]]/Tableau3[[#This Row],[Rendement électrique]],0)*Tableau3[[#This Row],[Facteur de simultanéité en mode normal maximal]]*Tableau3[[#This Row],[Facteur de charge]]</f>
        <v>1.105</v>
      </c>
      <c r="T3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</v>
      </c>
      <c r="U37" s="849" t="s">
        <v>192</v>
      </c>
      <c r="V37" s="927">
        <v>0</v>
      </c>
      <c r="W37" s="927">
        <v>0</v>
      </c>
      <c r="X37" s="968">
        <v>0</v>
      </c>
      <c r="Z37" s="299"/>
    </row>
    <row r="38" spans="1:26" s="298" customFormat="1" ht="14.25" customHeight="1">
      <c r="A38" s="1088" t="s">
        <v>1593</v>
      </c>
      <c r="B38" s="1053"/>
      <c r="C38" s="1053"/>
      <c r="D38" s="844" t="s">
        <v>1349</v>
      </c>
      <c r="E38" s="1002" t="s">
        <v>1200</v>
      </c>
      <c r="F38" s="849" t="s">
        <v>677</v>
      </c>
      <c r="G38" s="849" t="s">
        <v>53</v>
      </c>
      <c r="H38" s="849">
        <v>230</v>
      </c>
      <c r="I38" s="849">
        <v>1.105</v>
      </c>
      <c r="J38" s="844">
        <v>1</v>
      </c>
      <c r="K38" s="849">
        <v>0.85</v>
      </c>
      <c r="L38" s="851">
        <f t="shared" si="2"/>
        <v>1.3</v>
      </c>
      <c r="M38" s="849">
        <v>0</v>
      </c>
      <c r="N38" s="844">
        <v>1</v>
      </c>
      <c r="O38" s="850">
        <f t="shared" si="1"/>
        <v>0</v>
      </c>
      <c r="P38" s="850" t="s">
        <v>1602</v>
      </c>
      <c r="Q38" s="850" t="s">
        <v>1612</v>
      </c>
      <c r="R38" s="850">
        <v>0</v>
      </c>
      <c r="S38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8" s="849" t="s">
        <v>192</v>
      </c>
      <c r="V38" s="927">
        <v>0</v>
      </c>
      <c r="W38" s="927">
        <v>0</v>
      </c>
      <c r="X38" s="968">
        <v>0</v>
      </c>
      <c r="Z38" s="299"/>
    </row>
    <row r="39" spans="1:26" s="298" customFormat="1" ht="14.25" customHeight="1">
      <c r="A39" s="1088" t="s">
        <v>1593</v>
      </c>
      <c r="B39" s="1053"/>
      <c r="C39" s="1053"/>
      <c r="D39" s="844" t="s">
        <v>1349</v>
      </c>
      <c r="E39" s="1002" t="s">
        <v>1211</v>
      </c>
      <c r="F39" s="849" t="s">
        <v>686</v>
      </c>
      <c r="G39" s="849" t="s">
        <v>53</v>
      </c>
      <c r="H39" s="849">
        <v>230</v>
      </c>
      <c r="I39" s="849">
        <v>1.19</v>
      </c>
      <c r="J39" s="844">
        <v>1</v>
      </c>
      <c r="K39" s="849">
        <v>0.85</v>
      </c>
      <c r="L39" s="851">
        <f t="shared" si="2"/>
        <v>1.4</v>
      </c>
      <c r="M39" s="849">
        <v>1</v>
      </c>
      <c r="N39" s="844">
        <v>1</v>
      </c>
      <c r="O39" s="850">
        <f t="shared" si="1"/>
        <v>1.4</v>
      </c>
      <c r="P39" s="850" t="s">
        <v>1602</v>
      </c>
      <c r="Q39" s="850" t="s">
        <v>1612</v>
      </c>
      <c r="R39" s="850">
        <v>0</v>
      </c>
      <c r="S39" s="850">
        <f>+IFERROR(Tableau3[[#This Row],[Puissance nominale kW]]/Tableau3[[#This Row],[Rendement électrique]],0)*Tableau3[[#This Row],[Facteur de simultanéité en mode normal maximal]]*Tableau3[[#This Row],[Facteur de charge]]</f>
        <v>1.19</v>
      </c>
      <c r="T39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</v>
      </c>
      <c r="U39" s="849" t="s">
        <v>192</v>
      </c>
      <c r="V39" s="927">
        <v>0</v>
      </c>
      <c r="W39" s="927">
        <v>0</v>
      </c>
      <c r="X39" s="968">
        <v>0</v>
      </c>
      <c r="Z39" s="299"/>
    </row>
    <row r="40" spans="1:26" s="298" customFormat="1" ht="14.25" customHeight="1">
      <c r="A40" s="1088" t="s">
        <v>1593</v>
      </c>
      <c r="B40" s="1053"/>
      <c r="C40" s="1053"/>
      <c r="D40" s="844" t="s">
        <v>1349</v>
      </c>
      <c r="E40" s="1002" t="s">
        <v>1212</v>
      </c>
      <c r="F40" s="849" t="s">
        <v>686</v>
      </c>
      <c r="G40" s="849" t="s">
        <v>53</v>
      </c>
      <c r="H40" s="849">
        <v>230</v>
      </c>
      <c r="I40" s="849">
        <v>1.19</v>
      </c>
      <c r="J40" s="844">
        <v>1</v>
      </c>
      <c r="K40" s="849">
        <v>0.85</v>
      </c>
      <c r="L40" s="851">
        <f t="shared" si="2"/>
        <v>1.4</v>
      </c>
      <c r="M40" s="849">
        <v>0</v>
      </c>
      <c r="N40" s="844">
        <v>1</v>
      </c>
      <c r="O40" s="850">
        <f t="shared" si="1"/>
        <v>0</v>
      </c>
      <c r="P40" s="850" t="s">
        <v>1602</v>
      </c>
      <c r="Q40" s="850" t="s">
        <v>1612</v>
      </c>
      <c r="R40" s="850">
        <v>0</v>
      </c>
      <c r="S40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40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0" s="849" t="s">
        <v>192</v>
      </c>
      <c r="V40" s="927">
        <v>0</v>
      </c>
      <c r="W40" s="927">
        <v>0</v>
      </c>
      <c r="X40" s="968">
        <v>0</v>
      </c>
      <c r="Z40" s="299"/>
    </row>
    <row r="41" spans="1:26" s="164" customFormat="1" ht="14.25" customHeight="1">
      <c r="A41" s="1088" t="s">
        <v>1593</v>
      </c>
      <c r="B41" s="1053"/>
      <c r="C41" s="1053"/>
      <c r="D41" s="844" t="s">
        <v>1349</v>
      </c>
      <c r="E41" s="1002" t="s">
        <v>1209</v>
      </c>
      <c r="F41" s="849" t="s">
        <v>676</v>
      </c>
      <c r="G41" s="849" t="s">
        <v>53</v>
      </c>
      <c r="H41" s="849">
        <v>230</v>
      </c>
      <c r="I41" s="849">
        <v>1.19</v>
      </c>
      <c r="J41" s="844">
        <v>1</v>
      </c>
      <c r="K41" s="849">
        <v>0.85</v>
      </c>
      <c r="L41" s="851">
        <f t="shared" si="2"/>
        <v>1.4</v>
      </c>
      <c r="M41" s="849">
        <v>1</v>
      </c>
      <c r="N41" s="844">
        <v>1</v>
      </c>
      <c r="O41" s="850">
        <f t="shared" si="1"/>
        <v>1.4</v>
      </c>
      <c r="P41" s="850" t="s">
        <v>1602</v>
      </c>
      <c r="Q41" s="850" t="s">
        <v>1612</v>
      </c>
      <c r="R41" s="850">
        <v>0</v>
      </c>
      <c r="S41" s="850">
        <f>+IFERROR(Tableau3[[#This Row],[Puissance nominale kW]]/Tableau3[[#This Row],[Rendement électrique]],0)*Tableau3[[#This Row],[Facteur de simultanéité en mode normal maximal]]*Tableau3[[#This Row],[Facteur de charge]]</f>
        <v>1.19</v>
      </c>
      <c r="T41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</v>
      </c>
      <c r="U41" s="849" t="s">
        <v>192</v>
      </c>
      <c r="V41" s="927">
        <v>0</v>
      </c>
      <c r="W41" s="927">
        <v>0</v>
      </c>
      <c r="X41" s="968">
        <v>0</v>
      </c>
    </row>
    <row r="42" spans="1:26" s="164" customFormat="1" ht="14.25" customHeight="1">
      <c r="A42" s="1088" t="s">
        <v>1593</v>
      </c>
      <c r="B42" s="1053"/>
      <c r="C42" s="1053"/>
      <c r="D42" s="844" t="s">
        <v>1349</v>
      </c>
      <c r="E42" s="1002" t="s">
        <v>1210</v>
      </c>
      <c r="F42" s="849" t="s">
        <v>676</v>
      </c>
      <c r="G42" s="849" t="s">
        <v>53</v>
      </c>
      <c r="H42" s="849">
        <v>230</v>
      </c>
      <c r="I42" s="849">
        <v>1.19</v>
      </c>
      <c r="J42" s="844">
        <v>1</v>
      </c>
      <c r="K42" s="849">
        <v>0.85</v>
      </c>
      <c r="L42" s="851">
        <f t="shared" si="2"/>
        <v>1.4</v>
      </c>
      <c r="M42" s="849">
        <v>0</v>
      </c>
      <c r="N42" s="844">
        <v>1</v>
      </c>
      <c r="O42" s="850">
        <f t="shared" si="1"/>
        <v>0</v>
      </c>
      <c r="P42" s="850" t="s">
        <v>1602</v>
      </c>
      <c r="Q42" s="850" t="s">
        <v>1612</v>
      </c>
      <c r="R42" s="850">
        <v>0</v>
      </c>
      <c r="S42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" s="849" t="s">
        <v>192</v>
      </c>
      <c r="V42" s="927">
        <v>0</v>
      </c>
      <c r="W42" s="927">
        <v>0</v>
      </c>
      <c r="X42" s="968">
        <v>0</v>
      </c>
    </row>
    <row r="43" spans="1:26" s="164" customFormat="1" ht="14.25" customHeight="1">
      <c r="A43" s="1088" t="s">
        <v>1593</v>
      </c>
      <c r="B43" s="1053"/>
      <c r="C43" s="1053"/>
      <c r="D43" s="844" t="s">
        <v>1349</v>
      </c>
      <c r="E43" s="1002" t="s">
        <v>1205</v>
      </c>
      <c r="F43" s="849" t="s">
        <v>672</v>
      </c>
      <c r="G43" s="849" t="s">
        <v>53</v>
      </c>
      <c r="H43" s="849">
        <v>230</v>
      </c>
      <c r="I43" s="849">
        <v>1.02</v>
      </c>
      <c r="J43" s="844">
        <v>1</v>
      </c>
      <c r="K43" s="849">
        <v>0.85</v>
      </c>
      <c r="L43" s="851">
        <f t="shared" si="2"/>
        <v>1.2</v>
      </c>
      <c r="M43" s="849">
        <v>1</v>
      </c>
      <c r="N43" s="844">
        <v>1</v>
      </c>
      <c r="O43" s="850">
        <f t="shared" si="1"/>
        <v>1.2</v>
      </c>
      <c r="P43" s="850" t="s">
        <v>1602</v>
      </c>
      <c r="Q43" s="850" t="s">
        <v>1612</v>
      </c>
      <c r="R43" s="850">
        <v>0</v>
      </c>
      <c r="S43" s="850">
        <f>+IFERROR(Tableau3[[#This Row],[Puissance nominale kW]]/Tableau3[[#This Row],[Rendement électrique]],0)*Tableau3[[#This Row],[Facteur de simultanéité en mode normal maximal]]*Tableau3[[#This Row],[Facteur de charge]]</f>
        <v>1.02</v>
      </c>
      <c r="T4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</v>
      </c>
      <c r="U43" s="849" t="s">
        <v>192</v>
      </c>
      <c r="V43" s="927">
        <v>0</v>
      </c>
      <c r="W43" s="927">
        <v>0</v>
      </c>
      <c r="X43" s="968">
        <v>0</v>
      </c>
    </row>
    <row r="44" spans="1:26" s="298" customFormat="1" ht="14.25" customHeight="1">
      <c r="A44" s="1089" t="s">
        <v>1591</v>
      </c>
      <c r="B44" s="1053"/>
      <c r="C44" s="1053"/>
      <c r="D44" s="844" t="s">
        <v>1349</v>
      </c>
      <c r="E44" s="1002" t="s">
        <v>1205</v>
      </c>
      <c r="F44" s="844" t="s">
        <v>673</v>
      </c>
      <c r="G44" s="849" t="s">
        <v>53</v>
      </c>
      <c r="H44" s="849">
        <v>230</v>
      </c>
      <c r="I44" s="849">
        <v>1.02</v>
      </c>
      <c r="J44" s="844">
        <v>1</v>
      </c>
      <c r="K44" s="849">
        <v>0.85</v>
      </c>
      <c r="L44" s="851">
        <f t="shared" si="2"/>
        <v>1.2</v>
      </c>
      <c r="M44" s="849">
        <v>1</v>
      </c>
      <c r="N44" s="844">
        <v>1</v>
      </c>
      <c r="O44" s="850">
        <f t="shared" si="1"/>
        <v>1.2</v>
      </c>
      <c r="P44" s="850" t="s">
        <v>1602</v>
      </c>
      <c r="Q44" s="850" t="s">
        <v>1612</v>
      </c>
      <c r="R44" s="850">
        <v>0</v>
      </c>
      <c r="S44" s="850">
        <f>+IFERROR(Tableau3[[#This Row],[Puissance nominale kW]]/Tableau3[[#This Row],[Rendement électrique]],0)*Tableau3[[#This Row],[Facteur de simultanéité en mode normal maximal]]*Tableau3[[#This Row],[Facteur de charge]]</f>
        <v>1.02</v>
      </c>
      <c r="T44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</v>
      </c>
      <c r="U44" s="849" t="s">
        <v>192</v>
      </c>
      <c r="V44" s="927">
        <v>0</v>
      </c>
      <c r="W44" s="927">
        <v>0</v>
      </c>
      <c r="X44" s="968">
        <v>0</v>
      </c>
      <c r="Z44" s="299"/>
    </row>
    <row r="45" spans="1:26" s="298" customFormat="1" ht="14.25" customHeight="1">
      <c r="A45" s="1088" t="s">
        <v>1593</v>
      </c>
      <c r="B45" s="1053"/>
      <c r="C45" s="1053"/>
      <c r="D45" s="844" t="s">
        <v>1349</v>
      </c>
      <c r="E45" s="1002" t="s">
        <v>1206</v>
      </c>
      <c r="F45" s="849" t="s">
        <v>672</v>
      </c>
      <c r="G45" s="849" t="s">
        <v>53</v>
      </c>
      <c r="H45" s="849">
        <v>230</v>
      </c>
      <c r="I45" s="849">
        <v>1.02</v>
      </c>
      <c r="J45" s="844">
        <v>1</v>
      </c>
      <c r="K45" s="849">
        <v>0.85</v>
      </c>
      <c r="L45" s="851">
        <f t="shared" si="2"/>
        <v>1.2</v>
      </c>
      <c r="M45" s="849">
        <v>0</v>
      </c>
      <c r="N45" s="844">
        <v>1</v>
      </c>
      <c r="O45" s="850">
        <f t="shared" si="1"/>
        <v>0</v>
      </c>
      <c r="P45" s="850" t="s">
        <v>1602</v>
      </c>
      <c r="Q45" s="850" t="s">
        <v>1612</v>
      </c>
      <c r="R45" s="850">
        <v>0</v>
      </c>
      <c r="S45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4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5" s="849" t="s">
        <v>192</v>
      </c>
      <c r="V45" s="927">
        <v>0</v>
      </c>
      <c r="W45" s="927">
        <v>0</v>
      </c>
      <c r="X45" s="968">
        <v>0</v>
      </c>
      <c r="Z45" s="299"/>
    </row>
    <row r="46" spans="1:26" s="298" customFormat="1" ht="14.25" customHeight="1">
      <c r="A46" s="1089" t="s">
        <v>1591</v>
      </c>
      <c r="B46" s="1053"/>
      <c r="C46" s="1053"/>
      <c r="D46" s="844" t="s">
        <v>1349</v>
      </c>
      <c r="E46" s="1002" t="s">
        <v>1206</v>
      </c>
      <c r="F46" s="844" t="s">
        <v>673</v>
      </c>
      <c r="G46" s="849" t="s">
        <v>53</v>
      </c>
      <c r="H46" s="849">
        <v>230</v>
      </c>
      <c r="I46" s="849">
        <v>1.02</v>
      </c>
      <c r="J46" s="844">
        <v>1</v>
      </c>
      <c r="K46" s="849">
        <v>0.85</v>
      </c>
      <c r="L46" s="851">
        <f t="shared" si="2"/>
        <v>1.2</v>
      </c>
      <c r="M46" s="849">
        <v>0</v>
      </c>
      <c r="N46" s="844">
        <v>1</v>
      </c>
      <c r="O46" s="850">
        <f t="shared" si="1"/>
        <v>0</v>
      </c>
      <c r="P46" s="850" t="s">
        <v>1602</v>
      </c>
      <c r="Q46" s="850" t="s">
        <v>1612</v>
      </c>
      <c r="R46" s="850">
        <v>0</v>
      </c>
      <c r="S46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4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6" s="849" t="s">
        <v>192</v>
      </c>
      <c r="V46" s="927">
        <v>0</v>
      </c>
      <c r="W46" s="927">
        <v>0</v>
      </c>
      <c r="X46" s="968">
        <v>0</v>
      </c>
      <c r="Z46" s="299"/>
    </row>
    <row r="47" spans="1:26" s="298" customFormat="1" ht="14.25" customHeight="1">
      <c r="A47" s="1075" t="s">
        <v>1596</v>
      </c>
      <c r="B47" s="1053"/>
      <c r="C47" s="1053"/>
      <c r="D47" s="844" t="s">
        <v>1349</v>
      </c>
      <c r="E47" s="843" t="s">
        <v>752</v>
      </c>
      <c r="F47" s="849" t="s">
        <v>672</v>
      </c>
      <c r="G47" s="849" t="s">
        <v>53</v>
      </c>
      <c r="H47" s="849">
        <v>230</v>
      </c>
      <c r="I47" s="844">
        <v>0.3</v>
      </c>
      <c r="J47" s="849">
        <v>1</v>
      </c>
      <c r="K47" s="849">
        <v>0.85</v>
      </c>
      <c r="L47" s="851">
        <f t="shared" si="2"/>
        <v>0.35294117647058826</v>
      </c>
      <c r="M47" s="849">
        <v>1</v>
      </c>
      <c r="N47" s="844">
        <v>1</v>
      </c>
      <c r="O47" s="850">
        <f t="shared" si="1"/>
        <v>0.35294117647058826</v>
      </c>
      <c r="P47" s="850" t="s">
        <v>1602</v>
      </c>
      <c r="Q47" s="850" t="s">
        <v>1609</v>
      </c>
      <c r="R47" s="850">
        <v>0</v>
      </c>
      <c r="S47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4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47" s="849" t="s">
        <v>192</v>
      </c>
      <c r="V47" s="927">
        <v>0</v>
      </c>
      <c r="W47" s="927">
        <v>0</v>
      </c>
      <c r="X47" s="968">
        <v>0</v>
      </c>
      <c r="Z47" s="299"/>
    </row>
    <row r="48" spans="1:26" s="298" customFormat="1" ht="14.25" customHeight="1">
      <c r="A48" s="1075" t="s">
        <v>1596</v>
      </c>
      <c r="B48" s="1053"/>
      <c r="C48" s="1053"/>
      <c r="D48" s="844" t="s">
        <v>1349</v>
      </c>
      <c r="E48" s="843" t="s">
        <v>752</v>
      </c>
      <c r="F48" s="849" t="s">
        <v>673</v>
      </c>
      <c r="G48" s="849" t="s">
        <v>53</v>
      </c>
      <c r="H48" s="849">
        <v>230</v>
      </c>
      <c r="I48" s="844">
        <v>0.3</v>
      </c>
      <c r="J48" s="849">
        <v>1</v>
      </c>
      <c r="K48" s="849">
        <v>0.85</v>
      </c>
      <c r="L48" s="851">
        <f t="shared" si="2"/>
        <v>0.35294117647058826</v>
      </c>
      <c r="M48" s="849">
        <v>1</v>
      </c>
      <c r="N48" s="844">
        <v>1</v>
      </c>
      <c r="O48" s="850">
        <f t="shared" si="1"/>
        <v>0.35294117647058826</v>
      </c>
      <c r="P48" s="850" t="s">
        <v>1602</v>
      </c>
      <c r="Q48" s="850" t="s">
        <v>1609</v>
      </c>
      <c r="R48" s="850">
        <v>0</v>
      </c>
      <c r="S48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4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48" s="849" t="s">
        <v>192</v>
      </c>
      <c r="V48" s="927">
        <v>0</v>
      </c>
      <c r="W48" s="927">
        <v>0</v>
      </c>
      <c r="X48" s="968">
        <v>0</v>
      </c>
      <c r="Z48" s="299"/>
    </row>
    <row r="49" spans="1:26" s="298" customFormat="1" ht="14.25" customHeight="1">
      <c r="A49" s="1088" t="s">
        <v>1593</v>
      </c>
      <c r="B49" s="1053"/>
      <c r="C49" s="1053"/>
      <c r="D49" s="844" t="s">
        <v>1349</v>
      </c>
      <c r="E49" s="1002" t="s">
        <v>1207</v>
      </c>
      <c r="F49" s="849" t="s">
        <v>675</v>
      </c>
      <c r="G49" s="849" t="s">
        <v>53</v>
      </c>
      <c r="H49" s="849">
        <v>230</v>
      </c>
      <c r="I49" s="849">
        <v>1.105</v>
      </c>
      <c r="J49" s="844">
        <v>1</v>
      </c>
      <c r="K49" s="849">
        <v>0.85</v>
      </c>
      <c r="L49" s="851">
        <f t="shared" si="2"/>
        <v>1.3</v>
      </c>
      <c r="M49" s="849">
        <v>1</v>
      </c>
      <c r="N49" s="844">
        <v>1</v>
      </c>
      <c r="O49" s="850">
        <f t="shared" si="1"/>
        <v>1.3</v>
      </c>
      <c r="P49" s="850" t="s">
        <v>1602</v>
      </c>
      <c r="Q49" s="850" t="s">
        <v>1612</v>
      </c>
      <c r="R49" s="850">
        <v>0</v>
      </c>
      <c r="S49" s="850">
        <f>+IFERROR(Tableau3[[#This Row],[Puissance nominale kW]]/Tableau3[[#This Row],[Rendement électrique]],0)*Tableau3[[#This Row],[Facteur de simultanéité en mode normal maximal]]*Tableau3[[#This Row],[Facteur de charge]]</f>
        <v>1.105</v>
      </c>
      <c r="T49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</v>
      </c>
      <c r="U49" s="849" t="s">
        <v>192</v>
      </c>
      <c r="V49" s="927">
        <v>0</v>
      </c>
      <c r="W49" s="927">
        <v>0</v>
      </c>
      <c r="X49" s="968">
        <v>0</v>
      </c>
      <c r="Z49" s="299"/>
    </row>
    <row r="50" spans="1:26" s="298" customFormat="1" ht="14.25" customHeight="1">
      <c r="A50" s="1089" t="s">
        <v>1591</v>
      </c>
      <c r="B50" s="1053"/>
      <c r="C50" s="1053"/>
      <c r="D50" s="844" t="s">
        <v>1349</v>
      </c>
      <c r="E50" s="1002" t="s">
        <v>1207</v>
      </c>
      <c r="F50" s="844" t="s">
        <v>674</v>
      </c>
      <c r="G50" s="849" t="s">
        <v>53</v>
      </c>
      <c r="H50" s="849">
        <v>230</v>
      </c>
      <c r="I50" s="849">
        <v>0.93500000000000005</v>
      </c>
      <c r="J50" s="844">
        <v>1</v>
      </c>
      <c r="K50" s="849">
        <v>0.85</v>
      </c>
      <c r="L50" s="851">
        <f t="shared" si="2"/>
        <v>1.1000000000000001</v>
      </c>
      <c r="M50" s="849">
        <v>1</v>
      </c>
      <c r="N50" s="844">
        <v>1</v>
      </c>
      <c r="O50" s="850">
        <f t="shared" si="1"/>
        <v>1.1000000000000001</v>
      </c>
      <c r="P50" s="850" t="s">
        <v>1602</v>
      </c>
      <c r="Q50" s="850" t="s">
        <v>1612</v>
      </c>
      <c r="R50" s="850">
        <v>0</v>
      </c>
      <c r="S50" s="850">
        <f>+IFERROR(Tableau3[[#This Row],[Puissance nominale kW]]/Tableau3[[#This Row],[Rendement électrique]],0)*Tableau3[[#This Row],[Facteur de simultanéité en mode normal maximal]]*Tableau3[[#This Row],[Facteur de charge]]</f>
        <v>0.93500000000000005</v>
      </c>
      <c r="T50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1.1000000000000001</v>
      </c>
      <c r="U50" s="849" t="s">
        <v>192</v>
      </c>
      <c r="V50" s="927">
        <v>0</v>
      </c>
      <c r="W50" s="927">
        <v>0</v>
      </c>
      <c r="X50" s="968">
        <v>0</v>
      </c>
      <c r="Z50" s="299"/>
    </row>
    <row r="51" spans="1:26" s="298" customFormat="1" ht="14.25" customHeight="1">
      <c r="A51" s="1088" t="s">
        <v>1593</v>
      </c>
      <c r="B51" s="1053"/>
      <c r="C51" s="1053"/>
      <c r="D51" s="844" t="s">
        <v>1349</v>
      </c>
      <c r="E51" s="1002" t="s">
        <v>1208</v>
      </c>
      <c r="F51" s="849" t="s">
        <v>675</v>
      </c>
      <c r="G51" s="849" t="s">
        <v>53</v>
      </c>
      <c r="H51" s="849">
        <v>230</v>
      </c>
      <c r="I51" s="849">
        <v>1.105</v>
      </c>
      <c r="J51" s="844">
        <v>1</v>
      </c>
      <c r="K51" s="849">
        <v>0.85</v>
      </c>
      <c r="L51" s="851">
        <f t="shared" si="2"/>
        <v>1.3</v>
      </c>
      <c r="M51" s="849">
        <v>0</v>
      </c>
      <c r="N51" s="844">
        <v>1</v>
      </c>
      <c r="O51" s="850">
        <f t="shared" si="1"/>
        <v>0</v>
      </c>
      <c r="P51" s="850" t="s">
        <v>1602</v>
      </c>
      <c r="Q51" s="850" t="s">
        <v>1612</v>
      </c>
      <c r="R51" s="850">
        <v>0</v>
      </c>
      <c r="S51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51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51" s="849" t="s">
        <v>192</v>
      </c>
      <c r="V51" s="927">
        <v>0</v>
      </c>
      <c r="W51" s="927">
        <v>0</v>
      </c>
      <c r="X51" s="968">
        <v>0</v>
      </c>
      <c r="Z51" s="299"/>
    </row>
    <row r="52" spans="1:26" s="298" customFormat="1" ht="14.25" customHeight="1">
      <c r="A52" s="1089" t="s">
        <v>1591</v>
      </c>
      <c r="B52" s="1053"/>
      <c r="C52" s="1053"/>
      <c r="D52" s="844" t="s">
        <v>1349</v>
      </c>
      <c r="E52" s="1002" t="s">
        <v>1208</v>
      </c>
      <c r="F52" s="844" t="s">
        <v>674</v>
      </c>
      <c r="G52" s="849" t="s">
        <v>53</v>
      </c>
      <c r="H52" s="849">
        <v>230</v>
      </c>
      <c r="I52" s="849">
        <v>0.93500000000000005</v>
      </c>
      <c r="J52" s="844">
        <v>1</v>
      </c>
      <c r="K52" s="849">
        <v>0.85</v>
      </c>
      <c r="L52" s="851">
        <f t="shared" si="2"/>
        <v>1.1000000000000001</v>
      </c>
      <c r="M52" s="849">
        <v>0</v>
      </c>
      <c r="N52" s="844">
        <v>1</v>
      </c>
      <c r="O52" s="850">
        <f t="shared" si="1"/>
        <v>0</v>
      </c>
      <c r="P52" s="850" t="s">
        <v>1602</v>
      </c>
      <c r="Q52" s="850" t="s">
        <v>1612</v>
      </c>
      <c r="R52" s="850">
        <v>0</v>
      </c>
      <c r="S52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52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52" s="849" t="s">
        <v>192</v>
      </c>
      <c r="V52" s="927">
        <v>0</v>
      </c>
      <c r="W52" s="927">
        <v>0</v>
      </c>
      <c r="X52" s="968">
        <v>0</v>
      </c>
      <c r="Z52" s="299"/>
    </row>
    <row r="53" spans="1:26" s="298" customFormat="1" ht="14.25" customHeight="1">
      <c r="A53" s="1075" t="s">
        <v>1596</v>
      </c>
      <c r="B53" s="1053"/>
      <c r="C53" s="1053"/>
      <c r="D53" s="844" t="s">
        <v>1349</v>
      </c>
      <c r="E53" s="843" t="s">
        <v>753</v>
      </c>
      <c r="F53" s="849" t="s">
        <v>674</v>
      </c>
      <c r="G53" s="849" t="s">
        <v>53</v>
      </c>
      <c r="H53" s="849">
        <v>230</v>
      </c>
      <c r="I53" s="844">
        <v>0.3</v>
      </c>
      <c r="J53" s="849">
        <v>1</v>
      </c>
      <c r="K53" s="849">
        <v>0.85</v>
      </c>
      <c r="L53" s="851">
        <f t="shared" si="2"/>
        <v>0.35294117647058826</v>
      </c>
      <c r="M53" s="849">
        <v>1</v>
      </c>
      <c r="N53" s="844">
        <v>1</v>
      </c>
      <c r="O53" s="850">
        <f t="shared" si="1"/>
        <v>0.35294117647058826</v>
      </c>
      <c r="P53" s="850" t="s">
        <v>1602</v>
      </c>
      <c r="Q53" s="850" t="s">
        <v>1609</v>
      </c>
      <c r="R53" s="850">
        <v>0</v>
      </c>
      <c r="S53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5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53" s="849" t="s">
        <v>192</v>
      </c>
      <c r="V53" s="927">
        <v>0</v>
      </c>
      <c r="W53" s="927">
        <v>0</v>
      </c>
      <c r="X53" s="968">
        <v>0</v>
      </c>
      <c r="Z53" s="299"/>
    </row>
    <row r="54" spans="1:26" s="298" customFormat="1" ht="14.25" customHeight="1">
      <c r="A54" s="1075" t="s">
        <v>1596</v>
      </c>
      <c r="B54" s="1053"/>
      <c r="C54" s="1053"/>
      <c r="D54" s="844" t="s">
        <v>1349</v>
      </c>
      <c r="E54" s="843" t="s">
        <v>753</v>
      </c>
      <c r="F54" s="849" t="s">
        <v>675</v>
      </c>
      <c r="G54" s="849" t="s">
        <v>53</v>
      </c>
      <c r="H54" s="849">
        <v>230</v>
      </c>
      <c r="I54" s="844">
        <v>0.3</v>
      </c>
      <c r="J54" s="849">
        <v>1</v>
      </c>
      <c r="K54" s="849">
        <v>0.85</v>
      </c>
      <c r="L54" s="851">
        <f t="shared" si="2"/>
        <v>0.35294117647058826</v>
      </c>
      <c r="M54" s="849">
        <v>1</v>
      </c>
      <c r="N54" s="844">
        <v>1</v>
      </c>
      <c r="O54" s="850">
        <f t="shared" si="1"/>
        <v>0.35294117647058826</v>
      </c>
      <c r="P54" s="850" t="s">
        <v>1602</v>
      </c>
      <c r="Q54" s="850" t="s">
        <v>1609</v>
      </c>
      <c r="R54" s="850">
        <v>0</v>
      </c>
      <c r="S54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54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54" s="849" t="s">
        <v>192</v>
      </c>
      <c r="V54" s="927">
        <v>0</v>
      </c>
      <c r="W54" s="927">
        <v>0</v>
      </c>
      <c r="X54" s="968">
        <v>0</v>
      </c>
      <c r="Z54" s="299"/>
    </row>
    <row r="55" spans="1:26" s="298" customFormat="1" ht="14.25" customHeight="1">
      <c r="A55" s="1089" t="s">
        <v>1591</v>
      </c>
      <c r="B55" s="1053"/>
      <c r="C55" s="1053"/>
      <c r="D55" s="844" t="s">
        <v>1349</v>
      </c>
      <c r="E55" s="1002" t="s">
        <v>1215</v>
      </c>
      <c r="F55" s="844" t="s">
        <v>669</v>
      </c>
      <c r="G55" s="849" t="s">
        <v>53</v>
      </c>
      <c r="H55" s="849">
        <v>230</v>
      </c>
      <c r="I55" s="849">
        <v>1.19</v>
      </c>
      <c r="J55" s="844">
        <v>1</v>
      </c>
      <c r="K55" s="849">
        <v>0.85</v>
      </c>
      <c r="L55" s="851">
        <f t="shared" si="2"/>
        <v>1.4</v>
      </c>
      <c r="M55" s="849">
        <v>1</v>
      </c>
      <c r="N55" s="844">
        <v>1</v>
      </c>
      <c r="O55" s="850">
        <f t="shared" si="1"/>
        <v>1.4</v>
      </c>
      <c r="P55" s="850" t="s">
        <v>1602</v>
      </c>
      <c r="Q55" s="850" t="s">
        <v>1609</v>
      </c>
      <c r="R55" s="850">
        <v>0</v>
      </c>
      <c r="S55" s="850">
        <f>+IFERROR(Tableau3[[#This Row],[Puissance nominale kW]]/Tableau3[[#This Row],[Rendement électrique]],0)*Tableau3[[#This Row],[Facteur de simultanéité en mode normal maximal]]*Tableau3[[#This Row],[Facteur de charge]]</f>
        <v>1.19</v>
      </c>
      <c r="T5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</v>
      </c>
      <c r="U55" s="849" t="s">
        <v>192</v>
      </c>
      <c r="V55" s="927">
        <v>0</v>
      </c>
      <c r="W55" s="927">
        <v>0</v>
      </c>
      <c r="X55" s="968">
        <v>0</v>
      </c>
      <c r="Z55" s="299"/>
    </row>
    <row r="56" spans="1:26" s="298" customFormat="1" ht="14.25" customHeight="1">
      <c r="A56" s="1089" t="s">
        <v>1591</v>
      </c>
      <c r="B56" s="1053"/>
      <c r="C56" s="1053"/>
      <c r="D56" s="844" t="s">
        <v>1349</v>
      </c>
      <c r="E56" s="1002" t="s">
        <v>1216</v>
      </c>
      <c r="F56" s="844" t="s">
        <v>669</v>
      </c>
      <c r="G56" s="849" t="s">
        <v>53</v>
      </c>
      <c r="H56" s="849">
        <v>230</v>
      </c>
      <c r="I56" s="849">
        <v>1.19</v>
      </c>
      <c r="J56" s="844">
        <v>1</v>
      </c>
      <c r="K56" s="849">
        <v>0.85</v>
      </c>
      <c r="L56" s="851">
        <f t="shared" si="2"/>
        <v>1.4</v>
      </c>
      <c r="M56" s="849">
        <v>0</v>
      </c>
      <c r="N56" s="844">
        <v>1</v>
      </c>
      <c r="O56" s="850">
        <f t="shared" si="1"/>
        <v>0</v>
      </c>
      <c r="P56" s="850" t="s">
        <v>1602</v>
      </c>
      <c r="Q56" s="850" t="s">
        <v>1609</v>
      </c>
      <c r="R56" s="850">
        <v>0</v>
      </c>
      <c r="S56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5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56" s="849" t="s">
        <v>192</v>
      </c>
      <c r="V56" s="927">
        <v>0</v>
      </c>
      <c r="W56" s="927">
        <v>0</v>
      </c>
      <c r="X56" s="968">
        <v>0</v>
      </c>
      <c r="Z56" s="299"/>
    </row>
    <row r="57" spans="1:26" s="298" customFormat="1" ht="14.25" customHeight="1">
      <c r="A57" s="1075" t="s">
        <v>1596</v>
      </c>
      <c r="B57" s="1053"/>
      <c r="C57" s="1053"/>
      <c r="D57" s="844" t="s">
        <v>1349</v>
      </c>
      <c r="E57" s="843" t="s">
        <v>1014</v>
      </c>
      <c r="F57" s="849" t="s">
        <v>669</v>
      </c>
      <c r="G57" s="849" t="s">
        <v>53</v>
      </c>
      <c r="H57" s="849">
        <v>230</v>
      </c>
      <c r="I57" s="844">
        <v>0.3</v>
      </c>
      <c r="J57" s="849">
        <v>1</v>
      </c>
      <c r="K57" s="849">
        <v>0.85</v>
      </c>
      <c r="L57" s="851">
        <f t="shared" si="2"/>
        <v>0.35294117647058826</v>
      </c>
      <c r="M57" s="849">
        <v>1</v>
      </c>
      <c r="N57" s="844">
        <v>1</v>
      </c>
      <c r="O57" s="850">
        <f t="shared" si="1"/>
        <v>0.35294117647058826</v>
      </c>
      <c r="P57" s="850" t="s">
        <v>1602</v>
      </c>
      <c r="Q57" s="850" t="s">
        <v>1609</v>
      </c>
      <c r="R57" s="850">
        <v>0</v>
      </c>
      <c r="S57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5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57" s="849" t="s">
        <v>192</v>
      </c>
      <c r="V57" s="927">
        <v>0</v>
      </c>
      <c r="W57" s="927">
        <v>0</v>
      </c>
      <c r="X57" s="968">
        <v>0</v>
      </c>
      <c r="Z57" s="299"/>
    </row>
    <row r="58" spans="1:26" s="298" customFormat="1" ht="14.25" customHeight="1">
      <c r="A58" s="1075" t="s">
        <v>1596</v>
      </c>
      <c r="B58" s="1053"/>
      <c r="C58" s="1053"/>
      <c r="D58" s="844" t="s">
        <v>1349</v>
      </c>
      <c r="E58" s="843" t="s">
        <v>1014</v>
      </c>
      <c r="F58" s="849" t="s">
        <v>663</v>
      </c>
      <c r="G58" s="849" t="s">
        <v>53</v>
      </c>
      <c r="H58" s="849">
        <v>230</v>
      </c>
      <c r="I58" s="844">
        <v>0.3</v>
      </c>
      <c r="J58" s="849">
        <v>1</v>
      </c>
      <c r="K58" s="849">
        <v>0.85</v>
      </c>
      <c r="L58" s="851">
        <f t="shared" si="2"/>
        <v>0.35294117647058826</v>
      </c>
      <c r="M58" s="849">
        <v>1</v>
      </c>
      <c r="N58" s="844">
        <v>1</v>
      </c>
      <c r="O58" s="850">
        <f t="shared" si="1"/>
        <v>0.35294117647058826</v>
      </c>
      <c r="P58" s="850" t="s">
        <v>1602</v>
      </c>
      <c r="Q58" s="850" t="s">
        <v>1609</v>
      </c>
      <c r="R58" s="850">
        <v>0</v>
      </c>
      <c r="S58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5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58" s="849" t="s">
        <v>192</v>
      </c>
      <c r="V58" s="927">
        <v>0</v>
      </c>
      <c r="W58" s="927">
        <v>0</v>
      </c>
      <c r="X58" s="968">
        <v>0</v>
      </c>
      <c r="Z58" s="299"/>
    </row>
    <row r="59" spans="1:26" s="298" customFormat="1" ht="14.25" customHeight="1">
      <c r="A59" s="1075" t="s">
        <v>1594</v>
      </c>
      <c r="B59" s="846"/>
      <c r="C59" s="846"/>
      <c r="D59" s="844" t="s">
        <v>1349</v>
      </c>
      <c r="E59" s="1002" t="s">
        <v>1123</v>
      </c>
      <c r="F59" s="844" t="s">
        <v>666</v>
      </c>
      <c r="G59" s="849" t="s">
        <v>53</v>
      </c>
      <c r="H59" s="849">
        <v>48</v>
      </c>
      <c r="I59" s="844">
        <v>1.4</v>
      </c>
      <c r="J59" s="849">
        <v>1</v>
      </c>
      <c r="K59" s="849">
        <v>1</v>
      </c>
      <c r="L59" s="850">
        <f t="shared" si="2"/>
        <v>1.4</v>
      </c>
      <c r="M59" s="849">
        <v>0.5</v>
      </c>
      <c r="N59" s="844">
        <v>1</v>
      </c>
      <c r="O59" s="850">
        <f t="shared" si="1"/>
        <v>0.7</v>
      </c>
      <c r="P59" s="1149" t="s">
        <v>1602</v>
      </c>
      <c r="Q59" s="1149" t="s">
        <v>1609</v>
      </c>
      <c r="R59" s="1149">
        <v>0</v>
      </c>
      <c r="S59" s="849">
        <f>+IFERROR(Tableau3[[#This Row],[Puissance nominale kW]]/Tableau3[[#This Row],[Rendement électrique]],0)*Tableau3[[#This Row],[Facteur de simultanéité en mode normal maximal]]*Tableau3[[#This Row],[Facteur de charge]]</f>
        <v>0.7</v>
      </c>
      <c r="T59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</v>
      </c>
      <c r="U59" s="849" t="s">
        <v>192</v>
      </c>
      <c r="V59" s="927">
        <v>0</v>
      </c>
      <c r="W59" s="927">
        <v>0</v>
      </c>
      <c r="X59" s="968">
        <v>0</v>
      </c>
      <c r="Z59" s="299"/>
    </row>
    <row r="60" spans="1:26" s="298" customFormat="1" ht="14.25" customHeight="1">
      <c r="A60" s="1075" t="s">
        <v>1594</v>
      </c>
      <c r="B60" s="846"/>
      <c r="C60" s="846"/>
      <c r="D60" s="844" t="s">
        <v>1349</v>
      </c>
      <c r="E60" s="1002" t="s">
        <v>1274</v>
      </c>
      <c r="F60" s="844" t="s">
        <v>666</v>
      </c>
      <c r="G60" s="844" t="s">
        <v>53</v>
      </c>
      <c r="H60" s="844">
        <v>48</v>
      </c>
      <c r="I60" s="844">
        <v>1.4</v>
      </c>
      <c r="J60" s="844">
        <v>1</v>
      </c>
      <c r="K60" s="844">
        <v>1</v>
      </c>
      <c r="L60" s="882">
        <f t="shared" si="2"/>
        <v>1.4</v>
      </c>
      <c r="M60" s="844">
        <v>0.5</v>
      </c>
      <c r="N60" s="844">
        <v>1</v>
      </c>
      <c r="O60" s="882">
        <f t="shared" si="1"/>
        <v>0.7</v>
      </c>
      <c r="P60" s="1146" t="s">
        <v>1602</v>
      </c>
      <c r="Q60" s="1146" t="s">
        <v>1609</v>
      </c>
      <c r="R60" s="1146">
        <v>0</v>
      </c>
      <c r="S60" s="844">
        <f>+IFERROR(Tableau3[[#This Row],[Puissance nominale kW]]/Tableau3[[#This Row],[Rendement électrique]],0)*Tableau3[[#This Row],[Facteur de simultanéité en mode normal maximal]]*Tableau3[[#This Row],[Facteur de charge]]</f>
        <v>0.7</v>
      </c>
      <c r="T6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</v>
      </c>
      <c r="U60" s="844" t="s">
        <v>192</v>
      </c>
      <c r="V60" s="1020">
        <v>0</v>
      </c>
      <c r="W60" s="1020">
        <v>0</v>
      </c>
      <c r="X60" s="1093">
        <v>0</v>
      </c>
      <c r="Z60" s="299"/>
    </row>
    <row r="61" spans="1:26" s="298" customFormat="1" ht="14.25" customHeight="1">
      <c r="A61" s="1088" t="s">
        <v>1593</v>
      </c>
      <c r="B61" s="1053"/>
      <c r="C61" s="1053"/>
      <c r="D61" s="848" t="s">
        <v>1539</v>
      </c>
      <c r="E61" s="881" t="s">
        <v>1542</v>
      </c>
      <c r="F61" s="1017" t="s">
        <v>1545</v>
      </c>
      <c r="G61" s="929" t="s">
        <v>53</v>
      </c>
      <c r="H61" s="929">
        <v>230</v>
      </c>
      <c r="I61" s="1018">
        <v>4.4999999999999998E-2</v>
      </c>
      <c r="J61" s="844">
        <v>1</v>
      </c>
      <c r="K61" s="844">
        <v>1</v>
      </c>
      <c r="L61" s="1018">
        <f t="shared" si="2"/>
        <v>4.4999999999999998E-2</v>
      </c>
      <c r="M61" s="929">
        <v>1</v>
      </c>
      <c r="N61" s="1006">
        <v>1</v>
      </c>
      <c r="O61" s="1018">
        <f t="shared" si="1"/>
        <v>4.4999999999999998E-2</v>
      </c>
      <c r="P61" s="1151" t="s">
        <v>1602</v>
      </c>
      <c r="Q61" s="1152" t="s">
        <v>1609</v>
      </c>
      <c r="R61" s="1071">
        <v>0</v>
      </c>
      <c r="S61" s="990">
        <f>+IFERROR(Tableau3[[#This Row],[Puissance nominale kW]]/Tableau3[[#This Row],[Rendement électrique]],0)*Tableau3[[#This Row],[Facteur de simultanéité en mode normal maximal]]*Tableau3[[#This Row],[Facteur de charge]]</f>
        <v>4.4999999999999998E-2</v>
      </c>
      <c r="T61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4.4999999999999998E-2</v>
      </c>
      <c r="U61" s="849" t="s">
        <v>192</v>
      </c>
      <c r="V61" s="888">
        <v>0</v>
      </c>
      <c r="W61" s="888">
        <v>0</v>
      </c>
      <c r="X61" s="963">
        <v>0</v>
      </c>
      <c r="Z61" s="299"/>
    </row>
    <row r="62" spans="1:26" s="298" customFormat="1" ht="14.25" customHeight="1">
      <c r="A62" s="1089" t="s">
        <v>1591</v>
      </c>
      <c r="B62" s="1053"/>
      <c r="C62" s="1053"/>
      <c r="D62" s="844" t="s">
        <v>1349</v>
      </c>
      <c r="E62" s="1002" t="s">
        <v>1223</v>
      </c>
      <c r="F62" s="844" t="s">
        <v>680</v>
      </c>
      <c r="G62" s="849" t="s">
        <v>53</v>
      </c>
      <c r="H62" s="849">
        <v>230</v>
      </c>
      <c r="I62" s="849">
        <v>1.105</v>
      </c>
      <c r="J62" s="844">
        <v>1</v>
      </c>
      <c r="K62" s="849">
        <v>0.85</v>
      </c>
      <c r="L62" s="851">
        <f t="shared" si="2"/>
        <v>1.3</v>
      </c>
      <c r="M62" s="849">
        <v>1</v>
      </c>
      <c r="N62" s="844">
        <v>1</v>
      </c>
      <c r="O62" s="850">
        <f t="shared" si="1"/>
        <v>1.3</v>
      </c>
      <c r="P62" s="850" t="s">
        <v>1602</v>
      </c>
      <c r="Q62" s="850" t="s">
        <v>1609</v>
      </c>
      <c r="R62" s="850">
        <v>0</v>
      </c>
      <c r="S62" s="850">
        <f>+IFERROR(Tableau3[[#This Row],[Puissance nominale kW]]/Tableau3[[#This Row],[Rendement électrique]],0)*Tableau3[[#This Row],[Facteur de simultanéité en mode normal maximal]]*Tableau3[[#This Row],[Facteur de charge]]</f>
        <v>1.105</v>
      </c>
      <c r="T62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</v>
      </c>
      <c r="U62" s="849" t="s">
        <v>192</v>
      </c>
      <c r="V62" s="927">
        <v>0</v>
      </c>
      <c r="W62" s="927">
        <v>0</v>
      </c>
      <c r="X62" s="968">
        <v>0</v>
      </c>
      <c r="Z62" s="299"/>
    </row>
    <row r="63" spans="1:26" s="298" customFormat="1" ht="14.25" hidden="1" customHeight="1">
      <c r="A63" s="1075" t="s">
        <v>1257</v>
      </c>
      <c r="B63" s="846" t="s">
        <v>67</v>
      </c>
      <c r="C63" s="846" t="s">
        <v>1583</v>
      </c>
      <c r="D63" s="844" t="s">
        <v>1349</v>
      </c>
      <c r="E63" s="904" t="s">
        <v>380</v>
      </c>
      <c r="F63" s="891"/>
      <c r="G63" s="891" t="s">
        <v>55</v>
      </c>
      <c r="H63" s="891">
        <v>400</v>
      </c>
      <c r="I63" s="874">
        <v>10</v>
      </c>
      <c r="J63" s="891">
        <v>0.88</v>
      </c>
      <c r="K63" s="891">
        <v>0.88</v>
      </c>
      <c r="L63" s="874">
        <f t="shared" si="2"/>
        <v>12.913223140495868</v>
      </c>
      <c r="M63" s="891">
        <v>1</v>
      </c>
      <c r="N63" s="874">
        <v>0.95</v>
      </c>
      <c r="O63" s="874">
        <v>0</v>
      </c>
      <c r="P63" s="896">
        <v>0</v>
      </c>
      <c r="Q63" s="896">
        <v>0</v>
      </c>
      <c r="R63" s="896">
        <v>0</v>
      </c>
      <c r="S63" s="896">
        <f>+IFERROR(Tableau3[[#This Row],[Puissance nominale kW]]/Tableau3[[#This Row],[Rendement électrique]],0)*Tableau3[[#This Row],[Facteur de simultanéité en mode normal maximal]]*Tableau3[[#This Row],[Facteur de charge]]</f>
        <v>10.795454545454545</v>
      </c>
      <c r="T63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12.267561983471074</v>
      </c>
      <c r="U63" s="891" t="s">
        <v>192</v>
      </c>
      <c r="V63" s="891">
        <v>0</v>
      </c>
      <c r="W63" s="891">
        <v>0</v>
      </c>
      <c r="X63" s="964">
        <v>0</v>
      </c>
      <c r="Z63" s="299"/>
    </row>
    <row r="64" spans="1:26" s="298" customFormat="1" ht="14.25" customHeight="1">
      <c r="A64" s="1089" t="s">
        <v>1591</v>
      </c>
      <c r="B64" s="1053"/>
      <c r="C64" s="1053"/>
      <c r="D64" s="844" t="s">
        <v>1349</v>
      </c>
      <c r="E64" s="1002" t="s">
        <v>1224</v>
      </c>
      <c r="F64" s="844" t="s">
        <v>680</v>
      </c>
      <c r="G64" s="849" t="s">
        <v>53</v>
      </c>
      <c r="H64" s="849">
        <v>230</v>
      </c>
      <c r="I64" s="849">
        <v>1.105</v>
      </c>
      <c r="J64" s="844">
        <v>1</v>
      </c>
      <c r="K64" s="849">
        <v>0.85</v>
      </c>
      <c r="L64" s="851">
        <f t="shared" ref="L64:L95" si="3">I64/J64/K64</f>
        <v>1.3</v>
      </c>
      <c r="M64" s="849">
        <v>0</v>
      </c>
      <c r="N64" s="844">
        <v>1</v>
      </c>
      <c r="O64" s="850">
        <f t="shared" ref="O64:O70" si="4">L64*M64*N64</f>
        <v>0</v>
      </c>
      <c r="P64" s="850" t="s">
        <v>1602</v>
      </c>
      <c r="Q64" s="850" t="s">
        <v>1609</v>
      </c>
      <c r="R64" s="850">
        <v>0</v>
      </c>
      <c r="S64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64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64" s="849" t="s">
        <v>192</v>
      </c>
      <c r="V64" s="927">
        <v>0</v>
      </c>
      <c r="W64" s="927">
        <v>0</v>
      </c>
      <c r="X64" s="968">
        <v>0</v>
      </c>
      <c r="Z64" s="299"/>
    </row>
    <row r="65" spans="1:26" s="298" customFormat="1" ht="14.25" customHeight="1">
      <c r="A65" s="1089" t="s">
        <v>1591</v>
      </c>
      <c r="B65" s="1053"/>
      <c r="C65" s="1053"/>
      <c r="D65" s="844" t="s">
        <v>1349</v>
      </c>
      <c r="E65" s="1002" t="s">
        <v>1221</v>
      </c>
      <c r="F65" s="844" t="s">
        <v>662</v>
      </c>
      <c r="G65" s="849" t="s">
        <v>53</v>
      </c>
      <c r="H65" s="849">
        <v>230</v>
      </c>
      <c r="I65" s="849">
        <v>0.36</v>
      </c>
      <c r="J65" s="844">
        <v>1</v>
      </c>
      <c r="K65" s="849">
        <v>0.85</v>
      </c>
      <c r="L65" s="851">
        <f t="shared" si="3"/>
        <v>0.42352941176470588</v>
      </c>
      <c r="M65" s="849">
        <v>1</v>
      </c>
      <c r="N65" s="844">
        <v>1</v>
      </c>
      <c r="O65" s="850">
        <f t="shared" si="4"/>
        <v>0.42352941176470588</v>
      </c>
      <c r="P65" s="850" t="s">
        <v>1602</v>
      </c>
      <c r="Q65" s="850" t="s">
        <v>1609</v>
      </c>
      <c r="R65" s="850">
        <v>0</v>
      </c>
      <c r="S65" s="850">
        <f>+IFERROR(Tableau3[[#This Row],[Puissance nominale kW]]/Tableau3[[#This Row],[Rendement électrique]],0)*Tableau3[[#This Row],[Facteur de simultanéité en mode normal maximal]]*Tableau3[[#This Row],[Facteur de charge]]</f>
        <v>0.36</v>
      </c>
      <c r="T6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0.42352941176470588</v>
      </c>
      <c r="U65" s="849" t="s">
        <v>192</v>
      </c>
      <c r="V65" s="927">
        <v>0</v>
      </c>
      <c r="W65" s="927">
        <v>0</v>
      </c>
      <c r="X65" s="968">
        <v>0</v>
      </c>
      <c r="Z65" s="299"/>
    </row>
    <row r="66" spans="1:26" s="298" customFormat="1" ht="14.25" customHeight="1">
      <c r="A66" s="1089" t="s">
        <v>1591</v>
      </c>
      <c r="B66" s="1053"/>
      <c r="C66" s="1053"/>
      <c r="D66" s="844" t="s">
        <v>1349</v>
      </c>
      <c r="E66" s="1002" t="s">
        <v>1222</v>
      </c>
      <c r="F66" s="844" t="s">
        <v>662</v>
      </c>
      <c r="G66" s="849" t="s">
        <v>53</v>
      </c>
      <c r="H66" s="849">
        <v>230</v>
      </c>
      <c r="I66" s="849">
        <v>0.36</v>
      </c>
      <c r="J66" s="844">
        <v>1</v>
      </c>
      <c r="K66" s="849">
        <v>0.85</v>
      </c>
      <c r="L66" s="851">
        <f t="shared" si="3"/>
        <v>0.42352941176470588</v>
      </c>
      <c r="M66" s="849">
        <v>0</v>
      </c>
      <c r="N66" s="844">
        <v>1</v>
      </c>
      <c r="O66" s="850">
        <f t="shared" si="4"/>
        <v>0</v>
      </c>
      <c r="P66" s="850" t="s">
        <v>1602</v>
      </c>
      <c r="Q66" s="850" t="s">
        <v>1609</v>
      </c>
      <c r="R66" s="850">
        <v>0</v>
      </c>
      <c r="S66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6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66" s="849" t="s">
        <v>192</v>
      </c>
      <c r="V66" s="927">
        <v>0</v>
      </c>
      <c r="W66" s="927">
        <v>0</v>
      </c>
      <c r="X66" s="968">
        <v>0</v>
      </c>
      <c r="Z66" s="299"/>
    </row>
    <row r="67" spans="1:26" s="298" customFormat="1" ht="14.25" customHeight="1">
      <c r="A67" s="1075" t="s">
        <v>1596</v>
      </c>
      <c r="B67" s="1053"/>
      <c r="C67" s="1053"/>
      <c r="D67" s="844" t="s">
        <v>1349</v>
      </c>
      <c r="E67" s="843" t="s">
        <v>1015</v>
      </c>
      <c r="F67" s="849" t="s">
        <v>662</v>
      </c>
      <c r="G67" s="849" t="s">
        <v>53</v>
      </c>
      <c r="H67" s="849">
        <v>230</v>
      </c>
      <c r="I67" s="844">
        <v>0.3</v>
      </c>
      <c r="J67" s="849">
        <v>1</v>
      </c>
      <c r="K67" s="849">
        <v>0.85</v>
      </c>
      <c r="L67" s="851">
        <f t="shared" si="3"/>
        <v>0.35294117647058826</v>
      </c>
      <c r="M67" s="849">
        <v>1</v>
      </c>
      <c r="N67" s="844">
        <v>1</v>
      </c>
      <c r="O67" s="850">
        <f t="shared" si="4"/>
        <v>0.35294117647058826</v>
      </c>
      <c r="P67" s="850" t="s">
        <v>1602</v>
      </c>
      <c r="Q67" s="850" t="s">
        <v>1609</v>
      </c>
      <c r="R67" s="850">
        <v>0</v>
      </c>
      <c r="S67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6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67" s="849" t="s">
        <v>192</v>
      </c>
      <c r="V67" s="927">
        <v>0</v>
      </c>
      <c r="W67" s="927">
        <v>0</v>
      </c>
      <c r="X67" s="968">
        <v>0</v>
      </c>
      <c r="Z67" s="299"/>
    </row>
    <row r="68" spans="1:26" s="298" customFormat="1" ht="14.25" customHeight="1">
      <c r="A68" s="1075" t="s">
        <v>1596</v>
      </c>
      <c r="B68" s="846" t="s">
        <v>1523</v>
      </c>
      <c r="C68" s="846"/>
      <c r="D68" s="848" t="s">
        <v>1539</v>
      </c>
      <c r="E68" s="856" t="s">
        <v>1547</v>
      </c>
      <c r="F68" s="993" t="s">
        <v>1546</v>
      </c>
      <c r="G68" s="849" t="s">
        <v>53</v>
      </c>
      <c r="H68" s="857">
        <v>230</v>
      </c>
      <c r="I68" s="1037">
        <v>0.68500000000000005</v>
      </c>
      <c r="J68" s="857">
        <v>1</v>
      </c>
      <c r="K68" s="888">
        <v>0.8</v>
      </c>
      <c r="L68" s="851">
        <f t="shared" si="3"/>
        <v>0.85625000000000007</v>
      </c>
      <c r="M68" s="888">
        <v>1</v>
      </c>
      <c r="N68" s="851">
        <v>1</v>
      </c>
      <c r="O68" s="851">
        <f t="shared" si="4"/>
        <v>0.85625000000000007</v>
      </c>
      <c r="P68" s="1151" t="s">
        <v>1602</v>
      </c>
      <c r="Q68" s="1152" t="s">
        <v>1609</v>
      </c>
      <c r="R68" s="1071">
        <v>0</v>
      </c>
      <c r="S68" s="893">
        <f>+IFERROR(Tableau3[[#This Row],[Puissance nominale kW]]/Tableau3[[#This Row],[Rendement électrique]],0)*Tableau3[[#This Row],[Facteur de simultanéité en mode normal maximal]]*Tableau3[[#This Row],[Facteur de charge]]</f>
        <v>0.68500000000000005</v>
      </c>
      <c r="T6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0.85625000000000007</v>
      </c>
      <c r="U68" s="857" t="s">
        <v>192</v>
      </c>
      <c r="V68" s="857">
        <v>0</v>
      </c>
      <c r="W68" s="857">
        <v>0</v>
      </c>
      <c r="X68" s="958">
        <v>0</v>
      </c>
      <c r="Z68" s="299"/>
    </row>
    <row r="69" spans="1:26" s="298" customFormat="1" ht="14.25" customHeight="1">
      <c r="A69" s="1075" t="s">
        <v>1594</v>
      </c>
      <c r="B69" s="846"/>
      <c r="C69" s="846"/>
      <c r="D69" s="844" t="s">
        <v>1479</v>
      </c>
      <c r="E69" s="1002" t="s">
        <v>1496</v>
      </c>
      <c r="F69" s="844" t="s">
        <v>1495</v>
      </c>
      <c r="G69" s="844" t="s">
        <v>53</v>
      </c>
      <c r="H69" s="844">
        <v>48</v>
      </c>
      <c r="I69" s="844">
        <v>0.08</v>
      </c>
      <c r="J69" s="844">
        <v>1</v>
      </c>
      <c r="K69" s="844">
        <v>1</v>
      </c>
      <c r="L69" s="882">
        <f t="shared" si="3"/>
        <v>0.08</v>
      </c>
      <c r="M69" s="844">
        <v>1</v>
      </c>
      <c r="N69" s="844">
        <v>1</v>
      </c>
      <c r="O69" s="882">
        <f t="shared" si="4"/>
        <v>0.08</v>
      </c>
      <c r="P69" s="1146" t="s">
        <v>1602</v>
      </c>
      <c r="Q69" s="1146" t="s">
        <v>1609</v>
      </c>
      <c r="R69" s="1146">
        <v>0</v>
      </c>
      <c r="S69" s="844">
        <f>+IFERROR(Tableau3[[#This Row],[Puissance nominale kW]]/Tableau3[[#This Row],[Rendement électrique]],0)*Tableau3[[#This Row],[Facteur de simultanéité en mode normal maximal]]*Tableau3[[#This Row],[Facteur de charge]]</f>
        <v>0.08</v>
      </c>
      <c r="T6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0.08</v>
      </c>
      <c r="U69" s="844" t="s">
        <v>192</v>
      </c>
      <c r="V69" s="1020">
        <v>0</v>
      </c>
      <c r="W69" s="1020">
        <v>0</v>
      </c>
      <c r="X69" s="1093">
        <v>0</v>
      </c>
      <c r="Z69" s="299"/>
    </row>
    <row r="70" spans="1:26" s="298" customFormat="1" ht="14.25" customHeight="1">
      <c r="A70" s="1075" t="s">
        <v>1595</v>
      </c>
      <c r="B70" s="846"/>
      <c r="C70" s="846"/>
      <c r="D70" s="844" t="s">
        <v>1479</v>
      </c>
      <c r="E70" s="1002" t="s">
        <v>1494</v>
      </c>
      <c r="F70" s="844" t="s">
        <v>1493</v>
      </c>
      <c r="G70" s="844" t="s">
        <v>53</v>
      </c>
      <c r="H70" s="844">
        <v>48</v>
      </c>
      <c r="I70" s="844">
        <v>0.08</v>
      </c>
      <c r="J70" s="844">
        <v>1</v>
      </c>
      <c r="K70" s="844">
        <v>1</v>
      </c>
      <c r="L70" s="882">
        <f t="shared" si="3"/>
        <v>0.08</v>
      </c>
      <c r="M70" s="844">
        <v>1</v>
      </c>
      <c r="N70" s="844">
        <v>1</v>
      </c>
      <c r="O70" s="882">
        <f t="shared" si="4"/>
        <v>0.08</v>
      </c>
      <c r="P70" s="1146" t="s">
        <v>1602</v>
      </c>
      <c r="Q70" s="1146" t="s">
        <v>1609</v>
      </c>
      <c r="R70" s="1146">
        <v>0</v>
      </c>
      <c r="S70" s="844">
        <f>+IFERROR(Tableau3[[#This Row],[Puissance nominale kW]]/Tableau3[[#This Row],[Rendement électrique]],0)*Tableau3[[#This Row],[Facteur de simultanéité en mode normal maximal]]*Tableau3[[#This Row],[Facteur de charge]]</f>
        <v>0.08</v>
      </c>
      <c r="T7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0.08</v>
      </c>
      <c r="U70" s="844" t="s">
        <v>192</v>
      </c>
      <c r="V70" s="1020">
        <v>0</v>
      </c>
      <c r="W70" s="1020">
        <v>0</v>
      </c>
      <c r="X70" s="1093">
        <v>0</v>
      </c>
      <c r="Z70" s="299"/>
    </row>
    <row r="71" spans="1:26" s="298" customFormat="1" ht="14.25" hidden="1" customHeight="1">
      <c r="A71" s="1090" t="s">
        <v>1258</v>
      </c>
      <c r="B71" s="844" t="s">
        <v>607</v>
      </c>
      <c r="C71" s="844" t="s">
        <v>1583</v>
      </c>
      <c r="D71" s="871" t="s">
        <v>1407</v>
      </c>
      <c r="E71" s="878" t="s">
        <v>1116</v>
      </c>
      <c r="F71" s="1045" t="s">
        <v>394</v>
      </c>
      <c r="G71" s="872" t="s">
        <v>55</v>
      </c>
      <c r="H71" s="872">
        <v>400</v>
      </c>
      <c r="I71" s="1045">
        <v>4</v>
      </c>
      <c r="J71" s="1045">
        <v>0.89</v>
      </c>
      <c r="K71" s="1045">
        <v>0.81</v>
      </c>
      <c r="L71" s="873">
        <f t="shared" si="3"/>
        <v>5.5486197808295188</v>
      </c>
      <c r="M71" s="872">
        <v>1</v>
      </c>
      <c r="N71" s="872">
        <v>1</v>
      </c>
      <c r="O71" s="873">
        <v>0</v>
      </c>
      <c r="P71" s="1046">
        <v>0</v>
      </c>
      <c r="Q71" s="1046">
        <v>0</v>
      </c>
      <c r="R71" s="1046">
        <v>0</v>
      </c>
      <c r="S71" s="1046">
        <f>+IFERROR(Tableau3[[#This Row],[Puissance nominale kW]]/Tableau3[[#This Row],[Rendement électrique]],0)*Tableau3[[#This Row],[Facteur de simultanéité en mode normal maximal]]*Tableau3[[#This Row],[Facteur de charge]]</f>
        <v>4.4943820224719104</v>
      </c>
      <c r="T71" s="104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5.5486197808295188</v>
      </c>
      <c r="U71" s="891" t="s">
        <v>193</v>
      </c>
      <c r="V71" s="872">
        <v>0</v>
      </c>
      <c r="W71" s="872">
        <v>1</v>
      </c>
      <c r="X71" s="962">
        <v>1</v>
      </c>
      <c r="Z71" s="299"/>
    </row>
    <row r="72" spans="1:26" s="298" customFormat="1" ht="14.25" customHeight="1">
      <c r="A72" s="1075" t="s">
        <v>1596</v>
      </c>
      <c r="B72" s="929"/>
      <c r="C72" s="929"/>
      <c r="D72" s="844" t="s">
        <v>1349</v>
      </c>
      <c r="E72" s="1008" t="s">
        <v>1299</v>
      </c>
      <c r="F72" s="857"/>
      <c r="G72" s="849" t="s">
        <v>974</v>
      </c>
      <c r="H72" s="857">
        <v>400</v>
      </c>
      <c r="I72" s="851">
        <v>20</v>
      </c>
      <c r="J72" s="857">
        <v>1</v>
      </c>
      <c r="K72" s="857">
        <v>0.9</v>
      </c>
      <c r="L72" s="851">
        <f t="shared" si="3"/>
        <v>22.222222222222221</v>
      </c>
      <c r="M72" s="888">
        <v>1</v>
      </c>
      <c r="N72" s="851">
        <v>1</v>
      </c>
      <c r="O72" s="851">
        <f t="shared" ref="O72:O78" si="5">L72*M72*N72</f>
        <v>22.222222222222221</v>
      </c>
      <c r="P72" s="1025" t="s">
        <v>1602</v>
      </c>
      <c r="Q72" s="1025" t="s">
        <v>1609</v>
      </c>
      <c r="R72" s="1025">
        <v>0</v>
      </c>
      <c r="S72" s="1025">
        <f>+IFERROR(Tableau3[[#This Row],[Puissance nominale kW]]/Tableau3[[#This Row],[Rendement électrique]],0)*Tableau3[[#This Row],[Facteur de simultanéité en mode normal maximal]]*Tableau3[[#This Row],[Facteur de charge]]</f>
        <v>20</v>
      </c>
      <c r="T7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22.222222222222221</v>
      </c>
      <c r="U72" s="857" t="s">
        <v>192</v>
      </c>
      <c r="V72" s="857">
        <v>0</v>
      </c>
      <c r="W72" s="857">
        <v>0</v>
      </c>
      <c r="X72" s="958">
        <v>0</v>
      </c>
      <c r="Z72" s="299"/>
    </row>
    <row r="73" spans="1:26" s="298" customFormat="1" ht="14.25" customHeight="1">
      <c r="A73" s="1075" t="s">
        <v>1596</v>
      </c>
      <c r="B73" s="1053"/>
      <c r="C73" s="1053"/>
      <c r="D73" s="844" t="s">
        <v>1349</v>
      </c>
      <c r="E73" s="843" t="s">
        <v>755</v>
      </c>
      <c r="F73" s="849" t="s">
        <v>666</v>
      </c>
      <c r="G73" s="849" t="s">
        <v>53</v>
      </c>
      <c r="H73" s="849">
        <v>230</v>
      </c>
      <c r="I73" s="844">
        <v>0.6</v>
      </c>
      <c r="J73" s="849">
        <v>1</v>
      </c>
      <c r="K73" s="849">
        <v>0.85</v>
      </c>
      <c r="L73" s="851">
        <f t="shared" si="3"/>
        <v>0.70588235294117652</v>
      </c>
      <c r="M73" s="849">
        <v>1</v>
      </c>
      <c r="N73" s="844">
        <v>1</v>
      </c>
      <c r="O73" s="850">
        <f t="shared" si="5"/>
        <v>0.70588235294117652</v>
      </c>
      <c r="P73" s="850" t="s">
        <v>1602</v>
      </c>
      <c r="Q73" s="850" t="s">
        <v>1609</v>
      </c>
      <c r="R73" s="850">
        <v>0</v>
      </c>
      <c r="S73" s="850">
        <f>+IFERROR(Tableau3[[#This Row],[Puissance nominale kW]]/Tableau3[[#This Row],[Rendement électrique]],0)*Tableau3[[#This Row],[Facteur de simultanéité en mode normal maximal]]*Tableau3[[#This Row],[Facteur de charge]]</f>
        <v>0.6</v>
      </c>
      <c r="T7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0.70588235294117652</v>
      </c>
      <c r="U73" s="849" t="s">
        <v>192</v>
      </c>
      <c r="V73" s="927">
        <v>0</v>
      </c>
      <c r="W73" s="927">
        <v>0</v>
      </c>
      <c r="X73" s="968">
        <v>0</v>
      </c>
      <c r="Z73" s="299"/>
    </row>
    <row r="74" spans="1:26" s="298" customFormat="1" ht="14.25" customHeight="1">
      <c r="A74" s="1088" t="s">
        <v>1593</v>
      </c>
      <c r="B74" s="1053"/>
      <c r="C74" s="1053"/>
      <c r="D74" s="844" t="s">
        <v>1349</v>
      </c>
      <c r="E74" s="1002" t="s">
        <v>1203</v>
      </c>
      <c r="F74" s="849" t="s">
        <v>663</v>
      </c>
      <c r="G74" s="849" t="s">
        <v>53</v>
      </c>
      <c r="H74" s="849">
        <v>230</v>
      </c>
      <c r="I74" s="849">
        <v>0.68</v>
      </c>
      <c r="J74" s="844">
        <v>1</v>
      </c>
      <c r="K74" s="849">
        <v>0.85</v>
      </c>
      <c r="L74" s="851">
        <f t="shared" si="3"/>
        <v>0.8</v>
      </c>
      <c r="M74" s="849">
        <v>1</v>
      </c>
      <c r="N74" s="844">
        <v>1</v>
      </c>
      <c r="O74" s="850">
        <f t="shared" si="5"/>
        <v>0.8</v>
      </c>
      <c r="P74" s="850" t="s">
        <v>1602</v>
      </c>
      <c r="Q74" s="850" t="s">
        <v>1612</v>
      </c>
      <c r="R74" s="850">
        <v>0</v>
      </c>
      <c r="S74" s="850">
        <f>+IFERROR(Tableau3[[#This Row],[Puissance nominale kW]]/Tableau3[[#This Row],[Rendement électrique]],0)*Tableau3[[#This Row],[Facteur de simultanéité en mode normal maximal]]*Tableau3[[#This Row],[Facteur de charge]]</f>
        <v>0.68</v>
      </c>
      <c r="T74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</v>
      </c>
      <c r="U74" s="849" t="s">
        <v>192</v>
      </c>
      <c r="V74" s="927">
        <v>0</v>
      </c>
      <c r="W74" s="927">
        <v>0</v>
      </c>
      <c r="X74" s="968">
        <v>0</v>
      </c>
      <c r="Z74" s="299"/>
    </row>
    <row r="75" spans="1:26" s="298" customFormat="1" ht="14.25" customHeight="1">
      <c r="A75" s="1088" t="s">
        <v>1593</v>
      </c>
      <c r="B75" s="1053"/>
      <c r="C75" s="1053"/>
      <c r="D75" s="844" t="s">
        <v>1349</v>
      </c>
      <c r="E75" s="1002" t="s">
        <v>1204</v>
      </c>
      <c r="F75" s="849" t="s">
        <v>663</v>
      </c>
      <c r="G75" s="849" t="s">
        <v>53</v>
      </c>
      <c r="H75" s="849">
        <v>230</v>
      </c>
      <c r="I75" s="849">
        <v>0.68</v>
      </c>
      <c r="J75" s="844">
        <v>1</v>
      </c>
      <c r="K75" s="849">
        <v>0.85</v>
      </c>
      <c r="L75" s="851">
        <f t="shared" si="3"/>
        <v>0.8</v>
      </c>
      <c r="M75" s="849">
        <v>0</v>
      </c>
      <c r="N75" s="844">
        <v>1</v>
      </c>
      <c r="O75" s="850">
        <f t="shared" si="5"/>
        <v>0</v>
      </c>
      <c r="P75" s="850" t="s">
        <v>1602</v>
      </c>
      <c r="Q75" s="850" t="s">
        <v>1612</v>
      </c>
      <c r="R75" s="850">
        <v>0</v>
      </c>
      <c r="S75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7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75" s="849" t="s">
        <v>192</v>
      </c>
      <c r="V75" s="927">
        <v>0</v>
      </c>
      <c r="W75" s="927">
        <v>0</v>
      </c>
      <c r="X75" s="968">
        <v>0</v>
      </c>
      <c r="Z75" s="299"/>
    </row>
    <row r="76" spans="1:26" s="298" customFormat="1" ht="14.25" customHeight="1">
      <c r="A76" s="1090" t="s">
        <v>1257</v>
      </c>
      <c r="B76" s="844" t="s">
        <v>607</v>
      </c>
      <c r="C76" s="844"/>
      <c r="D76" s="844" t="s">
        <v>1349</v>
      </c>
      <c r="E76" s="881" t="s">
        <v>595</v>
      </c>
      <c r="F76" s="1043" t="s">
        <v>395</v>
      </c>
      <c r="G76" s="849" t="s">
        <v>55</v>
      </c>
      <c r="H76" s="849">
        <v>400</v>
      </c>
      <c r="I76" s="1043">
        <v>7.3</v>
      </c>
      <c r="J76" s="1047">
        <v>0.95</v>
      </c>
      <c r="K76" s="1043">
        <v>1</v>
      </c>
      <c r="L76" s="850">
        <f t="shared" si="3"/>
        <v>7.6842105263157894</v>
      </c>
      <c r="M76" s="849">
        <v>1</v>
      </c>
      <c r="N76" s="849">
        <v>1</v>
      </c>
      <c r="O76" s="850">
        <f t="shared" si="5"/>
        <v>7.6842105263157894</v>
      </c>
      <c r="P76" s="1044" t="s">
        <v>1602</v>
      </c>
      <c r="Q76" s="1044" t="s">
        <v>1609</v>
      </c>
      <c r="R76" s="1044">
        <v>3</v>
      </c>
      <c r="S76" s="1044">
        <f>+IFERROR(Tableau3[[#This Row],[Puissance nominale kW]]/Tableau3[[#This Row],[Rendement électrique]],0)*Tableau3[[#This Row],[Facteur de simultanéité en mode normal maximal]]*Tableau3[[#This Row],[Facteur de charge]]</f>
        <v>7.6842105263157894</v>
      </c>
      <c r="T76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7.6842105263157894</v>
      </c>
      <c r="U76" s="1043" t="s">
        <v>192</v>
      </c>
      <c r="V76" s="849">
        <v>0</v>
      </c>
      <c r="W76" s="849">
        <v>0</v>
      </c>
      <c r="X76" s="957">
        <v>0</v>
      </c>
      <c r="Z76" s="299"/>
    </row>
    <row r="77" spans="1:26" s="298" customFormat="1" ht="14.25" customHeight="1">
      <c r="A77" s="1089" t="s">
        <v>1591</v>
      </c>
      <c r="B77" s="1053"/>
      <c r="C77" s="1053"/>
      <c r="D77" s="844" t="s">
        <v>1349</v>
      </c>
      <c r="E77" s="1002" t="s">
        <v>1217</v>
      </c>
      <c r="F77" s="844" t="s">
        <v>661</v>
      </c>
      <c r="G77" s="849" t="s">
        <v>53</v>
      </c>
      <c r="H77" s="849">
        <v>230</v>
      </c>
      <c r="I77" s="849">
        <v>2.9750000000000001</v>
      </c>
      <c r="J77" s="844">
        <v>1</v>
      </c>
      <c r="K77" s="849">
        <v>0.85</v>
      </c>
      <c r="L77" s="851">
        <f t="shared" si="3"/>
        <v>3.5</v>
      </c>
      <c r="M77" s="849">
        <v>0.5</v>
      </c>
      <c r="N77" s="844">
        <v>1</v>
      </c>
      <c r="O77" s="850">
        <f t="shared" si="5"/>
        <v>1.75</v>
      </c>
      <c r="P77" s="850" t="s">
        <v>1602</v>
      </c>
      <c r="Q77" s="850" t="s">
        <v>1609</v>
      </c>
      <c r="R77" s="850">
        <v>0</v>
      </c>
      <c r="S77" s="850">
        <f>+IFERROR(Tableau3[[#This Row],[Puissance nominale kW]]/Tableau3[[#This Row],[Rendement électrique]],0)*Tableau3[[#This Row],[Facteur de simultanéité en mode normal maximal]]*Tableau3[[#This Row],[Facteur de charge]]</f>
        <v>1.4875</v>
      </c>
      <c r="T7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1.75</v>
      </c>
      <c r="U77" s="849" t="s">
        <v>192</v>
      </c>
      <c r="V77" s="927">
        <v>0</v>
      </c>
      <c r="W77" s="927">
        <v>0</v>
      </c>
      <c r="X77" s="968">
        <v>0</v>
      </c>
      <c r="Z77" s="299"/>
    </row>
    <row r="78" spans="1:26" s="298" customFormat="1" ht="14.25" customHeight="1">
      <c r="A78" s="1075" t="s">
        <v>1596</v>
      </c>
      <c r="B78" s="1053"/>
      <c r="C78" s="1053"/>
      <c r="D78" s="844" t="s">
        <v>1349</v>
      </c>
      <c r="E78" s="843" t="s">
        <v>750</v>
      </c>
      <c r="F78" s="849" t="s">
        <v>670</v>
      </c>
      <c r="G78" s="849" t="s">
        <v>53</v>
      </c>
      <c r="H78" s="849">
        <v>230</v>
      </c>
      <c r="I78" s="844">
        <v>0.3</v>
      </c>
      <c r="J78" s="849">
        <v>1</v>
      </c>
      <c r="K78" s="849">
        <v>0.85</v>
      </c>
      <c r="L78" s="851">
        <f t="shared" si="3"/>
        <v>0.35294117647058826</v>
      </c>
      <c r="M78" s="849">
        <v>1</v>
      </c>
      <c r="N78" s="844">
        <v>1</v>
      </c>
      <c r="O78" s="850">
        <f t="shared" si="5"/>
        <v>0.35294117647058826</v>
      </c>
      <c r="P78" s="850" t="s">
        <v>1602</v>
      </c>
      <c r="Q78" s="850" t="s">
        <v>1609</v>
      </c>
      <c r="R78" s="850">
        <v>0</v>
      </c>
      <c r="S78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7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78" s="849" t="s">
        <v>192</v>
      </c>
      <c r="V78" s="927">
        <v>0</v>
      </c>
      <c r="W78" s="927">
        <v>0</v>
      </c>
      <c r="X78" s="968">
        <v>0</v>
      </c>
      <c r="Z78" s="299"/>
    </row>
    <row r="79" spans="1:26" s="298" customFormat="1" ht="14.25" hidden="1" customHeight="1">
      <c r="A79" s="1075" t="s">
        <v>1255</v>
      </c>
      <c r="B79" s="929" t="s">
        <v>91</v>
      </c>
      <c r="C79" s="929" t="s">
        <v>1583</v>
      </c>
      <c r="D79" s="871" t="s">
        <v>1349</v>
      </c>
      <c r="E79" s="998" t="s">
        <v>1061</v>
      </c>
      <c r="F79" s="891"/>
      <c r="G79" s="891" t="s">
        <v>55</v>
      </c>
      <c r="H79" s="891">
        <v>400</v>
      </c>
      <c r="I79" s="874">
        <v>3</v>
      </c>
      <c r="J79" s="891">
        <v>1</v>
      </c>
      <c r="K79" s="891">
        <v>0.85</v>
      </c>
      <c r="L79" s="874">
        <f t="shared" si="3"/>
        <v>3.5294117647058822</v>
      </c>
      <c r="M79" s="986">
        <v>1</v>
      </c>
      <c r="N79" s="874">
        <v>1</v>
      </c>
      <c r="O79" s="874">
        <v>0</v>
      </c>
      <c r="P79" s="1029">
        <v>0</v>
      </c>
      <c r="Q79" s="1029">
        <v>0</v>
      </c>
      <c r="R79" s="1029">
        <v>0</v>
      </c>
      <c r="S79" s="1029">
        <f>+IFERROR(Tableau3[[#This Row],[Puissance nominale kW]]/Tableau3[[#This Row],[Rendement électrique]],0)*Tableau3[[#This Row],[Facteur de simultanéité en mode normal maximal]]*Tableau3[[#This Row],[Facteur de charge]]</f>
        <v>3</v>
      </c>
      <c r="T79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3.5294117647058822</v>
      </c>
      <c r="U79" s="891" t="s">
        <v>192</v>
      </c>
      <c r="V79" s="891">
        <v>0</v>
      </c>
      <c r="W79" s="891">
        <v>0</v>
      </c>
      <c r="X79" s="964">
        <v>0</v>
      </c>
      <c r="Z79" s="299"/>
    </row>
    <row r="80" spans="1:26" s="298" customFormat="1" ht="14.25" hidden="1" customHeight="1">
      <c r="A80" s="1088" t="s">
        <v>1593</v>
      </c>
      <c r="B80" s="1053"/>
      <c r="C80" s="1053" t="s">
        <v>1583</v>
      </c>
      <c r="D80" s="871" t="s">
        <v>1349</v>
      </c>
      <c r="E80" s="1009" t="s">
        <v>660</v>
      </c>
      <c r="F80" s="872" t="s">
        <v>661</v>
      </c>
      <c r="G80" s="872" t="s">
        <v>53</v>
      </c>
      <c r="H80" s="872">
        <v>230</v>
      </c>
      <c r="I80" s="872">
        <v>2.9750000000000001</v>
      </c>
      <c r="J80" s="871">
        <v>1</v>
      </c>
      <c r="K80" s="872">
        <v>0.85</v>
      </c>
      <c r="L80" s="874">
        <f t="shared" si="3"/>
        <v>3.5</v>
      </c>
      <c r="M80" s="872">
        <v>1</v>
      </c>
      <c r="N80" s="871">
        <v>1</v>
      </c>
      <c r="O80" s="873" t="s">
        <v>152</v>
      </c>
      <c r="P80" s="873">
        <v>0</v>
      </c>
      <c r="Q80" s="873">
        <v>0</v>
      </c>
      <c r="R80" s="873">
        <v>0</v>
      </c>
      <c r="S80" s="873">
        <f>+IFERROR(Tableau3[[#This Row],[Puissance nominale kW]]/Tableau3[[#This Row],[Rendement électrique]],0)*Tableau3[[#This Row],[Facteur de simultanéité en mode normal maximal]]*Tableau3[[#This Row],[Facteur de charge]]</f>
        <v>2.9750000000000001</v>
      </c>
      <c r="T80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3.5</v>
      </c>
      <c r="U80" s="872" t="s">
        <v>192</v>
      </c>
      <c r="V80" s="1004">
        <v>0</v>
      </c>
      <c r="W80" s="1004">
        <v>0</v>
      </c>
      <c r="X80" s="1078">
        <v>0</v>
      </c>
      <c r="Z80" s="299"/>
    </row>
    <row r="81" spans="1:26" s="298" customFormat="1" ht="14.25" hidden="1" customHeight="1">
      <c r="A81" s="1088" t="s">
        <v>1593</v>
      </c>
      <c r="B81" s="1053"/>
      <c r="C81" s="1053" t="s">
        <v>1583</v>
      </c>
      <c r="D81" s="871" t="s">
        <v>1349</v>
      </c>
      <c r="E81" s="1009" t="s">
        <v>660</v>
      </c>
      <c r="F81" s="872" t="s">
        <v>696</v>
      </c>
      <c r="G81" s="872" t="s">
        <v>53</v>
      </c>
      <c r="H81" s="872">
        <v>230</v>
      </c>
      <c r="I81" s="872">
        <v>2.9750000000000001</v>
      </c>
      <c r="J81" s="871">
        <v>1</v>
      </c>
      <c r="K81" s="872">
        <v>0.85</v>
      </c>
      <c r="L81" s="874">
        <f t="shared" si="3"/>
        <v>3.5</v>
      </c>
      <c r="M81" s="872">
        <v>1</v>
      </c>
      <c r="N81" s="871">
        <v>1</v>
      </c>
      <c r="O81" s="873" t="s">
        <v>152</v>
      </c>
      <c r="P81" s="873">
        <v>0</v>
      </c>
      <c r="Q81" s="873">
        <v>0</v>
      </c>
      <c r="R81" s="873">
        <v>0</v>
      </c>
      <c r="S81" s="873">
        <f>+IFERROR(Tableau3[[#This Row],[Puissance nominale kW]]/Tableau3[[#This Row],[Rendement électrique]],0)*Tableau3[[#This Row],[Facteur de simultanéité en mode normal maximal]]*Tableau3[[#This Row],[Facteur de charge]]</f>
        <v>2.9750000000000001</v>
      </c>
      <c r="T81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3.5</v>
      </c>
      <c r="U81" s="872" t="s">
        <v>192</v>
      </c>
      <c r="V81" s="1004">
        <v>0</v>
      </c>
      <c r="W81" s="1004">
        <v>0</v>
      </c>
      <c r="X81" s="1078">
        <v>0</v>
      </c>
      <c r="Z81" s="299"/>
    </row>
    <row r="82" spans="1:26" s="298" customFormat="1" ht="14.25" customHeight="1">
      <c r="A82" s="1075" t="s">
        <v>1596</v>
      </c>
      <c r="B82" s="1053"/>
      <c r="C82" s="1053"/>
      <c r="D82" s="844" t="s">
        <v>1479</v>
      </c>
      <c r="E82" s="843" t="s">
        <v>1229</v>
      </c>
      <c r="F82" s="849" t="s">
        <v>1089</v>
      </c>
      <c r="G82" s="849" t="s">
        <v>53</v>
      </c>
      <c r="H82" s="849">
        <v>230</v>
      </c>
      <c r="I82" s="844">
        <v>2.609</v>
      </c>
      <c r="J82" s="849">
        <v>1</v>
      </c>
      <c r="K82" s="849">
        <v>0.95</v>
      </c>
      <c r="L82" s="882">
        <f t="shared" si="3"/>
        <v>2.7463157894736843</v>
      </c>
      <c r="M82" s="844">
        <v>1</v>
      </c>
      <c r="N82" s="844">
        <v>1</v>
      </c>
      <c r="O82" s="882">
        <f t="shared" ref="O82:O90" si="6">L82*M82*N82</f>
        <v>2.7463157894736843</v>
      </c>
      <c r="P82" s="1146" t="s">
        <v>1602</v>
      </c>
      <c r="Q82" s="1146" t="s">
        <v>1609</v>
      </c>
      <c r="R82" s="1146">
        <v>0</v>
      </c>
      <c r="S82" s="844">
        <f>+IFERROR(Tableau3[[#This Row],[Puissance nominale kW]]/Tableau3[[#This Row],[Rendement électrique]],0)*Tableau3[[#This Row],[Facteur de simultanéité en mode normal maximal]]*Tableau3[[#This Row],[Facteur de charge]]</f>
        <v>2.609</v>
      </c>
      <c r="T8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2.7463157894736843</v>
      </c>
      <c r="U82" s="849" t="s">
        <v>192</v>
      </c>
      <c r="V82" s="927">
        <v>0</v>
      </c>
      <c r="W82" s="927">
        <v>0</v>
      </c>
      <c r="X82" s="968">
        <v>0</v>
      </c>
      <c r="Z82" s="299"/>
    </row>
    <row r="83" spans="1:26" s="298" customFormat="1" ht="14.25" customHeight="1">
      <c r="A83" s="1075" t="s">
        <v>1596</v>
      </c>
      <c r="B83" s="1053"/>
      <c r="C83" s="1053"/>
      <c r="D83" s="844" t="s">
        <v>1479</v>
      </c>
      <c r="E83" s="843" t="s">
        <v>1230</v>
      </c>
      <c r="F83" s="849" t="s">
        <v>1089</v>
      </c>
      <c r="G83" s="849" t="s">
        <v>53</v>
      </c>
      <c r="H83" s="849">
        <v>230</v>
      </c>
      <c r="I83" s="844">
        <v>2.609</v>
      </c>
      <c r="J83" s="849">
        <v>1</v>
      </c>
      <c r="K83" s="849">
        <v>0.95</v>
      </c>
      <c r="L83" s="882">
        <f t="shared" si="3"/>
        <v>2.7463157894736843</v>
      </c>
      <c r="M83" s="844">
        <v>0</v>
      </c>
      <c r="N83" s="844">
        <v>1</v>
      </c>
      <c r="O83" s="882">
        <f t="shared" si="6"/>
        <v>0</v>
      </c>
      <c r="P83" s="1146" t="s">
        <v>1602</v>
      </c>
      <c r="Q83" s="1146" t="s">
        <v>1609</v>
      </c>
      <c r="R83" s="1146">
        <v>0</v>
      </c>
      <c r="S83" s="8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83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83" s="849" t="s">
        <v>192</v>
      </c>
      <c r="V83" s="927">
        <v>0</v>
      </c>
      <c r="W83" s="927">
        <v>0</v>
      </c>
      <c r="X83" s="968">
        <v>0</v>
      </c>
      <c r="Z83" s="299"/>
    </row>
    <row r="84" spans="1:26" s="298" customFormat="1" ht="14.25" customHeight="1">
      <c r="A84" s="1075" t="s">
        <v>1596</v>
      </c>
      <c r="B84" s="1053"/>
      <c r="C84" s="1053"/>
      <c r="D84" s="844" t="s">
        <v>1349</v>
      </c>
      <c r="E84" s="843" t="s">
        <v>1090</v>
      </c>
      <c r="F84" s="849" t="s">
        <v>1089</v>
      </c>
      <c r="G84" s="849" t="s">
        <v>53</v>
      </c>
      <c r="H84" s="849">
        <v>230</v>
      </c>
      <c r="I84" s="844">
        <v>0.3</v>
      </c>
      <c r="J84" s="849">
        <v>1</v>
      </c>
      <c r="K84" s="849">
        <v>1</v>
      </c>
      <c r="L84" s="882">
        <f t="shared" si="3"/>
        <v>0.3</v>
      </c>
      <c r="M84" s="844">
        <v>1</v>
      </c>
      <c r="N84" s="844">
        <v>1</v>
      </c>
      <c r="O84" s="882">
        <f t="shared" si="6"/>
        <v>0.3</v>
      </c>
      <c r="P84" s="1146" t="s">
        <v>1602</v>
      </c>
      <c r="Q84" s="1146" t="s">
        <v>1609</v>
      </c>
      <c r="R84" s="1146">
        <v>0</v>
      </c>
      <c r="S84" s="84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8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84" s="849" t="s">
        <v>192</v>
      </c>
      <c r="V84" s="927">
        <v>0</v>
      </c>
      <c r="W84" s="927">
        <v>0</v>
      </c>
      <c r="X84" s="968">
        <v>0</v>
      </c>
      <c r="Z84" s="299"/>
    </row>
    <row r="85" spans="1:26" s="298" customFormat="1" ht="14.25" customHeight="1">
      <c r="A85" s="1075" t="s">
        <v>1596</v>
      </c>
      <c r="B85" s="1053"/>
      <c r="C85" s="1053"/>
      <c r="D85" s="848" t="s">
        <v>1539</v>
      </c>
      <c r="E85" s="865" t="s">
        <v>1552</v>
      </c>
      <c r="F85" s="849" t="s">
        <v>717</v>
      </c>
      <c r="G85" s="849" t="s">
        <v>53</v>
      </c>
      <c r="H85" s="849">
        <v>230</v>
      </c>
      <c r="I85" s="844">
        <v>2</v>
      </c>
      <c r="J85" s="849">
        <v>1</v>
      </c>
      <c r="K85" s="849">
        <v>0.95</v>
      </c>
      <c r="L85" s="882">
        <f t="shared" si="3"/>
        <v>2.1052631578947367</v>
      </c>
      <c r="M85" s="844">
        <v>1</v>
      </c>
      <c r="N85" s="844">
        <v>1</v>
      </c>
      <c r="O85" s="882">
        <f t="shared" si="6"/>
        <v>2.1052631578947367</v>
      </c>
      <c r="P85" s="1151" t="s">
        <v>1602</v>
      </c>
      <c r="Q85" s="1152" t="s">
        <v>1609</v>
      </c>
      <c r="R85" s="1071">
        <v>0</v>
      </c>
      <c r="S85" s="844">
        <f>+IFERROR(Tableau3[[#This Row],[Puissance nominale kW]]/Tableau3[[#This Row],[Rendement électrique]],0)*Tableau3[[#This Row],[Facteur de simultanéité en mode normal maximal]]*Tableau3[[#This Row],[Facteur de charge]]</f>
        <v>2</v>
      </c>
      <c r="T8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2.1052631578947367</v>
      </c>
      <c r="U85" s="849" t="s">
        <v>192</v>
      </c>
      <c r="V85" s="927">
        <v>0</v>
      </c>
      <c r="W85" s="927">
        <v>0</v>
      </c>
      <c r="X85" s="968">
        <v>0</v>
      </c>
      <c r="Z85" s="299"/>
    </row>
    <row r="86" spans="1:26" s="298" customFormat="1" ht="14.25" customHeight="1">
      <c r="A86" s="1075" t="s">
        <v>1596</v>
      </c>
      <c r="B86" s="1053"/>
      <c r="C86" s="1053"/>
      <c r="D86" s="844" t="s">
        <v>1479</v>
      </c>
      <c r="E86" s="843" t="s">
        <v>1488</v>
      </c>
      <c r="F86" s="849" t="s">
        <v>1085</v>
      </c>
      <c r="G86" s="849" t="s">
        <v>53</v>
      </c>
      <c r="H86" s="849">
        <v>230</v>
      </c>
      <c r="I86" s="844">
        <v>2.177</v>
      </c>
      <c r="J86" s="849">
        <v>1</v>
      </c>
      <c r="K86" s="849">
        <v>0.95</v>
      </c>
      <c r="L86" s="882">
        <f t="shared" si="3"/>
        <v>2.2915789473684214</v>
      </c>
      <c r="M86" s="844">
        <v>1</v>
      </c>
      <c r="N86" s="844">
        <v>1</v>
      </c>
      <c r="O86" s="882">
        <f t="shared" si="6"/>
        <v>2.2915789473684214</v>
      </c>
      <c r="P86" s="1146" t="s">
        <v>1602</v>
      </c>
      <c r="Q86" s="1146" t="s">
        <v>1609</v>
      </c>
      <c r="R86" s="1146">
        <v>0</v>
      </c>
      <c r="S86" s="844">
        <f>+IFERROR(Tableau3[[#This Row],[Puissance nominale kW]]/Tableau3[[#This Row],[Rendement électrique]],0)*Tableau3[[#This Row],[Facteur de simultanéité en mode normal maximal]]*Tableau3[[#This Row],[Facteur de charge]]</f>
        <v>2.177</v>
      </c>
      <c r="T86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2.2915789473684214</v>
      </c>
      <c r="U86" s="849" t="s">
        <v>192</v>
      </c>
      <c r="V86" s="927">
        <v>0</v>
      </c>
      <c r="W86" s="927">
        <v>0</v>
      </c>
      <c r="X86" s="968">
        <v>0</v>
      </c>
      <c r="Z86" s="299"/>
    </row>
    <row r="87" spans="1:26" s="298" customFormat="1" ht="14.25" customHeight="1">
      <c r="A87" s="1075" t="s">
        <v>1596</v>
      </c>
      <c r="B87" s="1053"/>
      <c r="C87" s="1053"/>
      <c r="D87" s="844" t="s">
        <v>1479</v>
      </c>
      <c r="E87" s="843" t="s">
        <v>1489</v>
      </c>
      <c r="F87" s="849" t="s">
        <v>1085</v>
      </c>
      <c r="G87" s="849" t="s">
        <v>53</v>
      </c>
      <c r="H87" s="849">
        <v>230</v>
      </c>
      <c r="I87" s="844">
        <v>2.177</v>
      </c>
      <c r="J87" s="849">
        <v>1</v>
      </c>
      <c r="K87" s="849">
        <v>0.95</v>
      </c>
      <c r="L87" s="882">
        <f t="shared" si="3"/>
        <v>2.2915789473684214</v>
      </c>
      <c r="M87" s="844">
        <v>0</v>
      </c>
      <c r="N87" s="844">
        <v>1</v>
      </c>
      <c r="O87" s="882">
        <f t="shared" si="6"/>
        <v>0</v>
      </c>
      <c r="P87" s="1146" t="s">
        <v>1602</v>
      </c>
      <c r="Q87" s="1146" t="s">
        <v>1609</v>
      </c>
      <c r="R87" s="1146">
        <v>0</v>
      </c>
      <c r="S87" s="8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87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87" s="849" t="s">
        <v>192</v>
      </c>
      <c r="V87" s="927">
        <v>0</v>
      </c>
      <c r="W87" s="927">
        <v>0</v>
      </c>
      <c r="X87" s="968">
        <v>0</v>
      </c>
      <c r="Z87" s="299"/>
    </row>
    <row r="88" spans="1:26" s="164" customFormat="1" ht="14.25" customHeight="1">
      <c r="A88" s="1075" t="s">
        <v>1596</v>
      </c>
      <c r="B88" s="1053"/>
      <c r="C88" s="1053"/>
      <c r="D88" s="844" t="s">
        <v>1349</v>
      </c>
      <c r="E88" s="843" t="s">
        <v>1490</v>
      </c>
      <c r="F88" s="849" t="s">
        <v>1085</v>
      </c>
      <c r="G88" s="849" t="s">
        <v>53</v>
      </c>
      <c r="H88" s="849">
        <v>230</v>
      </c>
      <c r="I88" s="844">
        <v>0.3</v>
      </c>
      <c r="J88" s="849">
        <v>1</v>
      </c>
      <c r="K88" s="849">
        <v>1</v>
      </c>
      <c r="L88" s="882">
        <f t="shared" si="3"/>
        <v>0.3</v>
      </c>
      <c r="M88" s="844">
        <v>1</v>
      </c>
      <c r="N88" s="844">
        <v>1</v>
      </c>
      <c r="O88" s="882">
        <f t="shared" si="6"/>
        <v>0.3</v>
      </c>
      <c r="P88" s="1146" t="s">
        <v>1602</v>
      </c>
      <c r="Q88" s="1146" t="s">
        <v>1609</v>
      </c>
      <c r="R88" s="1146">
        <v>0</v>
      </c>
      <c r="S88" s="84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88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88" s="849" t="s">
        <v>192</v>
      </c>
      <c r="V88" s="927">
        <v>0</v>
      </c>
      <c r="W88" s="927">
        <v>0</v>
      </c>
      <c r="X88" s="968">
        <v>0</v>
      </c>
    </row>
    <row r="89" spans="1:26" s="164" customFormat="1" ht="14.25" customHeight="1">
      <c r="A89" s="1075" t="s">
        <v>1596</v>
      </c>
      <c r="B89" s="1053"/>
      <c r="C89" s="1053"/>
      <c r="D89" s="844" t="s">
        <v>1479</v>
      </c>
      <c r="E89" s="843" t="s">
        <v>1515</v>
      </c>
      <c r="F89" s="849" t="s">
        <v>1088</v>
      </c>
      <c r="G89" s="849" t="s">
        <v>53</v>
      </c>
      <c r="H89" s="849">
        <v>230</v>
      </c>
      <c r="I89" s="844">
        <v>1.2</v>
      </c>
      <c r="J89" s="849">
        <v>1</v>
      </c>
      <c r="K89" s="849">
        <v>0.95</v>
      </c>
      <c r="L89" s="882">
        <f t="shared" si="3"/>
        <v>1.263157894736842</v>
      </c>
      <c r="M89" s="844">
        <v>1</v>
      </c>
      <c r="N89" s="844">
        <v>1</v>
      </c>
      <c r="O89" s="882">
        <f t="shared" si="6"/>
        <v>1.263157894736842</v>
      </c>
      <c r="P89" s="1146" t="s">
        <v>1602</v>
      </c>
      <c r="Q89" s="1146" t="s">
        <v>1609</v>
      </c>
      <c r="R89" s="1146">
        <v>0</v>
      </c>
      <c r="S89" s="844">
        <f>+IFERROR(Tableau3[[#This Row],[Puissance nominale kW]]/Tableau3[[#This Row],[Rendement électrique]],0)*Tableau3[[#This Row],[Facteur de simultanéité en mode normal maximal]]*Tableau3[[#This Row],[Facteur de charge]]</f>
        <v>1.2</v>
      </c>
      <c r="T8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1.263157894736842</v>
      </c>
      <c r="U89" s="849" t="s">
        <v>192</v>
      </c>
      <c r="V89" s="927">
        <v>0</v>
      </c>
      <c r="W89" s="927">
        <v>0</v>
      </c>
      <c r="X89" s="968">
        <v>0</v>
      </c>
    </row>
    <row r="90" spans="1:26" s="164" customFormat="1" ht="14.25" customHeight="1">
      <c r="A90" s="1075" t="s">
        <v>1596</v>
      </c>
      <c r="B90" s="1053"/>
      <c r="C90" s="1053"/>
      <c r="D90" s="844" t="s">
        <v>1479</v>
      </c>
      <c r="E90" s="843" t="s">
        <v>1516</v>
      </c>
      <c r="F90" s="849" t="s">
        <v>1088</v>
      </c>
      <c r="G90" s="849" t="s">
        <v>53</v>
      </c>
      <c r="H90" s="849">
        <v>230</v>
      </c>
      <c r="I90" s="844">
        <v>1.2</v>
      </c>
      <c r="J90" s="849">
        <v>1</v>
      </c>
      <c r="K90" s="849">
        <v>0.95</v>
      </c>
      <c r="L90" s="882">
        <f t="shared" si="3"/>
        <v>1.263157894736842</v>
      </c>
      <c r="M90" s="844">
        <v>0</v>
      </c>
      <c r="N90" s="844">
        <v>1</v>
      </c>
      <c r="O90" s="882">
        <f t="shared" si="6"/>
        <v>0</v>
      </c>
      <c r="P90" s="1146" t="s">
        <v>1602</v>
      </c>
      <c r="Q90" s="1146" t="s">
        <v>1609</v>
      </c>
      <c r="R90" s="1146">
        <v>0</v>
      </c>
      <c r="S90" s="8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9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90" s="849" t="s">
        <v>192</v>
      </c>
      <c r="V90" s="927">
        <v>0</v>
      </c>
      <c r="W90" s="927">
        <v>0</v>
      </c>
      <c r="X90" s="968">
        <v>0</v>
      </c>
    </row>
    <row r="91" spans="1:26" s="298" customFormat="1" ht="14.25" hidden="1" customHeight="1">
      <c r="A91" s="1075" t="s">
        <v>1596</v>
      </c>
      <c r="B91" s="929"/>
      <c r="C91" s="929" t="s">
        <v>1583</v>
      </c>
      <c r="D91" s="871" t="s">
        <v>1349</v>
      </c>
      <c r="E91" s="915" t="s">
        <v>1060</v>
      </c>
      <c r="F91" s="891"/>
      <c r="G91" s="872" t="s">
        <v>53</v>
      </c>
      <c r="H91" s="872">
        <v>230</v>
      </c>
      <c r="I91" s="874">
        <v>3</v>
      </c>
      <c r="J91" s="891">
        <v>1</v>
      </c>
      <c r="K91" s="891">
        <v>0.8</v>
      </c>
      <c r="L91" s="874">
        <f t="shared" si="3"/>
        <v>3.75</v>
      </c>
      <c r="M91" s="986">
        <v>0.5</v>
      </c>
      <c r="N91" s="874">
        <v>1</v>
      </c>
      <c r="O91" s="874">
        <v>0</v>
      </c>
      <c r="P91" s="1029">
        <v>0</v>
      </c>
      <c r="Q91" s="1029">
        <v>0</v>
      </c>
      <c r="R91" s="1029">
        <v>0</v>
      </c>
      <c r="S91" s="1029">
        <f>+IFERROR(Tableau3[[#This Row],[Puissance nominale kW]]/Tableau3[[#This Row],[Rendement électrique]],0)*Tableau3[[#This Row],[Facteur de simultanéité en mode normal maximal]]*Tableau3[[#This Row],[Facteur de charge]]</f>
        <v>1.5</v>
      </c>
      <c r="T91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1.875</v>
      </c>
      <c r="U91" s="891" t="s">
        <v>192</v>
      </c>
      <c r="V91" s="891">
        <v>0</v>
      </c>
      <c r="W91" s="891">
        <v>0</v>
      </c>
      <c r="X91" s="964">
        <v>0</v>
      </c>
      <c r="Z91" s="299"/>
    </row>
    <row r="92" spans="1:26" s="298" customFormat="1" ht="14.25" customHeight="1">
      <c r="A92" s="1075" t="s">
        <v>1596</v>
      </c>
      <c r="B92" s="1053"/>
      <c r="C92" s="1053"/>
      <c r="D92" s="844" t="s">
        <v>1479</v>
      </c>
      <c r="E92" s="843" t="s">
        <v>1517</v>
      </c>
      <c r="F92" s="849" t="s">
        <v>1088</v>
      </c>
      <c r="G92" s="849" t="s">
        <v>53</v>
      </c>
      <c r="H92" s="849">
        <v>230</v>
      </c>
      <c r="I92" s="844">
        <v>0.3</v>
      </c>
      <c r="J92" s="849">
        <v>1</v>
      </c>
      <c r="K92" s="849">
        <v>1</v>
      </c>
      <c r="L92" s="882">
        <f t="shared" si="3"/>
        <v>0.3</v>
      </c>
      <c r="M92" s="844">
        <v>1</v>
      </c>
      <c r="N92" s="844">
        <v>1</v>
      </c>
      <c r="O92" s="882">
        <f>L92*M92*N92</f>
        <v>0.3</v>
      </c>
      <c r="P92" s="1146" t="s">
        <v>1602</v>
      </c>
      <c r="Q92" s="1146" t="s">
        <v>1609</v>
      </c>
      <c r="R92" s="1146">
        <v>0</v>
      </c>
      <c r="S92" s="84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9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92" s="849" t="s">
        <v>192</v>
      </c>
      <c r="V92" s="927">
        <v>0</v>
      </c>
      <c r="W92" s="927">
        <v>0</v>
      </c>
      <c r="X92" s="968">
        <v>0</v>
      </c>
      <c r="Z92" s="299"/>
    </row>
    <row r="93" spans="1:26" s="298" customFormat="1" ht="14.25" customHeight="1">
      <c r="A93" s="1075" t="s">
        <v>1596</v>
      </c>
      <c r="B93" s="1053"/>
      <c r="C93" s="1053"/>
      <c r="D93" s="844" t="s">
        <v>1479</v>
      </c>
      <c r="E93" s="843" t="s">
        <v>1228</v>
      </c>
      <c r="F93" s="849" t="s">
        <v>1086</v>
      </c>
      <c r="G93" s="849" t="s">
        <v>53</v>
      </c>
      <c r="H93" s="849">
        <v>230</v>
      </c>
      <c r="I93" s="844">
        <v>2.6179999999999999</v>
      </c>
      <c r="J93" s="849">
        <v>1</v>
      </c>
      <c r="K93" s="849">
        <v>0.95</v>
      </c>
      <c r="L93" s="882">
        <f t="shared" si="3"/>
        <v>2.7557894736842106</v>
      </c>
      <c r="M93" s="844">
        <v>1</v>
      </c>
      <c r="N93" s="844">
        <v>1</v>
      </c>
      <c r="O93" s="882">
        <f>L93*M93*N93</f>
        <v>2.7557894736842106</v>
      </c>
      <c r="P93" s="1146" t="s">
        <v>1602</v>
      </c>
      <c r="Q93" s="1146" t="s">
        <v>1609</v>
      </c>
      <c r="R93" s="1146">
        <v>0</v>
      </c>
      <c r="S93" s="844">
        <f>+IFERROR(Tableau3[[#This Row],[Puissance nominale kW]]/Tableau3[[#This Row],[Rendement électrique]],0)*Tableau3[[#This Row],[Facteur de simultanéité en mode normal maximal]]*Tableau3[[#This Row],[Facteur de charge]]</f>
        <v>2.6179999999999999</v>
      </c>
      <c r="T93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2.7557894736842106</v>
      </c>
      <c r="U93" s="849" t="s">
        <v>192</v>
      </c>
      <c r="V93" s="927">
        <v>0</v>
      </c>
      <c r="W93" s="927">
        <v>0</v>
      </c>
      <c r="X93" s="968">
        <v>0</v>
      </c>
      <c r="Z93" s="299"/>
    </row>
    <row r="94" spans="1:26" s="298" customFormat="1" ht="14.25" customHeight="1">
      <c r="A94" s="1075" t="s">
        <v>1596</v>
      </c>
      <c r="B94" s="1053"/>
      <c r="C94" s="1053"/>
      <c r="D94" s="844" t="s">
        <v>1479</v>
      </c>
      <c r="E94" s="843" t="s">
        <v>1232</v>
      </c>
      <c r="F94" s="849" t="s">
        <v>1086</v>
      </c>
      <c r="G94" s="849" t="s">
        <v>53</v>
      </c>
      <c r="H94" s="849">
        <v>230</v>
      </c>
      <c r="I94" s="844">
        <v>2.6179999999999999</v>
      </c>
      <c r="J94" s="849">
        <v>1</v>
      </c>
      <c r="K94" s="849">
        <v>0.95</v>
      </c>
      <c r="L94" s="882">
        <f t="shared" si="3"/>
        <v>2.7557894736842106</v>
      </c>
      <c r="M94" s="844">
        <v>0</v>
      </c>
      <c r="N94" s="844">
        <v>1</v>
      </c>
      <c r="O94" s="882">
        <f>L94*M94*N94</f>
        <v>0</v>
      </c>
      <c r="P94" s="1146" t="s">
        <v>1602</v>
      </c>
      <c r="Q94" s="1146" t="s">
        <v>1609</v>
      </c>
      <c r="R94" s="1146">
        <v>0</v>
      </c>
      <c r="S94" s="8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9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94" s="849" t="s">
        <v>192</v>
      </c>
      <c r="V94" s="927">
        <v>0</v>
      </c>
      <c r="W94" s="927">
        <v>0</v>
      </c>
      <c r="X94" s="968">
        <v>0</v>
      </c>
      <c r="Z94" s="299"/>
    </row>
    <row r="95" spans="1:26" s="298" customFormat="1" ht="14.25" customHeight="1">
      <c r="A95" s="1075" t="s">
        <v>1596</v>
      </c>
      <c r="B95" s="1053"/>
      <c r="C95" s="1053"/>
      <c r="D95" s="844" t="s">
        <v>1349</v>
      </c>
      <c r="E95" s="843" t="s">
        <v>1087</v>
      </c>
      <c r="F95" s="849" t="s">
        <v>1086</v>
      </c>
      <c r="G95" s="849" t="s">
        <v>53</v>
      </c>
      <c r="H95" s="849">
        <v>230</v>
      </c>
      <c r="I95" s="844">
        <v>0.3</v>
      </c>
      <c r="J95" s="849">
        <v>1</v>
      </c>
      <c r="K95" s="849">
        <v>1</v>
      </c>
      <c r="L95" s="882">
        <f t="shared" si="3"/>
        <v>0.3</v>
      </c>
      <c r="M95" s="844">
        <v>1</v>
      </c>
      <c r="N95" s="844">
        <v>1</v>
      </c>
      <c r="O95" s="882">
        <f>L95*M95*N95</f>
        <v>0.3</v>
      </c>
      <c r="P95" s="1146" t="s">
        <v>1602</v>
      </c>
      <c r="Q95" s="1146" t="s">
        <v>1609</v>
      </c>
      <c r="R95" s="1146">
        <v>0</v>
      </c>
      <c r="S95" s="84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9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95" s="849" t="s">
        <v>192</v>
      </c>
      <c r="V95" s="927">
        <v>0</v>
      </c>
      <c r="W95" s="927">
        <v>0</v>
      </c>
      <c r="X95" s="968">
        <v>0</v>
      </c>
      <c r="Z95" s="299"/>
    </row>
    <row r="96" spans="1:26" s="298" customFormat="1" ht="14.25" customHeight="1">
      <c r="A96" s="1075" t="s">
        <v>1596</v>
      </c>
      <c r="B96" s="1053"/>
      <c r="C96" s="1053"/>
      <c r="D96" s="844" t="s">
        <v>1479</v>
      </c>
      <c r="E96" s="843" t="s">
        <v>1227</v>
      </c>
      <c r="F96" s="849" t="s">
        <v>718</v>
      </c>
      <c r="G96" s="849" t="s">
        <v>53</v>
      </c>
      <c r="H96" s="849">
        <v>230</v>
      </c>
      <c r="I96" s="844">
        <v>2.468</v>
      </c>
      <c r="J96" s="849">
        <v>1</v>
      </c>
      <c r="K96" s="849">
        <v>0.95</v>
      </c>
      <c r="L96" s="882">
        <f t="shared" ref="L96:L127" si="7">I96/J96/K96</f>
        <v>2.5978947368421053</v>
      </c>
      <c r="M96" s="844">
        <v>1</v>
      </c>
      <c r="N96" s="844">
        <v>1</v>
      </c>
      <c r="O96" s="882">
        <v>0</v>
      </c>
      <c r="P96" s="1146" t="s">
        <v>1602</v>
      </c>
      <c r="Q96" s="1146" t="s">
        <v>1609</v>
      </c>
      <c r="R96" s="1146">
        <v>0</v>
      </c>
      <c r="S96" s="844">
        <f>+IFERROR(Tableau3[[#This Row],[Puissance nominale kW]]/Tableau3[[#This Row],[Rendement électrique]],0)*Tableau3[[#This Row],[Facteur de simultanéité en mode normal maximal]]*Tableau3[[#This Row],[Facteur de charge]]</f>
        <v>2.468</v>
      </c>
      <c r="T96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2.5978947368421053</v>
      </c>
      <c r="U96" s="849" t="s">
        <v>192</v>
      </c>
      <c r="V96" s="927">
        <v>0</v>
      </c>
      <c r="W96" s="927">
        <v>0</v>
      </c>
      <c r="X96" s="968">
        <v>0</v>
      </c>
      <c r="Z96" s="299"/>
    </row>
    <row r="97" spans="1:108" s="298" customFormat="1" ht="14.25" customHeight="1">
      <c r="A97" s="1075" t="s">
        <v>1596</v>
      </c>
      <c r="B97" s="1053"/>
      <c r="C97" s="1053"/>
      <c r="D97" s="844" t="s">
        <v>1479</v>
      </c>
      <c r="E97" s="843" t="s">
        <v>1231</v>
      </c>
      <c r="F97" s="849" t="s">
        <v>718</v>
      </c>
      <c r="G97" s="849" t="s">
        <v>53</v>
      </c>
      <c r="H97" s="849">
        <v>230</v>
      </c>
      <c r="I97" s="844">
        <v>2.468</v>
      </c>
      <c r="J97" s="849">
        <v>1</v>
      </c>
      <c r="K97" s="849">
        <v>0.95</v>
      </c>
      <c r="L97" s="882">
        <f t="shared" si="7"/>
        <v>2.5978947368421053</v>
      </c>
      <c r="M97" s="844">
        <v>0</v>
      </c>
      <c r="N97" s="844">
        <v>1</v>
      </c>
      <c r="O97" s="882">
        <f t="shared" ref="O97:O105" si="8">L97*M97*N97</f>
        <v>0</v>
      </c>
      <c r="P97" s="1146" t="s">
        <v>1602</v>
      </c>
      <c r="Q97" s="1146" t="s">
        <v>1609</v>
      </c>
      <c r="R97" s="1146">
        <v>0</v>
      </c>
      <c r="S97" s="8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97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97" s="849" t="s">
        <v>192</v>
      </c>
      <c r="V97" s="927">
        <v>0</v>
      </c>
      <c r="W97" s="927">
        <v>0</v>
      </c>
      <c r="X97" s="968">
        <v>0</v>
      </c>
      <c r="Z97" s="299"/>
    </row>
    <row r="98" spans="1:108" s="298" customFormat="1" ht="14.25" customHeight="1">
      <c r="A98" s="1075" t="s">
        <v>1596</v>
      </c>
      <c r="B98" s="1053"/>
      <c r="C98" s="1053"/>
      <c r="D98" s="844" t="s">
        <v>1349</v>
      </c>
      <c r="E98" s="843" t="s">
        <v>1084</v>
      </c>
      <c r="F98" s="849" t="s">
        <v>718</v>
      </c>
      <c r="G98" s="849" t="s">
        <v>53</v>
      </c>
      <c r="H98" s="849">
        <v>230</v>
      </c>
      <c r="I98" s="844">
        <v>0.3</v>
      </c>
      <c r="J98" s="849">
        <v>1</v>
      </c>
      <c r="K98" s="849">
        <v>1</v>
      </c>
      <c r="L98" s="882">
        <f t="shared" si="7"/>
        <v>0.3</v>
      </c>
      <c r="M98" s="844">
        <v>1</v>
      </c>
      <c r="N98" s="844">
        <v>1</v>
      </c>
      <c r="O98" s="882">
        <f t="shared" si="8"/>
        <v>0.3</v>
      </c>
      <c r="P98" s="1146" t="s">
        <v>1602</v>
      </c>
      <c r="Q98" s="1146" t="s">
        <v>1609</v>
      </c>
      <c r="R98" s="1146">
        <v>0</v>
      </c>
      <c r="S98" s="84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98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98" s="849" t="s">
        <v>192</v>
      </c>
      <c r="V98" s="927">
        <v>0</v>
      </c>
      <c r="W98" s="927">
        <v>0</v>
      </c>
      <c r="X98" s="968">
        <v>0</v>
      </c>
      <c r="Z98" s="299"/>
    </row>
    <row r="99" spans="1:108" s="298" customFormat="1" ht="14.25" customHeight="1">
      <c r="A99" s="1075" t="s">
        <v>1594</v>
      </c>
      <c r="B99" s="846"/>
      <c r="C99" s="846"/>
      <c r="D99" s="844" t="s">
        <v>1349</v>
      </c>
      <c r="E99" s="1002" t="s">
        <v>998</v>
      </c>
      <c r="F99" s="844" t="s">
        <v>689</v>
      </c>
      <c r="G99" s="849" t="s">
        <v>53</v>
      </c>
      <c r="H99" s="849">
        <v>48</v>
      </c>
      <c r="I99" s="844">
        <v>0.5</v>
      </c>
      <c r="J99" s="849">
        <v>1</v>
      </c>
      <c r="K99" s="849">
        <v>1</v>
      </c>
      <c r="L99" s="850">
        <f t="shared" si="7"/>
        <v>0.5</v>
      </c>
      <c r="M99" s="849">
        <v>0.5</v>
      </c>
      <c r="N99" s="844">
        <v>1</v>
      </c>
      <c r="O99" s="850">
        <f t="shared" si="8"/>
        <v>0.25</v>
      </c>
      <c r="P99" s="1149" t="s">
        <v>1602</v>
      </c>
      <c r="Q99" s="1149" t="s">
        <v>1609</v>
      </c>
      <c r="R99" s="1149">
        <v>0</v>
      </c>
      <c r="S99" s="849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99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99" s="849" t="s">
        <v>192</v>
      </c>
      <c r="V99" s="927">
        <v>0</v>
      </c>
      <c r="W99" s="927">
        <v>0</v>
      </c>
      <c r="X99" s="968">
        <v>0</v>
      </c>
      <c r="Z99" s="299"/>
    </row>
    <row r="100" spans="1:108" s="298" customFormat="1" ht="14.25" customHeight="1">
      <c r="A100" s="1075" t="s">
        <v>1594</v>
      </c>
      <c r="B100" s="846"/>
      <c r="C100" s="846"/>
      <c r="D100" s="844" t="s">
        <v>1349</v>
      </c>
      <c r="E100" s="1002" t="s">
        <v>999</v>
      </c>
      <c r="F100" s="844" t="s">
        <v>689</v>
      </c>
      <c r="G100" s="849" t="s">
        <v>53</v>
      </c>
      <c r="H100" s="849">
        <v>48</v>
      </c>
      <c r="I100" s="844">
        <v>0.5</v>
      </c>
      <c r="J100" s="849">
        <v>1</v>
      </c>
      <c r="K100" s="849">
        <v>1</v>
      </c>
      <c r="L100" s="850">
        <f t="shared" si="7"/>
        <v>0.5</v>
      </c>
      <c r="M100" s="849">
        <v>0.5</v>
      </c>
      <c r="N100" s="844">
        <v>1</v>
      </c>
      <c r="O100" s="850">
        <f t="shared" si="8"/>
        <v>0.25</v>
      </c>
      <c r="P100" s="1149" t="s">
        <v>1602</v>
      </c>
      <c r="Q100" s="1149" t="s">
        <v>1609</v>
      </c>
      <c r="R100" s="1149">
        <v>0</v>
      </c>
      <c r="S100" s="849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100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100" s="849" t="s">
        <v>192</v>
      </c>
      <c r="V100" s="927">
        <v>0</v>
      </c>
      <c r="W100" s="927">
        <v>0</v>
      </c>
      <c r="X100" s="968">
        <v>0</v>
      </c>
      <c r="Z100" s="299"/>
    </row>
    <row r="101" spans="1:108" s="417" customFormat="1" ht="14.25" customHeight="1">
      <c r="A101" s="1075" t="s">
        <v>1595</v>
      </c>
      <c r="B101" s="846"/>
      <c r="C101" s="846"/>
      <c r="D101" s="844" t="s">
        <v>1349</v>
      </c>
      <c r="E101" s="1163" t="s">
        <v>1010</v>
      </c>
      <c r="F101" s="844" t="s">
        <v>657</v>
      </c>
      <c r="G101" s="844" t="s">
        <v>53</v>
      </c>
      <c r="H101" s="844">
        <v>48</v>
      </c>
      <c r="I101" s="844">
        <v>0.5</v>
      </c>
      <c r="J101" s="844">
        <v>1</v>
      </c>
      <c r="K101" s="844">
        <v>1</v>
      </c>
      <c r="L101" s="882">
        <f t="shared" si="7"/>
        <v>0.5</v>
      </c>
      <c r="M101" s="844">
        <v>0.5</v>
      </c>
      <c r="N101" s="844">
        <v>1</v>
      </c>
      <c r="O101" s="882">
        <f t="shared" si="8"/>
        <v>0.25</v>
      </c>
      <c r="P101" s="1146" t="s">
        <v>1602</v>
      </c>
      <c r="Q101" s="1146" t="s">
        <v>1609</v>
      </c>
      <c r="R101" s="1146">
        <v>0</v>
      </c>
      <c r="S101" s="844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101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101" s="844" t="s">
        <v>192</v>
      </c>
      <c r="V101" s="1020">
        <v>0</v>
      </c>
      <c r="W101" s="1020">
        <v>0</v>
      </c>
      <c r="X101" s="1093">
        <v>0</v>
      </c>
      <c r="Y101" s="214"/>
      <c r="Z101" s="214"/>
      <c r="AA101" s="214"/>
      <c r="AB101" s="214"/>
      <c r="AC101" s="214"/>
      <c r="AD101" s="214"/>
      <c r="AE101" s="214"/>
      <c r="AF101" s="214"/>
      <c r="AG101" s="214"/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  <c r="BI101" s="214"/>
      <c r="BJ101" s="214"/>
      <c r="BK101" s="214"/>
      <c r="BL101" s="214"/>
      <c r="BM101" s="214"/>
      <c r="BN101" s="214"/>
      <c r="BO101" s="214"/>
      <c r="BP101" s="214"/>
      <c r="BQ101" s="214"/>
      <c r="BR101" s="214"/>
      <c r="BS101" s="214"/>
      <c r="BT101" s="214"/>
      <c r="BU101" s="214"/>
      <c r="BV101" s="214"/>
      <c r="BW101" s="214"/>
      <c r="BX101" s="214"/>
      <c r="BY101" s="214"/>
      <c r="BZ101" s="214"/>
      <c r="CA101" s="214"/>
      <c r="CB101" s="214"/>
      <c r="CC101" s="214"/>
      <c r="CD101" s="214"/>
      <c r="CE101" s="214"/>
      <c r="CF101" s="214"/>
      <c r="CG101" s="214"/>
      <c r="CH101" s="214"/>
      <c r="CI101" s="214"/>
      <c r="CJ101" s="214"/>
      <c r="CK101" s="214"/>
      <c r="CL101" s="214"/>
      <c r="CM101" s="214"/>
      <c r="CN101" s="214"/>
      <c r="CO101" s="214"/>
      <c r="CP101" s="214"/>
      <c r="CQ101" s="214"/>
      <c r="CR101" s="214"/>
      <c r="CS101" s="214"/>
      <c r="CT101" s="214"/>
      <c r="CU101" s="214"/>
      <c r="CV101" s="214"/>
      <c r="CW101" s="214"/>
      <c r="CX101" s="214"/>
      <c r="CY101" s="214"/>
      <c r="CZ101" s="214"/>
      <c r="DA101" s="214"/>
      <c r="DB101" s="214"/>
      <c r="DC101" s="214"/>
      <c r="DD101" s="214"/>
    </row>
    <row r="102" spans="1:108" s="298" customFormat="1" ht="14.25" customHeight="1">
      <c r="A102" s="1075" t="s">
        <v>1595</v>
      </c>
      <c r="B102" s="846"/>
      <c r="C102" s="846"/>
      <c r="D102" s="844" t="s">
        <v>1349</v>
      </c>
      <c r="E102" s="1002" t="s">
        <v>1011</v>
      </c>
      <c r="F102" s="844" t="s">
        <v>657</v>
      </c>
      <c r="G102" s="844" t="s">
        <v>53</v>
      </c>
      <c r="H102" s="844">
        <v>48</v>
      </c>
      <c r="I102" s="844">
        <v>0.5</v>
      </c>
      <c r="J102" s="844">
        <v>1</v>
      </c>
      <c r="K102" s="844">
        <v>1</v>
      </c>
      <c r="L102" s="882">
        <f t="shared" si="7"/>
        <v>0.5</v>
      </c>
      <c r="M102" s="844">
        <v>0.5</v>
      </c>
      <c r="N102" s="844">
        <v>1</v>
      </c>
      <c r="O102" s="882">
        <f t="shared" si="8"/>
        <v>0.25</v>
      </c>
      <c r="P102" s="1146" t="s">
        <v>1602</v>
      </c>
      <c r="Q102" s="1146" t="s">
        <v>1609</v>
      </c>
      <c r="R102" s="1146">
        <v>0</v>
      </c>
      <c r="S102" s="844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10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102" s="844" t="s">
        <v>192</v>
      </c>
      <c r="V102" s="1020">
        <v>0</v>
      </c>
      <c r="W102" s="1020">
        <v>0</v>
      </c>
      <c r="X102" s="1093">
        <v>0</v>
      </c>
      <c r="Z102" s="299"/>
    </row>
    <row r="103" spans="1:108" s="298" customFormat="1" ht="14.25" customHeight="1">
      <c r="A103" s="1075" t="s">
        <v>1594</v>
      </c>
      <c r="B103" s="846"/>
      <c r="C103" s="846"/>
      <c r="D103" s="844" t="s">
        <v>1349</v>
      </c>
      <c r="E103" s="1002" t="s">
        <v>1000</v>
      </c>
      <c r="F103" s="844" t="s">
        <v>681</v>
      </c>
      <c r="G103" s="849" t="s">
        <v>53</v>
      </c>
      <c r="H103" s="849">
        <v>48</v>
      </c>
      <c r="I103" s="844">
        <v>0.7</v>
      </c>
      <c r="J103" s="849">
        <v>1</v>
      </c>
      <c r="K103" s="849">
        <v>1</v>
      </c>
      <c r="L103" s="850">
        <f t="shared" si="7"/>
        <v>0.7</v>
      </c>
      <c r="M103" s="849">
        <v>0.5</v>
      </c>
      <c r="N103" s="844">
        <v>1</v>
      </c>
      <c r="O103" s="850">
        <f t="shared" si="8"/>
        <v>0.35</v>
      </c>
      <c r="P103" s="1149" t="s">
        <v>1602</v>
      </c>
      <c r="Q103" s="1149" t="s">
        <v>1609</v>
      </c>
      <c r="R103" s="1149">
        <v>0</v>
      </c>
      <c r="S103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03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03" s="849" t="s">
        <v>192</v>
      </c>
      <c r="V103" s="927">
        <v>0</v>
      </c>
      <c r="W103" s="927">
        <v>0</v>
      </c>
      <c r="X103" s="968">
        <v>0</v>
      </c>
      <c r="Z103" s="299"/>
    </row>
    <row r="104" spans="1:108" s="298" customFormat="1" ht="14.25" customHeight="1">
      <c r="A104" s="1075" t="s">
        <v>1594</v>
      </c>
      <c r="B104" s="846"/>
      <c r="C104" s="846"/>
      <c r="D104" s="844" t="s">
        <v>1349</v>
      </c>
      <c r="E104" s="1002" t="s">
        <v>1001</v>
      </c>
      <c r="F104" s="844" t="s">
        <v>681</v>
      </c>
      <c r="G104" s="849" t="s">
        <v>53</v>
      </c>
      <c r="H104" s="849">
        <v>48</v>
      </c>
      <c r="I104" s="844">
        <v>0.7</v>
      </c>
      <c r="J104" s="849">
        <v>1</v>
      </c>
      <c r="K104" s="849">
        <v>1</v>
      </c>
      <c r="L104" s="850">
        <f t="shared" si="7"/>
        <v>0.7</v>
      </c>
      <c r="M104" s="849">
        <v>0.5</v>
      </c>
      <c r="N104" s="844">
        <v>1</v>
      </c>
      <c r="O104" s="850">
        <f t="shared" si="8"/>
        <v>0.35</v>
      </c>
      <c r="P104" s="1149" t="s">
        <v>1602</v>
      </c>
      <c r="Q104" s="1149" t="s">
        <v>1609</v>
      </c>
      <c r="R104" s="1149">
        <v>0</v>
      </c>
      <c r="S104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04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04" s="849" t="s">
        <v>192</v>
      </c>
      <c r="V104" s="927">
        <v>0</v>
      </c>
      <c r="W104" s="927">
        <v>0</v>
      </c>
      <c r="X104" s="968">
        <v>0</v>
      </c>
      <c r="Z104" s="299"/>
    </row>
    <row r="105" spans="1:108" s="298" customFormat="1" ht="14.25" customHeight="1">
      <c r="A105" s="1075" t="s">
        <v>1596</v>
      </c>
      <c r="B105" s="1053"/>
      <c r="C105" s="1053"/>
      <c r="D105" s="844" t="s">
        <v>1349</v>
      </c>
      <c r="E105" s="843" t="s">
        <v>758</v>
      </c>
      <c r="F105" s="849" t="s">
        <v>681</v>
      </c>
      <c r="G105" s="849" t="s">
        <v>53</v>
      </c>
      <c r="H105" s="849">
        <v>230</v>
      </c>
      <c r="I105" s="844">
        <v>0.95</v>
      </c>
      <c r="J105" s="849">
        <v>1</v>
      </c>
      <c r="K105" s="849">
        <v>0.85</v>
      </c>
      <c r="L105" s="850">
        <f t="shared" si="7"/>
        <v>1.1176470588235294</v>
      </c>
      <c r="M105" s="849">
        <v>1</v>
      </c>
      <c r="N105" s="844">
        <v>1</v>
      </c>
      <c r="O105" s="850">
        <f t="shared" si="8"/>
        <v>1.1176470588235294</v>
      </c>
      <c r="P105" s="850" t="s">
        <v>1602</v>
      </c>
      <c r="Q105" s="850" t="s">
        <v>1609</v>
      </c>
      <c r="R105" s="850">
        <v>0</v>
      </c>
      <c r="S105" s="850">
        <f>+IFERROR(Tableau3[[#This Row],[Puissance nominale kW]]/Tableau3[[#This Row],[Rendement électrique]],0)*Tableau3[[#This Row],[Facteur de simultanéité en mode normal maximal]]*Tableau3[[#This Row],[Facteur de charge]]</f>
        <v>0.95</v>
      </c>
      <c r="T10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1.1176470588235294</v>
      </c>
      <c r="U105" s="849" t="s">
        <v>192</v>
      </c>
      <c r="V105" s="927">
        <v>0</v>
      </c>
      <c r="W105" s="927">
        <v>0</v>
      </c>
      <c r="X105" s="968">
        <v>0</v>
      </c>
      <c r="Z105" s="299"/>
    </row>
    <row r="106" spans="1:108" s="298" customFormat="1" ht="14.25" hidden="1" customHeight="1">
      <c r="A106" s="1089" t="s">
        <v>1591</v>
      </c>
      <c r="B106" s="1053"/>
      <c r="C106" s="1053" t="s">
        <v>1583</v>
      </c>
      <c r="D106" s="844" t="s">
        <v>1535</v>
      </c>
      <c r="E106" s="1009" t="s">
        <v>1218</v>
      </c>
      <c r="F106" s="871" t="s">
        <v>696</v>
      </c>
      <c r="G106" s="872" t="s">
        <v>53</v>
      </c>
      <c r="H106" s="872">
        <v>230</v>
      </c>
      <c r="I106" s="872">
        <v>2.9750000000000001</v>
      </c>
      <c r="J106" s="871">
        <v>1</v>
      </c>
      <c r="K106" s="872">
        <v>0.85</v>
      </c>
      <c r="L106" s="874">
        <f t="shared" si="7"/>
        <v>3.5</v>
      </c>
      <c r="M106" s="872">
        <v>0.5</v>
      </c>
      <c r="N106" s="871">
        <v>1</v>
      </c>
      <c r="O106" s="873">
        <v>0</v>
      </c>
      <c r="P106" s="873" t="s">
        <v>1602</v>
      </c>
      <c r="Q106" s="873" t="s">
        <v>1609</v>
      </c>
      <c r="R106" s="873">
        <v>0</v>
      </c>
      <c r="S106" s="873">
        <f>+IFERROR(Tableau3[[#This Row],[Puissance nominale kW]]/Tableau3[[#This Row],[Rendement électrique]],0)*Tableau3[[#This Row],[Facteur de simultanéité en mode normal maximal]]*Tableau3[[#This Row],[Facteur de charge]]</f>
        <v>1.4875</v>
      </c>
      <c r="T106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1.75</v>
      </c>
      <c r="U106" s="872" t="s">
        <v>192</v>
      </c>
      <c r="V106" s="1004">
        <v>0</v>
      </c>
      <c r="W106" s="1004">
        <v>0</v>
      </c>
      <c r="X106" s="1078">
        <v>0</v>
      </c>
      <c r="Z106" s="299"/>
    </row>
    <row r="107" spans="1:108" s="441" customFormat="1" ht="14.25" customHeight="1">
      <c r="A107" s="1075" t="s">
        <v>1595</v>
      </c>
      <c r="B107" s="846"/>
      <c r="C107" s="846"/>
      <c r="D107" s="844" t="s">
        <v>1349</v>
      </c>
      <c r="E107" s="1002" t="s">
        <v>1002</v>
      </c>
      <c r="F107" s="844" t="s">
        <v>682</v>
      </c>
      <c r="G107" s="844" t="s">
        <v>53</v>
      </c>
      <c r="H107" s="844">
        <v>48</v>
      </c>
      <c r="I107" s="844">
        <v>0.7</v>
      </c>
      <c r="J107" s="844">
        <v>1</v>
      </c>
      <c r="K107" s="844">
        <v>1</v>
      </c>
      <c r="L107" s="882">
        <f t="shared" si="7"/>
        <v>0.7</v>
      </c>
      <c r="M107" s="844">
        <v>0.5</v>
      </c>
      <c r="N107" s="844">
        <v>1</v>
      </c>
      <c r="O107" s="882">
        <f>L107*M107*N107</f>
        <v>0.35</v>
      </c>
      <c r="P107" s="1146" t="s">
        <v>1602</v>
      </c>
      <c r="Q107" s="1146" t="s">
        <v>1609</v>
      </c>
      <c r="R107" s="1146">
        <v>0</v>
      </c>
      <c r="S107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07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07" s="844" t="s">
        <v>192</v>
      </c>
      <c r="V107" s="1020">
        <v>0</v>
      </c>
      <c r="W107" s="1020">
        <v>0</v>
      </c>
      <c r="X107" s="1093">
        <v>0</v>
      </c>
      <c r="Z107" s="442"/>
      <c r="AA107" s="298"/>
      <c r="AB107" s="298"/>
      <c r="AC107" s="298"/>
      <c r="AD107" s="298"/>
      <c r="AE107" s="298"/>
      <c r="AF107" s="298"/>
      <c r="AG107" s="298"/>
      <c r="AH107" s="298"/>
      <c r="AI107" s="298"/>
      <c r="AJ107" s="298"/>
      <c r="AK107" s="298"/>
      <c r="AL107" s="298"/>
      <c r="AM107" s="298"/>
      <c r="AN107" s="298"/>
      <c r="AO107" s="298"/>
      <c r="AP107" s="298"/>
      <c r="AQ107" s="298"/>
      <c r="AR107" s="298"/>
      <c r="AS107" s="298"/>
      <c r="AT107" s="298"/>
      <c r="AU107" s="298"/>
      <c r="AV107" s="298"/>
      <c r="AW107" s="298"/>
      <c r="AX107" s="298"/>
      <c r="AY107" s="298"/>
      <c r="AZ107" s="298"/>
      <c r="BA107" s="298"/>
      <c r="BB107" s="298"/>
      <c r="BC107" s="298"/>
      <c r="BD107" s="298"/>
      <c r="BE107" s="298"/>
      <c r="BF107" s="298"/>
      <c r="BG107" s="298"/>
      <c r="BH107" s="298"/>
      <c r="BI107" s="298"/>
      <c r="BJ107" s="298"/>
      <c r="BK107" s="298"/>
      <c r="BL107" s="298"/>
      <c r="BM107" s="298"/>
      <c r="BN107" s="298"/>
      <c r="BO107" s="298"/>
      <c r="BP107" s="298"/>
      <c r="BQ107" s="298"/>
      <c r="BR107" s="298"/>
      <c r="BS107" s="298"/>
      <c r="BT107" s="298"/>
      <c r="BU107" s="298"/>
      <c r="BV107" s="298"/>
      <c r="BW107" s="298"/>
      <c r="BX107" s="298"/>
      <c r="BY107" s="298"/>
      <c r="BZ107" s="298"/>
      <c r="CA107" s="298"/>
      <c r="CB107" s="298"/>
      <c r="CC107" s="298"/>
      <c r="CD107" s="298"/>
      <c r="CE107" s="298"/>
      <c r="CF107" s="298"/>
      <c r="CG107" s="298"/>
      <c r="CH107" s="298"/>
      <c r="CI107" s="298"/>
      <c r="CJ107" s="298"/>
      <c r="CK107" s="298"/>
      <c r="CL107" s="298"/>
      <c r="CM107" s="298"/>
      <c r="CN107" s="298"/>
      <c r="CO107" s="298"/>
      <c r="CP107" s="298"/>
      <c r="CQ107" s="298"/>
      <c r="CR107" s="298"/>
      <c r="CS107" s="298"/>
      <c r="CT107" s="298"/>
      <c r="CU107" s="298"/>
      <c r="CV107" s="298"/>
      <c r="CW107" s="298"/>
      <c r="CX107" s="298"/>
      <c r="CY107" s="298"/>
      <c r="CZ107" s="298"/>
      <c r="DA107" s="298"/>
      <c r="DB107" s="298"/>
      <c r="DC107" s="298"/>
      <c r="DD107" s="298"/>
    </row>
    <row r="108" spans="1:108" s="441" customFormat="1" ht="14.25" hidden="1" customHeight="1">
      <c r="A108" s="1089" t="s">
        <v>1591</v>
      </c>
      <c r="B108" s="1053"/>
      <c r="C108" s="1053" t="s">
        <v>1583</v>
      </c>
      <c r="D108" s="871" t="s">
        <v>1349</v>
      </c>
      <c r="E108" s="1009" t="s">
        <v>997</v>
      </c>
      <c r="F108" s="871" t="s">
        <v>667</v>
      </c>
      <c r="G108" s="872" t="s">
        <v>53</v>
      </c>
      <c r="H108" s="872">
        <v>230</v>
      </c>
      <c r="I108" s="872">
        <v>1</v>
      </c>
      <c r="J108" s="871">
        <v>1</v>
      </c>
      <c r="K108" s="872">
        <v>0.8</v>
      </c>
      <c r="L108" s="874">
        <f t="shared" si="7"/>
        <v>1.25</v>
      </c>
      <c r="M108" s="872">
        <v>1</v>
      </c>
      <c r="N108" s="871">
        <v>1</v>
      </c>
      <c r="O108" s="873">
        <v>0</v>
      </c>
      <c r="P108" s="873">
        <v>0</v>
      </c>
      <c r="Q108" s="873">
        <v>0</v>
      </c>
      <c r="R108" s="873">
        <v>0</v>
      </c>
      <c r="S108" s="873">
        <f>+IFERROR(Tableau3[[#This Row],[Puissance nominale kW]]/Tableau3[[#This Row],[Rendement électrique]],0)*Tableau3[[#This Row],[Facteur de simultanéité en mode normal maximal]]*Tableau3[[#This Row],[Facteur de charge]]</f>
        <v>1</v>
      </c>
      <c r="T108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1.25</v>
      </c>
      <c r="U108" s="872" t="s">
        <v>192</v>
      </c>
      <c r="V108" s="1004">
        <v>0</v>
      </c>
      <c r="W108" s="1004">
        <v>0</v>
      </c>
      <c r="X108" s="1078">
        <v>0</v>
      </c>
      <c r="Z108" s="442"/>
      <c r="AA108" s="298"/>
      <c r="AB108" s="298"/>
      <c r="AC108" s="298"/>
      <c r="AD108" s="298"/>
      <c r="AE108" s="298"/>
      <c r="AF108" s="298"/>
      <c r="AG108" s="298"/>
      <c r="AH108" s="298"/>
      <c r="AI108" s="298"/>
      <c r="AJ108" s="298"/>
      <c r="AK108" s="298"/>
      <c r="AL108" s="298"/>
      <c r="AM108" s="298"/>
      <c r="AN108" s="298"/>
      <c r="AO108" s="298"/>
      <c r="AP108" s="298"/>
      <c r="AQ108" s="298"/>
      <c r="AR108" s="298"/>
      <c r="AS108" s="298"/>
      <c r="AT108" s="298"/>
      <c r="AU108" s="298"/>
      <c r="AV108" s="298"/>
      <c r="AW108" s="298"/>
      <c r="AX108" s="298"/>
      <c r="AY108" s="298"/>
      <c r="AZ108" s="298"/>
      <c r="BA108" s="298"/>
      <c r="BB108" s="298"/>
      <c r="BC108" s="298"/>
      <c r="BD108" s="298"/>
      <c r="BE108" s="298"/>
      <c r="BF108" s="298"/>
      <c r="BG108" s="298"/>
      <c r="BH108" s="298"/>
      <c r="BI108" s="298"/>
      <c r="BJ108" s="298"/>
      <c r="BK108" s="298"/>
      <c r="BL108" s="298"/>
      <c r="BM108" s="298"/>
      <c r="BN108" s="298"/>
      <c r="BO108" s="298"/>
      <c r="BP108" s="298"/>
      <c r="BQ108" s="298"/>
      <c r="BR108" s="298"/>
      <c r="BS108" s="298"/>
      <c r="BT108" s="298"/>
      <c r="BU108" s="298"/>
      <c r="BV108" s="298"/>
      <c r="BW108" s="298"/>
      <c r="BX108" s="298"/>
      <c r="BY108" s="298"/>
      <c r="BZ108" s="298"/>
      <c r="CA108" s="298"/>
      <c r="CB108" s="298"/>
      <c r="CC108" s="298"/>
      <c r="CD108" s="298"/>
      <c r="CE108" s="298"/>
      <c r="CF108" s="298"/>
      <c r="CG108" s="298"/>
      <c r="CH108" s="298"/>
      <c r="CI108" s="298"/>
      <c r="CJ108" s="298"/>
      <c r="CK108" s="298"/>
      <c r="CL108" s="298"/>
      <c r="CM108" s="298"/>
      <c r="CN108" s="298"/>
      <c r="CO108" s="298"/>
      <c r="CP108" s="298"/>
      <c r="CQ108" s="298"/>
      <c r="CR108" s="298"/>
      <c r="CS108" s="298"/>
      <c r="CT108" s="298"/>
      <c r="CU108" s="298"/>
      <c r="CV108" s="298"/>
      <c r="CW108" s="298"/>
      <c r="CX108" s="298"/>
      <c r="CY108" s="298"/>
      <c r="CZ108" s="298"/>
      <c r="DA108" s="298"/>
      <c r="DB108" s="298"/>
      <c r="DC108" s="298"/>
      <c r="DD108" s="298"/>
    </row>
    <row r="109" spans="1:108" s="441" customFormat="1" ht="14.25" customHeight="1">
      <c r="A109" s="1075" t="s">
        <v>1595</v>
      </c>
      <c r="B109" s="846"/>
      <c r="C109" s="846"/>
      <c r="D109" s="844" t="s">
        <v>1349</v>
      </c>
      <c r="E109" s="1002" t="s">
        <v>1003</v>
      </c>
      <c r="F109" s="844" t="s">
        <v>682</v>
      </c>
      <c r="G109" s="844" t="s">
        <v>53</v>
      </c>
      <c r="H109" s="844">
        <v>48</v>
      </c>
      <c r="I109" s="844">
        <v>0.7</v>
      </c>
      <c r="J109" s="844">
        <v>1</v>
      </c>
      <c r="K109" s="844">
        <v>1</v>
      </c>
      <c r="L109" s="882">
        <f t="shared" si="7"/>
        <v>0.7</v>
      </c>
      <c r="M109" s="844">
        <v>0.5</v>
      </c>
      <c r="N109" s="844">
        <v>1</v>
      </c>
      <c r="O109" s="882">
        <f t="shared" ref="O109:O116" si="9">L109*M109*N109</f>
        <v>0.35</v>
      </c>
      <c r="P109" s="1146" t="s">
        <v>1602</v>
      </c>
      <c r="Q109" s="1146" t="s">
        <v>1609</v>
      </c>
      <c r="R109" s="1146">
        <v>0</v>
      </c>
      <c r="S109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0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09" s="844" t="s">
        <v>192</v>
      </c>
      <c r="V109" s="1020">
        <v>0</v>
      </c>
      <c r="W109" s="1020">
        <v>0</v>
      </c>
      <c r="X109" s="1093">
        <v>0</v>
      </c>
      <c r="Z109" s="442"/>
      <c r="AA109" s="298"/>
      <c r="AB109" s="298"/>
      <c r="AC109" s="298"/>
      <c r="AD109" s="298"/>
      <c r="AE109" s="298"/>
      <c r="AF109" s="298"/>
      <c r="AG109" s="298"/>
      <c r="AH109" s="298"/>
      <c r="AI109" s="298"/>
      <c r="AJ109" s="298"/>
      <c r="AK109" s="298"/>
      <c r="AL109" s="298"/>
      <c r="AM109" s="298"/>
      <c r="AN109" s="298"/>
      <c r="AO109" s="298"/>
      <c r="AP109" s="298"/>
      <c r="AQ109" s="298"/>
      <c r="AR109" s="298"/>
      <c r="AS109" s="298"/>
      <c r="AT109" s="298"/>
      <c r="AU109" s="298"/>
      <c r="AV109" s="298"/>
      <c r="AW109" s="298"/>
      <c r="AX109" s="298"/>
      <c r="AY109" s="298"/>
      <c r="AZ109" s="298"/>
      <c r="BA109" s="298"/>
      <c r="BB109" s="298"/>
      <c r="BC109" s="298"/>
      <c r="BD109" s="298"/>
      <c r="BE109" s="298"/>
      <c r="BF109" s="298"/>
      <c r="BG109" s="298"/>
      <c r="BH109" s="298"/>
      <c r="BI109" s="298"/>
      <c r="BJ109" s="298"/>
      <c r="BK109" s="298"/>
      <c r="BL109" s="298"/>
      <c r="BM109" s="298"/>
      <c r="BN109" s="298"/>
      <c r="BO109" s="298"/>
      <c r="BP109" s="298"/>
      <c r="BQ109" s="298"/>
      <c r="BR109" s="298"/>
      <c r="BS109" s="298"/>
      <c r="BT109" s="298"/>
      <c r="BU109" s="298"/>
      <c r="BV109" s="298"/>
      <c r="BW109" s="298"/>
      <c r="BX109" s="298"/>
      <c r="BY109" s="298"/>
      <c r="BZ109" s="298"/>
      <c r="CA109" s="298"/>
      <c r="CB109" s="298"/>
      <c r="CC109" s="298"/>
      <c r="CD109" s="298"/>
      <c r="CE109" s="298"/>
      <c r="CF109" s="298"/>
      <c r="CG109" s="298"/>
      <c r="CH109" s="298"/>
      <c r="CI109" s="298"/>
      <c r="CJ109" s="298"/>
      <c r="CK109" s="298"/>
      <c r="CL109" s="298"/>
      <c r="CM109" s="298"/>
      <c r="CN109" s="298"/>
      <c r="CO109" s="298"/>
      <c r="CP109" s="298"/>
      <c r="CQ109" s="298"/>
      <c r="CR109" s="298"/>
      <c r="CS109" s="298"/>
      <c r="CT109" s="298"/>
      <c r="CU109" s="298"/>
      <c r="CV109" s="298"/>
      <c r="CW109" s="298"/>
      <c r="CX109" s="298"/>
      <c r="CY109" s="298"/>
      <c r="CZ109" s="298"/>
      <c r="DA109" s="298"/>
      <c r="DB109" s="298"/>
      <c r="DC109" s="298"/>
      <c r="DD109" s="298"/>
    </row>
    <row r="110" spans="1:108" s="481" customFormat="1" ht="14.25" customHeight="1">
      <c r="A110" s="1075" t="s">
        <v>1596</v>
      </c>
      <c r="B110" s="1053"/>
      <c r="C110" s="1053"/>
      <c r="D110" s="844" t="s">
        <v>1349</v>
      </c>
      <c r="E110" s="843" t="s">
        <v>759</v>
      </c>
      <c r="F110" s="849" t="s">
        <v>682</v>
      </c>
      <c r="G110" s="849" t="s">
        <v>53</v>
      </c>
      <c r="H110" s="849">
        <v>230</v>
      </c>
      <c r="I110" s="844">
        <v>1.55</v>
      </c>
      <c r="J110" s="849">
        <v>1</v>
      </c>
      <c r="K110" s="849">
        <v>0.85</v>
      </c>
      <c r="L110" s="850">
        <f t="shared" si="7"/>
        <v>1.8235294117647061</v>
      </c>
      <c r="M110" s="849">
        <v>1</v>
      </c>
      <c r="N110" s="844">
        <v>1</v>
      </c>
      <c r="O110" s="850">
        <f t="shared" si="9"/>
        <v>1.8235294117647061</v>
      </c>
      <c r="P110" s="850" t="s">
        <v>1602</v>
      </c>
      <c r="Q110" s="850" t="s">
        <v>1609</v>
      </c>
      <c r="R110" s="850">
        <v>0</v>
      </c>
      <c r="S110" s="850">
        <f>+IFERROR(Tableau3[[#This Row],[Puissance nominale kW]]/Tableau3[[#This Row],[Rendement électrique]],0)*Tableau3[[#This Row],[Facteur de simultanéité en mode normal maximal]]*Tableau3[[#This Row],[Facteur de charge]]</f>
        <v>1.55</v>
      </c>
      <c r="T110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1.8235294117647061</v>
      </c>
      <c r="U110" s="849" t="s">
        <v>192</v>
      </c>
      <c r="V110" s="927">
        <v>0</v>
      </c>
      <c r="W110" s="927">
        <v>0</v>
      </c>
      <c r="X110" s="968">
        <v>0</v>
      </c>
      <c r="Z110" s="483"/>
      <c r="AA110" s="480"/>
      <c r="AB110" s="480"/>
      <c r="AC110" s="480"/>
      <c r="AD110" s="480"/>
      <c r="AE110" s="480"/>
      <c r="AF110" s="480"/>
      <c r="AG110" s="480"/>
      <c r="AH110" s="480"/>
      <c r="AI110" s="480"/>
      <c r="AJ110" s="480"/>
      <c r="AK110" s="480"/>
      <c r="AL110" s="480"/>
      <c r="AM110" s="480"/>
      <c r="AN110" s="480"/>
      <c r="AO110" s="480"/>
      <c r="AP110" s="480"/>
      <c r="AQ110" s="480"/>
      <c r="AR110" s="480"/>
      <c r="AS110" s="480"/>
      <c r="AT110" s="480"/>
      <c r="AU110" s="480"/>
      <c r="AV110" s="480"/>
      <c r="AW110" s="480"/>
      <c r="AX110" s="480"/>
      <c r="AY110" s="480"/>
      <c r="AZ110" s="480"/>
      <c r="BA110" s="480"/>
      <c r="BB110" s="480"/>
      <c r="BC110" s="480"/>
      <c r="BD110" s="480"/>
      <c r="BE110" s="480"/>
      <c r="BF110" s="480"/>
      <c r="BG110" s="480"/>
      <c r="BH110" s="480"/>
      <c r="BI110" s="480"/>
      <c r="BJ110" s="480"/>
      <c r="BK110" s="480"/>
      <c r="BL110" s="480"/>
      <c r="BM110" s="480"/>
      <c r="BN110" s="480"/>
      <c r="BO110" s="480"/>
      <c r="BP110" s="480"/>
      <c r="BQ110" s="480"/>
      <c r="BR110" s="480"/>
      <c r="BS110" s="480"/>
      <c r="BT110" s="480"/>
      <c r="BU110" s="480"/>
      <c r="BV110" s="480"/>
      <c r="BW110" s="480"/>
      <c r="BX110" s="480"/>
      <c r="BY110" s="480"/>
      <c r="BZ110" s="480"/>
      <c r="CA110" s="480"/>
      <c r="CB110" s="480"/>
      <c r="CC110" s="480"/>
      <c r="CD110" s="480"/>
      <c r="CE110" s="480"/>
      <c r="CF110" s="480"/>
      <c r="CG110" s="480"/>
      <c r="CH110" s="480"/>
      <c r="CI110" s="480"/>
      <c r="CJ110" s="480"/>
      <c r="CK110" s="480"/>
      <c r="CL110" s="480"/>
      <c r="CM110" s="480"/>
      <c r="CN110" s="480"/>
      <c r="CO110" s="480"/>
      <c r="CP110" s="480"/>
      <c r="CQ110" s="480"/>
      <c r="CR110" s="480"/>
      <c r="CS110" s="480"/>
      <c r="CT110" s="480"/>
      <c r="CU110" s="480"/>
      <c r="CV110" s="480"/>
      <c r="CW110" s="480"/>
      <c r="CX110" s="480"/>
      <c r="CY110" s="480"/>
      <c r="CZ110" s="480"/>
      <c r="DA110" s="480"/>
      <c r="DB110" s="480"/>
      <c r="DC110" s="480"/>
      <c r="DD110" s="480"/>
    </row>
    <row r="111" spans="1:108" s="441" customFormat="1" ht="14.25" customHeight="1">
      <c r="A111" s="1075" t="s">
        <v>1594</v>
      </c>
      <c r="B111" s="846"/>
      <c r="C111" s="846"/>
      <c r="D111" s="844" t="s">
        <v>1349</v>
      </c>
      <c r="E111" s="1002" t="s">
        <v>1004</v>
      </c>
      <c r="F111" s="844" t="s">
        <v>683</v>
      </c>
      <c r="G111" s="849" t="s">
        <v>53</v>
      </c>
      <c r="H111" s="849">
        <v>48</v>
      </c>
      <c r="I111" s="844">
        <v>0.7</v>
      </c>
      <c r="J111" s="849">
        <v>1</v>
      </c>
      <c r="K111" s="849">
        <v>1</v>
      </c>
      <c r="L111" s="850">
        <f t="shared" si="7"/>
        <v>0.7</v>
      </c>
      <c r="M111" s="849">
        <v>0.5</v>
      </c>
      <c r="N111" s="844">
        <v>1</v>
      </c>
      <c r="O111" s="850">
        <f t="shared" si="9"/>
        <v>0.35</v>
      </c>
      <c r="P111" s="1149" t="s">
        <v>1602</v>
      </c>
      <c r="Q111" s="1149" t="s">
        <v>1609</v>
      </c>
      <c r="R111" s="1149">
        <v>0</v>
      </c>
      <c r="S111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1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1" s="849" t="s">
        <v>192</v>
      </c>
      <c r="V111" s="927">
        <v>0</v>
      </c>
      <c r="W111" s="927">
        <v>0</v>
      </c>
      <c r="X111" s="968">
        <v>0</v>
      </c>
      <c r="Z111" s="442"/>
      <c r="AA111" s="298"/>
      <c r="AB111" s="298"/>
      <c r="AC111" s="298"/>
      <c r="AD111" s="298"/>
      <c r="AE111" s="298"/>
      <c r="AF111" s="298"/>
      <c r="AG111" s="298"/>
      <c r="AH111" s="298"/>
      <c r="AI111" s="298"/>
      <c r="AJ111" s="298"/>
      <c r="AK111" s="298"/>
      <c r="AL111" s="298"/>
      <c r="AM111" s="298"/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298"/>
      <c r="AX111" s="298"/>
      <c r="AY111" s="298"/>
      <c r="AZ111" s="298"/>
      <c r="BA111" s="298"/>
      <c r="BB111" s="298"/>
      <c r="BC111" s="298"/>
      <c r="BD111" s="298"/>
      <c r="BE111" s="298"/>
      <c r="BF111" s="298"/>
      <c r="BG111" s="298"/>
      <c r="BH111" s="298"/>
      <c r="BI111" s="298"/>
      <c r="BJ111" s="298"/>
      <c r="BK111" s="298"/>
      <c r="BL111" s="298"/>
      <c r="BM111" s="298"/>
      <c r="BN111" s="298"/>
      <c r="BO111" s="298"/>
      <c r="BP111" s="298"/>
      <c r="BQ111" s="298"/>
      <c r="BR111" s="298"/>
      <c r="BS111" s="298"/>
      <c r="BT111" s="298"/>
      <c r="BU111" s="298"/>
      <c r="BV111" s="298"/>
      <c r="BW111" s="298"/>
      <c r="BX111" s="298"/>
      <c r="BY111" s="298"/>
      <c r="BZ111" s="298"/>
      <c r="CA111" s="298"/>
      <c r="CB111" s="298"/>
      <c r="CC111" s="298"/>
      <c r="CD111" s="298"/>
      <c r="CE111" s="298"/>
      <c r="CF111" s="298"/>
      <c r="CG111" s="298"/>
      <c r="CH111" s="298"/>
      <c r="CI111" s="298"/>
      <c r="CJ111" s="298"/>
      <c r="CK111" s="298"/>
      <c r="CL111" s="298"/>
      <c r="CM111" s="298"/>
      <c r="CN111" s="298"/>
      <c r="CO111" s="298"/>
      <c r="CP111" s="298"/>
      <c r="CQ111" s="298"/>
      <c r="CR111" s="298"/>
      <c r="CS111" s="298"/>
      <c r="CT111" s="298"/>
      <c r="CU111" s="298"/>
      <c r="CV111" s="298"/>
      <c r="CW111" s="298"/>
      <c r="CX111" s="298"/>
      <c r="CY111" s="298"/>
      <c r="CZ111" s="298"/>
      <c r="DA111" s="298"/>
      <c r="DB111" s="298"/>
      <c r="DC111" s="298"/>
      <c r="DD111" s="298"/>
    </row>
    <row r="112" spans="1:108" s="441" customFormat="1" ht="14.25" customHeight="1">
      <c r="A112" s="1075" t="s">
        <v>1594</v>
      </c>
      <c r="B112" s="846"/>
      <c r="C112" s="846"/>
      <c r="D112" s="844" t="s">
        <v>1349</v>
      </c>
      <c r="E112" s="1002" t="s">
        <v>1005</v>
      </c>
      <c r="F112" s="844" t="s">
        <v>683</v>
      </c>
      <c r="G112" s="849" t="s">
        <v>53</v>
      </c>
      <c r="H112" s="849">
        <v>48</v>
      </c>
      <c r="I112" s="844">
        <v>0.7</v>
      </c>
      <c r="J112" s="849">
        <v>1</v>
      </c>
      <c r="K112" s="849">
        <v>1</v>
      </c>
      <c r="L112" s="850">
        <f t="shared" si="7"/>
        <v>0.7</v>
      </c>
      <c r="M112" s="849">
        <v>0.5</v>
      </c>
      <c r="N112" s="844">
        <v>1</v>
      </c>
      <c r="O112" s="850">
        <f t="shared" si="9"/>
        <v>0.35</v>
      </c>
      <c r="P112" s="1149" t="s">
        <v>1602</v>
      </c>
      <c r="Q112" s="1149" t="s">
        <v>1609</v>
      </c>
      <c r="R112" s="1149">
        <v>0</v>
      </c>
      <c r="S112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2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2" s="849" t="s">
        <v>192</v>
      </c>
      <c r="V112" s="927">
        <v>0</v>
      </c>
      <c r="W112" s="927">
        <v>0</v>
      </c>
      <c r="X112" s="968">
        <v>0</v>
      </c>
      <c r="Z112" s="442"/>
      <c r="AA112" s="298"/>
      <c r="AB112" s="298"/>
      <c r="AC112" s="298"/>
      <c r="AD112" s="298"/>
      <c r="AE112" s="298"/>
      <c r="AF112" s="298"/>
      <c r="AG112" s="298"/>
      <c r="AH112" s="298"/>
      <c r="AI112" s="298"/>
      <c r="AJ112" s="298"/>
      <c r="AK112" s="298"/>
      <c r="AL112" s="298"/>
      <c r="AM112" s="298"/>
      <c r="AN112" s="298"/>
      <c r="AO112" s="298"/>
      <c r="AP112" s="298"/>
      <c r="AQ112" s="298"/>
      <c r="AR112" s="298"/>
      <c r="AS112" s="298"/>
      <c r="AT112" s="298"/>
      <c r="AU112" s="298"/>
      <c r="AV112" s="298"/>
      <c r="AW112" s="298"/>
      <c r="AX112" s="298"/>
      <c r="AY112" s="298"/>
      <c r="AZ112" s="298"/>
      <c r="BA112" s="298"/>
      <c r="BB112" s="298"/>
      <c r="BC112" s="298"/>
      <c r="BD112" s="298"/>
      <c r="BE112" s="298"/>
      <c r="BF112" s="298"/>
      <c r="BG112" s="298"/>
      <c r="BH112" s="298"/>
      <c r="BI112" s="298"/>
      <c r="BJ112" s="298"/>
      <c r="BK112" s="298"/>
      <c r="BL112" s="298"/>
      <c r="BM112" s="298"/>
      <c r="BN112" s="298"/>
      <c r="BO112" s="298"/>
      <c r="BP112" s="298"/>
      <c r="BQ112" s="298"/>
      <c r="BR112" s="298"/>
      <c r="BS112" s="298"/>
      <c r="BT112" s="298"/>
      <c r="BU112" s="298"/>
      <c r="BV112" s="298"/>
      <c r="BW112" s="298"/>
      <c r="BX112" s="298"/>
      <c r="BY112" s="298"/>
      <c r="BZ112" s="298"/>
      <c r="CA112" s="298"/>
      <c r="CB112" s="298"/>
      <c r="CC112" s="298"/>
      <c r="CD112" s="298"/>
      <c r="CE112" s="298"/>
      <c r="CF112" s="298"/>
      <c r="CG112" s="298"/>
      <c r="CH112" s="298"/>
      <c r="CI112" s="298"/>
      <c r="CJ112" s="298"/>
      <c r="CK112" s="298"/>
      <c r="CL112" s="298"/>
      <c r="CM112" s="298"/>
      <c r="CN112" s="298"/>
      <c r="CO112" s="298"/>
      <c r="CP112" s="298"/>
      <c r="CQ112" s="298"/>
      <c r="CR112" s="298"/>
      <c r="CS112" s="298"/>
      <c r="CT112" s="298"/>
      <c r="CU112" s="298"/>
      <c r="CV112" s="298"/>
      <c r="CW112" s="298"/>
      <c r="CX112" s="298"/>
      <c r="CY112" s="298"/>
      <c r="CZ112" s="298"/>
      <c r="DA112" s="298"/>
      <c r="DB112" s="298"/>
      <c r="DC112" s="298"/>
      <c r="DD112" s="298"/>
    </row>
    <row r="113" spans="1:108" s="441" customFormat="1" ht="14.25" customHeight="1">
      <c r="A113" s="1075" t="s">
        <v>1596</v>
      </c>
      <c r="B113" s="1053"/>
      <c r="C113" s="1053"/>
      <c r="D113" s="844" t="s">
        <v>1349</v>
      </c>
      <c r="E113" s="843" t="s">
        <v>760</v>
      </c>
      <c r="F113" s="849" t="s">
        <v>683</v>
      </c>
      <c r="G113" s="849" t="s">
        <v>53</v>
      </c>
      <c r="H113" s="849">
        <v>230</v>
      </c>
      <c r="I113" s="844">
        <v>0.55000000000000004</v>
      </c>
      <c r="J113" s="849">
        <v>1</v>
      </c>
      <c r="K113" s="849">
        <v>0.85</v>
      </c>
      <c r="L113" s="850">
        <f t="shared" si="7"/>
        <v>0.6470588235294118</v>
      </c>
      <c r="M113" s="849">
        <v>1</v>
      </c>
      <c r="N113" s="844">
        <v>1</v>
      </c>
      <c r="O113" s="850">
        <f t="shared" si="9"/>
        <v>0.6470588235294118</v>
      </c>
      <c r="P113" s="850" t="s">
        <v>1602</v>
      </c>
      <c r="Q113" s="850" t="s">
        <v>1609</v>
      </c>
      <c r="R113" s="850">
        <v>0</v>
      </c>
      <c r="S113" s="850">
        <f>+IFERROR(Tableau3[[#This Row],[Puissance nominale kW]]/Tableau3[[#This Row],[Rendement électrique]],0)*Tableau3[[#This Row],[Facteur de simultanéité en mode normal maximal]]*Tableau3[[#This Row],[Facteur de charge]]</f>
        <v>0.55000000000000004</v>
      </c>
      <c r="T11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0.6470588235294118</v>
      </c>
      <c r="U113" s="849" t="s">
        <v>192</v>
      </c>
      <c r="V113" s="927">
        <v>0</v>
      </c>
      <c r="W113" s="927">
        <v>0</v>
      </c>
      <c r="X113" s="968">
        <v>0</v>
      </c>
      <c r="Z113" s="442"/>
      <c r="AA113" s="298"/>
      <c r="AB113" s="298"/>
      <c r="AC113" s="298"/>
      <c r="AD113" s="298"/>
      <c r="AE113" s="298"/>
      <c r="AF113" s="298"/>
      <c r="AG113" s="298"/>
      <c r="AH113" s="298"/>
      <c r="AI113" s="298"/>
      <c r="AJ113" s="298"/>
      <c r="AK113" s="298"/>
      <c r="AL113" s="298"/>
      <c r="AM113" s="298"/>
      <c r="AN113" s="298"/>
      <c r="AO113" s="298"/>
      <c r="AP113" s="298"/>
      <c r="AQ113" s="298"/>
      <c r="AR113" s="298"/>
      <c r="AS113" s="298"/>
      <c r="AT113" s="298"/>
      <c r="AU113" s="298"/>
      <c r="AV113" s="298"/>
      <c r="AW113" s="298"/>
      <c r="AX113" s="298"/>
      <c r="AY113" s="298"/>
      <c r="AZ113" s="298"/>
      <c r="BA113" s="298"/>
      <c r="BB113" s="298"/>
      <c r="BC113" s="298"/>
      <c r="BD113" s="298"/>
      <c r="BE113" s="298"/>
      <c r="BF113" s="298"/>
      <c r="BG113" s="298"/>
      <c r="BH113" s="298"/>
      <c r="BI113" s="298"/>
      <c r="BJ113" s="298"/>
      <c r="BK113" s="298"/>
      <c r="BL113" s="298"/>
      <c r="BM113" s="298"/>
      <c r="BN113" s="298"/>
      <c r="BO113" s="298"/>
      <c r="BP113" s="298"/>
      <c r="BQ113" s="298"/>
      <c r="BR113" s="298"/>
      <c r="BS113" s="298"/>
      <c r="BT113" s="298"/>
      <c r="BU113" s="298"/>
      <c r="BV113" s="298"/>
      <c r="BW113" s="298"/>
      <c r="BX113" s="298"/>
      <c r="BY113" s="298"/>
      <c r="BZ113" s="298"/>
      <c r="CA113" s="298"/>
      <c r="CB113" s="298"/>
      <c r="CC113" s="298"/>
      <c r="CD113" s="298"/>
      <c r="CE113" s="298"/>
      <c r="CF113" s="298"/>
      <c r="CG113" s="298"/>
      <c r="CH113" s="298"/>
      <c r="CI113" s="298"/>
      <c r="CJ113" s="298"/>
      <c r="CK113" s="298"/>
      <c r="CL113" s="298"/>
      <c r="CM113" s="298"/>
      <c r="CN113" s="298"/>
      <c r="CO113" s="298"/>
      <c r="CP113" s="298"/>
      <c r="CQ113" s="298"/>
      <c r="CR113" s="298"/>
      <c r="CS113" s="298"/>
      <c r="CT113" s="298"/>
      <c r="CU113" s="298"/>
      <c r="CV113" s="298"/>
      <c r="CW113" s="298"/>
      <c r="CX113" s="298"/>
      <c r="CY113" s="298"/>
      <c r="CZ113" s="298"/>
      <c r="DA113" s="298"/>
      <c r="DB113" s="298"/>
      <c r="DC113" s="298"/>
      <c r="DD113" s="298"/>
    </row>
    <row r="114" spans="1:108" s="441" customFormat="1" ht="14.25" customHeight="1">
      <c r="A114" s="1075" t="s">
        <v>1595</v>
      </c>
      <c r="B114" s="846"/>
      <c r="C114" s="846"/>
      <c r="D114" s="844" t="s">
        <v>1349</v>
      </c>
      <c r="E114" s="1002" t="s">
        <v>1006</v>
      </c>
      <c r="F114" s="844" t="s">
        <v>684</v>
      </c>
      <c r="G114" s="844" t="s">
        <v>53</v>
      </c>
      <c r="H114" s="844">
        <v>48</v>
      </c>
      <c r="I114" s="844">
        <v>0.7</v>
      </c>
      <c r="J114" s="844">
        <v>1</v>
      </c>
      <c r="K114" s="844">
        <v>1</v>
      </c>
      <c r="L114" s="882">
        <f t="shared" si="7"/>
        <v>0.7</v>
      </c>
      <c r="M114" s="844">
        <v>0.5</v>
      </c>
      <c r="N114" s="844">
        <v>1</v>
      </c>
      <c r="O114" s="882">
        <f t="shared" si="9"/>
        <v>0.35</v>
      </c>
      <c r="P114" s="1146" t="s">
        <v>1602</v>
      </c>
      <c r="Q114" s="1146" t="s">
        <v>1609</v>
      </c>
      <c r="R114" s="1146">
        <v>0</v>
      </c>
      <c r="S114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4" s="844" t="s">
        <v>192</v>
      </c>
      <c r="V114" s="1020">
        <v>0</v>
      </c>
      <c r="W114" s="1020">
        <v>0</v>
      </c>
      <c r="X114" s="1093">
        <v>0</v>
      </c>
      <c r="Z114" s="442"/>
      <c r="AA114" s="298"/>
      <c r="AB114" s="298"/>
      <c r="AC114" s="298"/>
      <c r="AD114" s="298"/>
      <c r="AE114" s="298"/>
      <c r="AF114" s="298"/>
      <c r="AG114" s="298"/>
      <c r="AH114" s="298"/>
      <c r="AI114" s="298"/>
      <c r="AJ114" s="298"/>
      <c r="AK114" s="298"/>
      <c r="AL114" s="298"/>
      <c r="AM114" s="298"/>
      <c r="AN114" s="298"/>
      <c r="AO114" s="298"/>
      <c r="AP114" s="298"/>
      <c r="AQ114" s="298"/>
      <c r="AR114" s="298"/>
      <c r="AS114" s="298"/>
      <c r="AT114" s="298"/>
      <c r="AU114" s="298"/>
      <c r="AV114" s="298"/>
      <c r="AW114" s="298"/>
      <c r="AX114" s="298"/>
      <c r="AY114" s="298"/>
      <c r="AZ114" s="298"/>
      <c r="BA114" s="298"/>
      <c r="BB114" s="298"/>
      <c r="BC114" s="298"/>
      <c r="BD114" s="298"/>
      <c r="BE114" s="298"/>
      <c r="BF114" s="298"/>
      <c r="BG114" s="298"/>
      <c r="BH114" s="298"/>
      <c r="BI114" s="298"/>
      <c r="BJ114" s="298"/>
      <c r="BK114" s="298"/>
      <c r="BL114" s="298"/>
      <c r="BM114" s="298"/>
      <c r="BN114" s="298"/>
      <c r="BO114" s="298"/>
      <c r="BP114" s="298"/>
      <c r="BQ114" s="298"/>
      <c r="BR114" s="298"/>
      <c r="BS114" s="298"/>
      <c r="BT114" s="298"/>
      <c r="BU114" s="298"/>
      <c r="BV114" s="298"/>
      <c r="BW114" s="298"/>
      <c r="BX114" s="298"/>
      <c r="BY114" s="298"/>
      <c r="BZ114" s="298"/>
      <c r="CA114" s="298"/>
      <c r="CB114" s="298"/>
      <c r="CC114" s="298"/>
      <c r="CD114" s="298"/>
      <c r="CE114" s="298"/>
      <c r="CF114" s="298"/>
      <c r="CG114" s="298"/>
      <c r="CH114" s="298"/>
      <c r="CI114" s="298"/>
      <c r="CJ114" s="298"/>
      <c r="CK114" s="298"/>
      <c r="CL114" s="298"/>
      <c r="CM114" s="298"/>
      <c r="CN114" s="298"/>
      <c r="CO114" s="298"/>
      <c r="CP114" s="298"/>
      <c r="CQ114" s="298"/>
      <c r="CR114" s="298"/>
      <c r="CS114" s="298"/>
      <c r="CT114" s="298"/>
      <c r="CU114" s="298"/>
      <c r="CV114" s="298"/>
      <c r="CW114" s="298"/>
      <c r="CX114" s="298"/>
      <c r="CY114" s="298"/>
      <c r="CZ114" s="298"/>
      <c r="DA114" s="298"/>
      <c r="DB114" s="298"/>
      <c r="DC114" s="298"/>
      <c r="DD114" s="298"/>
    </row>
    <row r="115" spans="1:108" s="441" customFormat="1" ht="14.25" customHeight="1">
      <c r="A115" s="1075" t="s">
        <v>1595</v>
      </c>
      <c r="B115" s="846"/>
      <c r="C115" s="846"/>
      <c r="D115" s="844" t="s">
        <v>1349</v>
      </c>
      <c r="E115" s="1002" t="s">
        <v>1007</v>
      </c>
      <c r="F115" s="844" t="s">
        <v>684</v>
      </c>
      <c r="G115" s="844" t="s">
        <v>53</v>
      </c>
      <c r="H115" s="844">
        <v>48</v>
      </c>
      <c r="I115" s="844">
        <v>0.7</v>
      </c>
      <c r="J115" s="844">
        <v>1</v>
      </c>
      <c r="K115" s="844">
        <v>1</v>
      </c>
      <c r="L115" s="882">
        <f t="shared" si="7"/>
        <v>0.7</v>
      </c>
      <c r="M115" s="844">
        <v>0.5</v>
      </c>
      <c r="N115" s="844">
        <v>1</v>
      </c>
      <c r="O115" s="882">
        <f t="shared" si="9"/>
        <v>0.35</v>
      </c>
      <c r="P115" s="1146" t="s">
        <v>1602</v>
      </c>
      <c r="Q115" s="1146" t="s">
        <v>1609</v>
      </c>
      <c r="R115" s="1146">
        <v>0</v>
      </c>
      <c r="S115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5" s="844" t="s">
        <v>192</v>
      </c>
      <c r="V115" s="1020">
        <v>0</v>
      </c>
      <c r="W115" s="1020">
        <v>0</v>
      </c>
      <c r="X115" s="1093">
        <v>0</v>
      </c>
      <c r="Z115" s="442"/>
      <c r="AA115" s="298"/>
      <c r="AB115" s="298"/>
      <c r="AC115" s="298"/>
      <c r="AD115" s="298"/>
      <c r="AE115" s="298"/>
      <c r="AF115" s="298"/>
      <c r="AG115" s="298"/>
      <c r="AH115" s="298"/>
      <c r="AI115" s="298"/>
      <c r="AJ115" s="298"/>
      <c r="AK115" s="298"/>
      <c r="AL115" s="298"/>
      <c r="AM115" s="298"/>
      <c r="AN115" s="298"/>
      <c r="AO115" s="298"/>
      <c r="AP115" s="298"/>
      <c r="AQ115" s="298"/>
      <c r="AR115" s="298"/>
      <c r="AS115" s="298"/>
      <c r="AT115" s="298"/>
      <c r="AU115" s="298"/>
      <c r="AV115" s="298"/>
      <c r="AW115" s="298"/>
      <c r="AX115" s="298"/>
      <c r="AY115" s="298"/>
      <c r="AZ115" s="298"/>
      <c r="BA115" s="298"/>
      <c r="BB115" s="298"/>
      <c r="BC115" s="298"/>
      <c r="BD115" s="298"/>
      <c r="BE115" s="298"/>
      <c r="BF115" s="298"/>
      <c r="BG115" s="298"/>
      <c r="BH115" s="298"/>
      <c r="BI115" s="298"/>
      <c r="BJ115" s="298"/>
      <c r="BK115" s="298"/>
      <c r="BL115" s="298"/>
      <c r="BM115" s="298"/>
      <c r="BN115" s="298"/>
      <c r="BO115" s="298"/>
      <c r="BP115" s="298"/>
      <c r="BQ115" s="298"/>
      <c r="BR115" s="298"/>
      <c r="BS115" s="298"/>
      <c r="BT115" s="298"/>
      <c r="BU115" s="298"/>
      <c r="BV115" s="298"/>
      <c r="BW115" s="298"/>
      <c r="BX115" s="298"/>
      <c r="BY115" s="298"/>
      <c r="BZ115" s="298"/>
      <c r="CA115" s="298"/>
      <c r="CB115" s="298"/>
      <c r="CC115" s="298"/>
      <c r="CD115" s="298"/>
      <c r="CE115" s="298"/>
      <c r="CF115" s="298"/>
      <c r="CG115" s="298"/>
      <c r="CH115" s="298"/>
      <c r="CI115" s="298"/>
      <c r="CJ115" s="298"/>
      <c r="CK115" s="298"/>
      <c r="CL115" s="298"/>
      <c r="CM115" s="298"/>
      <c r="CN115" s="298"/>
      <c r="CO115" s="298"/>
      <c r="CP115" s="298"/>
      <c r="CQ115" s="298"/>
      <c r="CR115" s="298"/>
      <c r="CS115" s="298"/>
      <c r="CT115" s="298"/>
      <c r="CU115" s="298"/>
      <c r="CV115" s="298"/>
      <c r="CW115" s="298"/>
      <c r="CX115" s="298"/>
      <c r="CY115" s="298"/>
      <c r="CZ115" s="298"/>
      <c r="DA115" s="298"/>
      <c r="DB115" s="298"/>
      <c r="DC115" s="298"/>
      <c r="DD115" s="298"/>
    </row>
    <row r="116" spans="1:108" s="441" customFormat="1" ht="14.25" customHeight="1">
      <c r="A116" s="1075" t="s">
        <v>1596</v>
      </c>
      <c r="B116" s="1053"/>
      <c r="C116" s="1053"/>
      <c r="D116" s="844" t="s">
        <v>1349</v>
      </c>
      <c r="E116" s="843" t="s">
        <v>761</v>
      </c>
      <c r="F116" s="849" t="s">
        <v>684</v>
      </c>
      <c r="G116" s="849" t="s">
        <v>53</v>
      </c>
      <c r="H116" s="849">
        <v>230</v>
      </c>
      <c r="I116" s="844">
        <v>0.95</v>
      </c>
      <c r="J116" s="849">
        <v>1</v>
      </c>
      <c r="K116" s="849">
        <v>0.85</v>
      </c>
      <c r="L116" s="850">
        <f t="shared" si="7"/>
        <v>1.1176470588235294</v>
      </c>
      <c r="M116" s="849">
        <v>1</v>
      </c>
      <c r="N116" s="844">
        <v>1</v>
      </c>
      <c r="O116" s="850">
        <f t="shared" si="9"/>
        <v>1.1176470588235294</v>
      </c>
      <c r="P116" s="850" t="s">
        <v>1602</v>
      </c>
      <c r="Q116" s="850" t="s">
        <v>1609</v>
      </c>
      <c r="R116" s="850">
        <v>0</v>
      </c>
      <c r="S116" s="850">
        <f>+IFERROR(Tableau3[[#This Row],[Puissance nominale kW]]/Tableau3[[#This Row],[Rendement électrique]],0)*Tableau3[[#This Row],[Facteur de simultanéité en mode normal maximal]]*Tableau3[[#This Row],[Facteur de charge]]</f>
        <v>0.95</v>
      </c>
      <c r="T11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1.1176470588235294</v>
      </c>
      <c r="U116" s="849" t="s">
        <v>192</v>
      </c>
      <c r="V116" s="927">
        <v>0</v>
      </c>
      <c r="W116" s="927">
        <v>0</v>
      </c>
      <c r="X116" s="968">
        <v>0</v>
      </c>
      <c r="Z116" s="442"/>
      <c r="AA116" s="298"/>
      <c r="AB116" s="298"/>
      <c r="AC116" s="298"/>
      <c r="AD116" s="298"/>
      <c r="AE116" s="298"/>
      <c r="AF116" s="298"/>
      <c r="AG116" s="298"/>
      <c r="AH116" s="298"/>
      <c r="AI116" s="298"/>
      <c r="AJ116" s="298"/>
      <c r="AK116" s="298"/>
      <c r="AL116" s="298"/>
      <c r="AM116" s="298"/>
      <c r="AN116" s="298"/>
      <c r="AO116" s="298"/>
      <c r="AP116" s="298"/>
      <c r="AQ116" s="298"/>
      <c r="AR116" s="298"/>
      <c r="AS116" s="298"/>
      <c r="AT116" s="298"/>
      <c r="AU116" s="298"/>
      <c r="AV116" s="298"/>
      <c r="AW116" s="298"/>
      <c r="AX116" s="298"/>
      <c r="AY116" s="298"/>
      <c r="AZ116" s="298"/>
      <c r="BA116" s="298"/>
      <c r="BB116" s="298"/>
      <c r="BC116" s="298"/>
      <c r="BD116" s="298"/>
      <c r="BE116" s="298"/>
      <c r="BF116" s="298"/>
      <c r="BG116" s="298"/>
      <c r="BH116" s="298"/>
      <c r="BI116" s="298"/>
      <c r="BJ116" s="298"/>
      <c r="BK116" s="298"/>
      <c r="BL116" s="298"/>
      <c r="BM116" s="298"/>
      <c r="BN116" s="298"/>
      <c r="BO116" s="298"/>
      <c r="BP116" s="298"/>
      <c r="BQ116" s="298"/>
      <c r="BR116" s="298"/>
      <c r="BS116" s="298"/>
      <c r="BT116" s="298"/>
      <c r="BU116" s="298"/>
      <c r="BV116" s="298"/>
      <c r="BW116" s="298"/>
      <c r="BX116" s="298"/>
      <c r="BY116" s="298"/>
      <c r="BZ116" s="298"/>
      <c r="CA116" s="298"/>
      <c r="CB116" s="298"/>
      <c r="CC116" s="298"/>
      <c r="CD116" s="298"/>
      <c r="CE116" s="298"/>
      <c r="CF116" s="298"/>
      <c r="CG116" s="298"/>
      <c r="CH116" s="298"/>
      <c r="CI116" s="298"/>
      <c r="CJ116" s="298"/>
      <c r="CK116" s="298"/>
      <c r="CL116" s="298"/>
      <c r="CM116" s="298"/>
      <c r="CN116" s="298"/>
      <c r="CO116" s="298"/>
      <c r="CP116" s="298"/>
      <c r="CQ116" s="298"/>
      <c r="CR116" s="298"/>
      <c r="CS116" s="298"/>
      <c r="CT116" s="298"/>
      <c r="CU116" s="298"/>
      <c r="CV116" s="298"/>
      <c r="CW116" s="298"/>
      <c r="CX116" s="298"/>
      <c r="CY116" s="298"/>
      <c r="CZ116" s="298"/>
      <c r="DA116" s="298"/>
      <c r="DB116" s="298"/>
      <c r="DC116" s="298"/>
      <c r="DD116" s="298"/>
    </row>
    <row r="117" spans="1:108" s="441" customFormat="1" ht="14.25" customHeight="1">
      <c r="A117" s="1075" t="s">
        <v>1594</v>
      </c>
      <c r="B117" s="846"/>
      <c r="C117" s="846"/>
      <c r="D117" s="844" t="s">
        <v>1349</v>
      </c>
      <c r="E117" s="1002" t="s">
        <v>1008</v>
      </c>
      <c r="F117" s="844" t="s">
        <v>690</v>
      </c>
      <c r="G117" s="849" t="s">
        <v>53</v>
      </c>
      <c r="H117" s="849">
        <v>48</v>
      </c>
      <c r="I117" s="844">
        <v>0.7</v>
      </c>
      <c r="J117" s="849">
        <v>1</v>
      </c>
      <c r="K117" s="849">
        <v>1</v>
      </c>
      <c r="L117" s="850">
        <f t="shared" si="7"/>
        <v>0.7</v>
      </c>
      <c r="M117" s="849">
        <v>0.5</v>
      </c>
      <c r="N117" s="844">
        <v>1</v>
      </c>
      <c r="O117" s="850" t="s">
        <v>152</v>
      </c>
      <c r="P117" s="1149" t="s">
        <v>1602</v>
      </c>
      <c r="Q117" s="1149" t="s">
        <v>1609</v>
      </c>
      <c r="R117" s="1149">
        <v>0</v>
      </c>
      <c r="S117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7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7" s="849" t="s">
        <v>192</v>
      </c>
      <c r="V117" s="927">
        <v>0</v>
      </c>
      <c r="W117" s="927">
        <v>0</v>
      </c>
      <c r="X117" s="968">
        <v>0</v>
      </c>
      <c r="Z117" s="442"/>
      <c r="AA117" s="298"/>
      <c r="AB117" s="298"/>
      <c r="AC117" s="298"/>
      <c r="AD117" s="298"/>
      <c r="AE117" s="298"/>
      <c r="AF117" s="298"/>
      <c r="AG117" s="298"/>
      <c r="AH117" s="298"/>
      <c r="AI117" s="298"/>
      <c r="AJ117" s="298"/>
      <c r="AK117" s="298"/>
      <c r="AL117" s="298"/>
      <c r="AM117" s="298"/>
      <c r="AN117" s="298"/>
      <c r="AO117" s="298"/>
      <c r="AP117" s="298"/>
      <c r="AQ117" s="298"/>
      <c r="AR117" s="298"/>
      <c r="AS117" s="298"/>
      <c r="AT117" s="298"/>
      <c r="AU117" s="298"/>
      <c r="AV117" s="298"/>
      <c r="AW117" s="298"/>
      <c r="AX117" s="298"/>
      <c r="AY117" s="298"/>
      <c r="AZ117" s="298"/>
      <c r="BA117" s="298"/>
      <c r="BB117" s="298"/>
      <c r="BC117" s="298"/>
      <c r="BD117" s="298"/>
      <c r="BE117" s="298"/>
      <c r="BF117" s="298"/>
      <c r="BG117" s="298"/>
      <c r="BH117" s="298"/>
      <c r="BI117" s="298"/>
      <c r="BJ117" s="298"/>
      <c r="BK117" s="298"/>
      <c r="BL117" s="298"/>
      <c r="BM117" s="298"/>
      <c r="BN117" s="298"/>
      <c r="BO117" s="298"/>
      <c r="BP117" s="298"/>
      <c r="BQ117" s="298"/>
      <c r="BR117" s="298"/>
      <c r="BS117" s="298"/>
      <c r="BT117" s="298"/>
      <c r="BU117" s="298"/>
      <c r="BV117" s="298"/>
      <c r="BW117" s="298"/>
      <c r="BX117" s="298"/>
      <c r="BY117" s="298"/>
      <c r="BZ117" s="298"/>
      <c r="CA117" s="298"/>
      <c r="CB117" s="298"/>
      <c r="CC117" s="298"/>
      <c r="CD117" s="298"/>
      <c r="CE117" s="298"/>
      <c r="CF117" s="298"/>
      <c r="CG117" s="298"/>
      <c r="CH117" s="298"/>
      <c r="CI117" s="298"/>
      <c r="CJ117" s="298"/>
      <c r="CK117" s="298"/>
      <c r="CL117" s="298"/>
      <c r="CM117" s="298"/>
      <c r="CN117" s="298"/>
      <c r="CO117" s="298"/>
      <c r="CP117" s="298"/>
      <c r="CQ117" s="298"/>
      <c r="CR117" s="298"/>
      <c r="CS117" s="298"/>
      <c r="CT117" s="298"/>
      <c r="CU117" s="298"/>
      <c r="CV117" s="298"/>
      <c r="CW117" s="298"/>
      <c r="CX117" s="298"/>
      <c r="CY117" s="298"/>
      <c r="CZ117" s="298"/>
      <c r="DA117" s="298"/>
      <c r="DB117" s="298"/>
      <c r="DC117" s="298"/>
      <c r="DD117" s="298"/>
    </row>
    <row r="118" spans="1:108" s="441" customFormat="1" ht="14.25" customHeight="1">
      <c r="A118" s="1075" t="s">
        <v>1594</v>
      </c>
      <c r="B118" s="846"/>
      <c r="C118" s="846"/>
      <c r="D118" s="844" t="s">
        <v>1349</v>
      </c>
      <c r="E118" s="1002" t="s">
        <v>1009</v>
      </c>
      <c r="F118" s="844" t="s">
        <v>690</v>
      </c>
      <c r="G118" s="849" t="s">
        <v>53</v>
      </c>
      <c r="H118" s="849">
        <v>48</v>
      </c>
      <c r="I118" s="844">
        <v>0.7</v>
      </c>
      <c r="J118" s="849">
        <v>1</v>
      </c>
      <c r="K118" s="849">
        <v>1</v>
      </c>
      <c r="L118" s="850">
        <f t="shared" si="7"/>
        <v>0.7</v>
      </c>
      <c r="M118" s="849">
        <v>0.5</v>
      </c>
      <c r="N118" s="844">
        <v>1</v>
      </c>
      <c r="O118" s="850" t="s">
        <v>152</v>
      </c>
      <c r="P118" s="1149" t="s">
        <v>1602</v>
      </c>
      <c r="Q118" s="1149" t="s">
        <v>1609</v>
      </c>
      <c r="R118" s="1149">
        <v>0</v>
      </c>
      <c r="S118" s="849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8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8" s="849" t="s">
        <v>192</v>
      </c>
      <c r="V118" s="927">
        <v>0</v>
      </c>
      <c r="W118" s="927">
        <v>0</v>
      </c>
      <c r="X118" s="968">
        <v>0</v>
      </c>
      <c r="Z118" s="442"/>
      <c r="AA118" s="298"/>
      <c r="AB118" s="298"/>
      <c r="AC118" s="298"/>
      <c r="AD118" s="298"/>
      <c r="AE118" s="298"/>
      <c r="AF118" s="298"/>
      <c r="AG118" s="298"/>
      <c r="AH118" s="298"/>
      <c r="AI118" s="298"/>
      <c r="AJ118" s="298"/>
      <c r="AK118" s="298"/>
      <c r="AL118" s="298"/>
      <c r="AM118" s="298"/>
      <c r="AN118" s="298"/>
      <c r="AO118" s="298"/>
      <c r="AP118" s="298"/>
      <c r="AQ118" s="298"/>
      <c r="AR118" s="298"/>
      <c r="AS118" s="298"/>
      <c r="AT118" s="298"/>
      <c r="AU118" s="298"/>
      <c r="AV118" s="298"/>
      <c r="AW118" s="298"/>
      <c r="AX118" s="298"/>
      <c r="AY118" s="298"/>
      <c r="AZ118" s="298"/>
      <c r="BA118" s="298"/>
      <c r="BB118" s="298"/>
      <c r="BC118" s="298"/>
      <c r="BD118" s="298"/>
      <c r="BE118" s="298"/>
      <c r="BF118" s="298"/>
      <c r="BG118" s="298"/>
      <c r="BH118" s="298"/>
      <c r="BI118" s="298"/>
      <c r="BJ118" s="298"/>
      <c r="BK118" s="298"/>
      <c r="BL118" s="298"/>
      <c r="BM118" s="298"/>
      <c r="BN118" s="298"/>
      <c r="BO118" s="298"/>
      <c r="BP118" s="298"/>
      <c r="BQ118" s="298"/>
      <c r="BR118" s="298"/>
      <c r="BS118" s="298"/>
      <c r="BT118" s="298"/>
      <c r="BU118" s="298"/>
      <c r="BV118" s="298"/>
      <c r="BW118" s="298"/>
      <c r="BX118" s="298"/>
      <c r="BY118" s="298"/>
      <c r="BZ118" s="298"/>
      <c r="CA118" s="298"/>
      <c r="CB118" s="298"/>
      <c r="CC118" s="298"/>
      <c r="CD118" s="298"/>
      <c r="CE118" s="298"/>
      <c r="CF118" s="298"/>
      <c r="CG118" s="298"/>
      <c r="CH118" s="298"/>
      <c r="CI118" s="298"/>
      <c r="CJ118" s="298"/>
      <c r="CK118" s="298"/>
      <c r="CL118" s="298"/>
      <c r="CM118" s="298"/>
      <c r="CN118" s="298"/>
      <c r="CO118" s="298"/>
      <c r="CP118" s="298"/>
      <c r="CQ118" s="298"/>
      <c r="CR118" s="298"/>
      <c r="CS118" s="298"/>
      <c r="CT118" s="298"/>
      <c r="CU118" s="298"/>
      <c r="CV118" s="298"/>
      <c r="CW118" s="298"/>
      <c r="CX118" s="298"/>
      <c r="CY118" s="298"/>
      <c r="CZ118" s="298"/>
      <c r="DA118" s="298"/>
      <c r="DB118" s="298"/>
      <c r="DC118" s="298"/>
      <c r="DD118" s="298"/>
    </row>
    <row r="119" spans="1:108" s="441" customFormat="1" ht="14.25" customHeight="1">
      <c r="A119" s="1075" t="s">
        <v>1595</v>
      </c>
      <c r="B119" s="846"/>
      <c r="C119" s="846"/>
      <c r="D119" s="844" t="s">
        <v>1349</v>
      </c>
      <c r="E119" s="1002" t="s">
        <v>1012</v>
      </c>
      <c r="F119" s="844" t="s">
        <v>658</v>
      </c>
      <c r="G119" s="844" t="s">
        <v>53</v>
      </c>
      <c r="H119" s="844">
        <v>48</v>
      </c>
      <c r="I119" s="844">
        <v>0.7</v>
      </c>
      <c r="J119" s="844">
        <v>1</v>
      </c>
      <c r="K119" s="844">
        <v>1</v>
      </c>
      <c r="L119" s="882">
        <f t="shared" si="7"/>
        <v>0.7</v>
      </c>
      <c r="M119" s="844">
        <v>0.5</v>
      </c>
      <c r="N119" s="844">
        <v>1</v>
      </c>
      <c r="O119" s="882">
        <f t="shared" ref="O119:O139" si="10">L119*M119*N119</f>
        <v>0.35</v>
      </c>
      <c r="P119" s="1146" t="s">
        <v>1602</v>
      </c>
      <c r="Q119" s="1146" t="s">
        <v>1609</v>
      </c>
      <c r="R119" s="1146">
        <v>0</v>
      </c>
      <c r="S119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1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19" s="844" t="s">
        <v>192</v>
      </c>
      <c r="V119" s="1020">
        <v>0</v>
      </c>
      <c r="W119" s="1020">
        <v>0</v>
      </c>
      <c r="X119" s="1093">
        <v>0</v>
      </c>
      <c r="Z119" s="442"/>
      <c r="AA119" s="298"/>
      <c r="AB119" s="298"/>
      <c r="AC119" s="298"/>
      <c r="AD119" s="298"/>
      <c r="AE119" s="298"/>
      <c r="AF119" s="298"/>
      <c r="AG119" s="298"/>
      <c r="AH119" s="298"/>
      <c r="AI119" s="298"/>
      <c r="AJ119" s="298"/>
      <c r="AK119" s="298"/>
      <c r="AL119" s="298"/>
      <c r="AM119" s="298"/>
      <c r="AN119" s="298"/>
      <c r="AO119" s="298"/>
      <c r="AP119" s="298"/>
      <c r="AQ119" s="298"/>
      <c r="AR119" s="298"/>
      <c r="AS119" s="298"/>
      <c r="AT119" s="298"/>
      <c r="AU119" s="298"/>
      <c r="AV119" s="298"/>
      <c r="AW119" s="298"/>
      <c r="AX119" s="298"/>
      <c r="AY119" s="298"/>
      <c r="AZ119" s="298"/>
      <c r="BA119" s="298"/>
      <c r="BB119" s="298"/>
      <c r="BC119" s="298"/>
      <c r="BD119" s="298"/>
      <c r="BE119" s="298"/>
      <c r="BF119" s="298"/>
      <c r="BG119" s="298"/>
      <c r="BH119" s="298"/>
      <c r="BI119" s="298"/>
      <c r="BJ119" s="298"/>
      <c r="BK119" s="298"/>
      <c r="BL119" s="298"/>
      <c r="BM119" s="298"/>
      <c r="BN119" s="298"/>
      <c r="BO119" s="298"/>
      <c r="BP119" s="298"/>
      <c r="BQ119" s="298"/>
      <c r="BR119" s="298"/>
      <c r="BS119" s="298"/>
      <c r="BT119" s="298"/>
      <c r="BU119" s="298"/>
      <c r="BV119" s="298"/>
      <c r="BW119" s="298"/>
      <c r="BX119" s="298"/>
      <c r="BY119" s="298"/>
      <c r="BZ119" s="298"/>
      <c r="CA119" s="298"/>
      <c r="CB119" s="298"/>
      <c r="CC119" s="298"/>
      <c r="CD119" s="298"/>
      <c r="CE119" s="298"/>
      <c r="CF119" s="298"/>
      <c r="CG119" s="298"/>
      <c r="CH119" s="298"/>
      <c r="CI119" s="298"/>
      <c r="CJ119" s="298"/>
      <c r="CK119" s="298"/>
      <c r="CL119" s="298"/>
      <c r="CM119" s="298"/>
      <c r="CN119" s="298"/>
      <c r="CO119" s="298"/>
      <c r="CP119" s="298"/>
      <c r="CQ119" s="298"/>
      <c r="CR119" s="298"/>
      <c r="CS119" s="298"/>
      <c r="CT119" s="298"/>
      <c r="CU119" s="298"/>
      <c r="CV119" s="298"/>
      <c r="CW119" s="298"/>
      <c r="CX119" s="298"/>
      <c r="CY119" s="298"/>
      <c r="CZ119" s="298"/>
      <c r="DA119" s="298"/>
      <c r="DB119" s="298"/>
      <c r="DC119" s="298"/>
      <c r="DD119" s="298"/>
    </row>
    <row r="120" spans="1:108" s="441" customFormat="1" ht="14.25" customHeight="1">
      <c r="A120" s="1075" t="s">
        <v>1595</v>
      </c>
      <c r="B120" s="846"/>
      <c r="C120" s="846"/>
      <c r="D120" s="844" t="s">
        <v>1349</v>
      </c>
      <c r="E120" s="1002" t="s">
        <v>1013</v>
      </c>
      <c r="F120" s="844" t="s">
        <v>658</v>
      </c>
      <c r="G120" s="844" t="s">
        <v>53</v>
      </c>
      <c r="H120" s="844">
        <v>48</v>
      </c>
      <c r="I120" s="844">
        <v>0.7</v>
      </c>
      <c r="J120" s="844">
        <v>1</v>
      </c>
      <c r="K120" s="844">
        <v>1</v>
      </c>
      <c r="L120" s="882">
        <f t="shared" si="7"/>
        <v>0.7</v>
      </c>
      <c r="M120" s="844">
        <v>0.5</v>
      </c>
      <c r="N120" s="844">
        <v>1</v>
      </c>
      <c r="O120" s="882">
        <f t="shared" si="10"/>
        <v>0.35</v>
      </c>
      <c r="P120" s="1146" t="s">
        <v>1602</v>
      </c>
      <c r="Q120" s="1146" t="s">
        <v>1609</v>
      </c>
      <c r="R120" s="1146">
        <v>0</v>
      </c>
      <c r="S120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2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20" s="844" t="s">
        <v>192</v>
      </c>
      <c r="V120" s="1020">
        <v>0</v>
      </c>
      <c r="W120" s="1020">
        <v>0</v>
      </c>
      <c r="X120" s="1093">
        <v>0</v>
      </c>
      <c r="Z120" s="442"/>
      <c r="AA120" s="298"/>
      <c r="AB120" s="298"/>
      <c r="AC120" s="298"/>
      <c r="AD120" s="298"/>
      <c r="AE120" s="298"/>
      <c r="AF120" s="298"/>
      <c r="AG120" s="298"/>
      <c r="AH120" s="298"/>
      <c r="AI120" s="298"/>
      <c r="AJ120" s="298"/>
      <c r="AK120" s="298"/>
      <c r="AL120" s="298"/>
      <c r="AM120" s="298"/>
      <c r="AN120" s="298"/>
      <c r="AO120" s="298"/>
      <c r="AP120" s="298"/>
      <c r="AQ120" s="298"/>
      <c r="AR120" s="298"/>
      <c r="AS120" s="298"/>
      <c r="AT120" s="298"/>
      <c r="AU120" s="298"/>
      <c r="AV120" s="298"/>
      <c r="AW120" s="298"/>
      <c r="AX120" s="298"/>
      <c r="AY120" s="298"/>
      <c r="AZ120" s="298"/>
      <c r="BA120" s="298"/>
      <c r="BB120" s="298"/>
      <c r="BC120" s="298"/>
      <c r="BD120" s="298"/>
      <c r="BE120" s="298"/>
      <c r="BF120" s="298"/>
      <c r="BG120" s="298"/>
      <c r="BH120" s="298"/>
      <c r="BI120" s="298"/>
      <c r="BJ120" s="298"/>
      <c r="BK120" s="298"/>
      <c r="BL120" s="298"/>
      <c r="BM120" s="298"/>
      <c r="BN120" s="298"/>
      <c r="BO120" s="298"/>
      <c r="BP120" s="298"/>
      <c r="BQ120" s="298"/>
      <c r="BR120" s="298"/>
      <c r="BS120" s="298"/>
      <c r="BT120" s="298"/>
      <c r="BU120" s="298"/>
      <c r="BV120" s="298"/>
      <c r="BW120" s="298"/>
      <c r="BX120" s="298"/>
      <c r="BY120" s="298"/>
      <c r="BZ120" s="298"/>
      <c r="CA120" s="298"/>
      <c r="CB120" s="298"/>
      <c r="CC120" s="298"/>
      <c r="CD120" s="298"/>
      <c r="CE120" s="298"/>
      <c r="CF120" s="298"/>
      <c r="CG120" s="298"/>
      <c r="CH120" s="298"/>
      <c r="CI120" s="298"/>
      <c r="CJ120" s="298"/>
      <c r="CK120" s="298"/>
      <c r="CL120" s="298"/>
      <c r="CM120" s="298"/>
      <c r="CN120" s="298"/>
      <c r="CO120" s="298"/>
      <c r="CP120" s="298"/>
      <c r="CQ120" s="298"/>
      <c r="CR120" s="298"/>
      <c r="CS120" s="298"/>
      <c r="CT120" s="298"/>
      <c r="CU120" s="298"/>
      <c r="CV120" s="298"/>
      <c r="CW120" s="298"/>
      <c r="CX120" s="298"/>
      <c r="CY120" s="298"/>
      <c r="CZ120" s="298"/>
      <c r="DA120" s="298"/>
      <c r="DB120" s="298"/>
      <c r="DC120" s="298"/>
      <c r="DD120" s="298"/>
    </row>
    <row r="121" spans="1:108" s="441" customFormat="1" ht="14.25" customHeight="1">
      <c r="A121" s="1075" t="s">
        <v>1594</v>
      </c>
      <c r="B121" s="846"/>
      <c r="C121" s="846"/>
      <c r="D121" s="844" t="s">
        <v>1349</v>
      </c>
      <c r="E121" s="1002" t="s">
        <v>1269</v>
      </c>
      <c r="F121" s="844" t="s">
        <v>1268</v>
      </c>
      <c r="G121" s="849" t="s">
        <v>53</v>
      </c>
      <c r="H121" s="849">
        <v>48</v>
      </c>
      <c r="I121" s="844">
        <v>0.08</v>
      </c>
      <c r="J121" s="849">
        <v>1</v>
      </c>
      <c r="K121" s="849">
        <v>1</v>
      </c>
      <c r="L121" s="850">
        <f t="shared" si="7"/>
        <v>0.08</v>
      </c>
      <c r="M121" s="849">
        <v>1</v>
      </c>
      <c r="N121" s="844">
        <v>1</v>
      </c>
      <c r="O121" s="850">
        <f t="shared" si="10"/>
        <v>0.08</v>
      </c>
      <c r="P121" s="1149" t="s">
        <v>1602</v>
      </c>
      <c r="Q121" s="1149" t="s">
        <v>1609</v>
      </c>
      <c r="R121" s="1149">
        <v>0</v>
      </c>
      <c r="S121" s="849">
        <f>+IFERROR(Tableau3[[#This Row],[Puissance nominale kW]]/Tableau3[[#This Row],[Rendement électrique]],0)*Tableau3[[#This Row],[Facteur de simultanéité en mode normal maximal]]*Tableau3[[#This Row],[Facteur de charge]]</f>
        <v>0.08</v>
      </c>
      <c r="T121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0.08</v>
      </c>
      <c r="U121" s="849" t="s">
        <v>192</v>
      </c>
      <c r="V121" s="927">
        <v>0</v>
      </c>
      <c r="W121" s="927">
        <v>0</v>
      </c>
      <c r="X121" s="968">
        <v>0</v>
      </c>
      <c r="Z121" s="442"/>
      <c r="AA121" s="298"/>
      <c r="AB121" s="298"/>
      <c r="AC121" s="298"/>
      <c r="AD121" s="298"/>
      <c r="AE121" s="298"/>
      <c r="AF121" s="298"/>
      <c r="AG121" s="298"/>
      <c r="AH121" s="298"/>
      <c r="AI121" s="298"/>
      <c r="AJ121" s="298"/>
      <c r="AK121" s="298"/>
      <c r="AL121" s="298"/>
      <c r="AM121" s="298"/>
      <c r="AN121" s="298"/>
      <c r="AO121" s="298"/>
      <c r="AP121" s="298"/>
      <c r="AQ121" s="298"/>
      <c r="AR121" s="298"/>
      <c r="AS121" s="298"/>
      <c r="AT121" s="298"/>
      <c r="AU121" s="298"/>
      <c r="AV121" s="298"/>
      <c r="AW121" s="298"/>
      <c r="AX121" s="298"/>
      <c r="AY121" s="298"/>
      <c r="AZ121" s="298"/>
      <c r="BA121" s="298"/>
      <c r="BB121" s="298"/>
      <c r="BC121" s="298"/>
      <c r="BD121" s="298"/>
      <c r="BE121" s="298"/>
      <c r="BF121" s="298"/>
      <c r="BG121" s="298"/>
      <c r="BH121" s="298"/>
      <c r="BI121" s="298"/>
      <c r="BJ121" s="298"/>
      <c r="BK121" s="298"/>
      <c r="BL121" s="298"/>
      <c r="BM121" s="298"/>
      <c r="BN121" s="298"/>
      <c r="BO121" s="298"/>
      <c r="BP121" s="298"/>
      <c r="BQ121" s="298"/>
      <c r="BR121" s="298"/>
      <c r="BS121" s="298"/>
      <c r="BT121" s="298"/>
      <c r="BU121" s="298"/>
      <c r="BV121" s="298"/>
      <c r="BW121" s="298"/>
      <c r="BX121" s="298"/>
      <c r="BY121" s="298"/>
      <c r="BZ121" s="298"/>
      <c r="CA121" s="298"/>
      <c r="CB121" s="298"/>
      <c r="CC121" s="298"/>
      <c r="CD121" s="298"/>
      <c r="CE121" s="298"/>
      <c r="CF121" s="298"/>
      <c r="CG121" s="298"/>
      <c r="CH121" s="298"/>
      <c r="CI121" s="298"/>
      <c r="CJ121" s="298"/>
      <c r="CK121" s="298"/>
      <c r="CL121" s="298"/>
      <c r="CM121" s="298"/>
      <c r="CN121" s="298"/>
      <c r="CO121" s="298"/>
      <c r="CP121" s="298"/>
      <c r="CQ121" s="298"/>
      <c r="CR121" s="298"/>
      <c r="CS121" s="298"/>
      <c r="CT121" s="298"/>
      <c r="CU121" s="298"/>
      <c r="CV121" s="298"/>
      <c r="CW121" s="298"/>
      <c r="CX121" s="298"/>
      <c r="CY121" s="298"/>
      <c r="CZ121" s="298"/>
      <c r="DA121" s="298"/>
      <c r="DB121" s="298"/>
      <c r="DC121" s="298"/>
      <c r="DD121" s="298"/>
    </row>
    <row r="122" spans="1:108" s="441" customFormat="1" ht="14.25" customHeight="1">
      <c r="A122" s="1075" t="s">
        <v>1595</v>
      </c>
      <c r="B122" s="846"/>
      <c r="C122" s="846"/>
      <c r="D122" s="844" t="s">
        <v>1349</v>
      </c>
      <c r="E122" s="843" t="s">
        <v>1271</v>
      </c>
      <c r="F122" s="849" t="s">
        <v>1270</v>
      </c>
      <c r="G122" s="849" t="s">
        <v>53</v>
      </c>
      <c r="H122" s="849">
        <v>48</v>
      </c>
      <c r="I122" s="844">
        <v>0.08</v>
      </c>
      <c r="J122" s="849">
        <v>1</v>
      </c>
      <c r="K122" s="849">
        <v>1</v>
      </c>
      <c r="L122" s="850">
        <f t="shared" si="7"/>
        <v>0.08</v>
      </c>
      <c r="M122" s="849">
        <v>1</v>
      </c>
      <c r="N122" s="844">
        <v>1</v>
      </c>
      <c r="O122" s="850">
        <f t="shared" si="10"/>
        <v>0.08</v>
      </c>
      <c r="P122" s="1149" t="s">
        <v>1602</v>
      </c>
      <c r="Q122" s="1149" t="s">
        <v>1609</v>
      </c>
      <c r="R122" s="1149">
        <v>0</v>
      </c>
      <c r="S122" s="849">
        <f>+IFERROR(Tableau3[[#This Row],[Puissance nominale kW]]/Tableau3[[#This Row],[Rendement électrique]],0)*Tableau3[[#This Row],[Facteur de simultanéité en mode normal maximal]]*Tableau3[[#This Row],[Facteur de charge]]</f>
        <v>0.08</v>
      </c>
      <c r="T122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0.08</v>
      </c>
      <c r="U122" s="849" t="s">
        <v>192</v>
      </c>
      <c r="V122" s="927">
        <v>0</v>
      </c>
      <c r="W122" s="927">
        <v>0</v>
      </c>
      <c r="X122" s="968">
        <v>0</v>
      </c>
      <c r="Z122" s="442"/>
      <c r="AA122" s="298"/>
      <c r="AB122" s="298"/>
      <c r="AC122" s="298"/>
      <c r="AD122" s="298"/>
      <c r="AE122" s="298"/>
      <c r="AF122" s="298"/>
      <c r="AG122" s="298"/>
      <c r="AH122" s="298"/>
      <c r="AI122" s="298"/>
      <c r="AJ122" s="298"/>
      <c r="AK122" s="298"/>
      <c r="AL122" s="298"/>
      <c r="AM122" s="298"/>
      <c r="AN122" s="298"/>
      <c r="AO122" s="298"/>
      <c r="AP122" s="298"/>
      <c r="AQ122" s="298"/>
      <c r="AR122" s="298"/>
      <c r="AS122" s="298"/>
      <c r="AT122" s="298"/>
      <c r="AU122" s="298"/>
      <c r="AV122" s="298"/>
      <c r="AW122" s="298"/>
      <c r="AX122" s="298"/>
      <c r="AY122" s="298"/>
      <c r="AZ122" s="298"/>
      <c r="BA122" s="298"/>
      <c r="BB122" s="298"/>
      <c r="BC122" s="298"/>
      <c r="BD122" s="298"/>
      <c r="BE122" s="298"/>
      <c r="BF122" s="298"/>
      <c r="BG122" s="298"/>
      <c r="BH122" s="298"/>
      <c r="BI122" s="298"/>
      <c r="BJ122" s="298"/>
      <c r="BK122" s="298"/>
      <c r="BL122" s="298"/>
      <c r="BM122" s="298"/>
      <c r="BN122" s="298"/>
      <c r="BO122" s="298"/>
      <c r="BP122" s="298"/>
      <c r="BQ122" s="298"/>
      <c r="BR122" s="298"/>
      <c r="BS122" s="298"/>
      <c r="BT122" s="298"/>
      <c r="BU122" s="298"/>
      <c r="BV122" s="298"/>
      <c r="BW122" s="298"/>
      <c r="BX122" s="298"/>
      <c r="BY122" s="298"/>
      <c r="BZ122" s="298"/>
      <c r="CA122" s="298"/>
      <c r="CB122" s="298"/>
      <c r="CC122" s="298"/>
      <c r="CD122" s="298"/>
      <c r="CE122" s="298"/>
      <c r="CF122" s="298"/>
      <c r="CG122" s="298"/>
      <c r="CH122" s="298"/>
      <c r="CI122" s="298"/>
      <c r="CJ122" s="298"/>
      <c r="CK122" s="298"/>
      <c r="CL122" s="298"/>
      <c r="CM122" s="298"/>
      <c r="CN122" s="298"/>
      <c r="CO122" s="298"/>
      <c r="CP122" s="298"/>
      <c r="CQ122" s="298"/>
      <c r="CR122" s="298"/>
      <c r="CS122" s="298"/>
      <c r="CT122" s="298"/>
      <c r="CU122" s="298"/>
      <c r="CV122" s="298"/>
      <c r="CW122" s="298"/>
      <c r="CX122" s="298"/>
      <c r="CY122" s="298"/>
      <c r="CZ122" s="298"/>
      <c r="DA122" s="298"/>
      <c r="DB122" s="298"/>
      <c r="DC122" s="298"/>
      <c r="DD122" s="298"/>
    </row>
    <row r="123" spans="1:108" s="441" customFormat="1" ht="14.25" customHeight="1">
      <c r="A123" s="1075" t="s">
        <v>1595</v>
      </c>
      <c r="B123" s="846"/>
      <c r="C123" s="846"/>
      <c r="D123" s="844" t="s">
        <v>1349</v>
      </c>
      <c r="E123" s="843" t="s">
        <v>1272</v>
      </c>
      <c r="F123" s="849" t="s">
        <v>1273</v>
      </c>
      <c r="G123" s="849" t="s">
        <v>53</v>
      </c>
      <c r="H123" s="849">
        <v>48</v>
      </c>
      <c r="I123" s="844">
        <v>0.08</v>
      </c>
      <c r="J123" s="849">
        <v>1</v>
      </c>
      <c r="K123" s="849">
        <v>1</v>
      </c>
      <c r="L123" s="850">
        <f t="shared" si="7"/>
        <v>0.08</v>
      </c>
      <c r="M123" s="849">
        <v>1</v>
      </c>
      <c r="N123" s="844">
        <v>1</v>
      </c>
      <c r="O123" s="850">
        <f t="shared" si="10"/>
        <v>0.08</v>
      </c>
      <c r="P123" s="1149" t="s">
        <v>1602</v>
      </c>
      <c r="Q123" s="1149" t="s">
        <v>1609</v>
      </c>
      <c r="R123" s="1149">
        <v>0</v>
      </c>
      <c r="S123" s="849">
        <f>+IFERROR(Tableau3[[#This Row],[Puissance nominale kW]]/Tableau3[[#This Row],[Rendement électrique]],0)*Tableau3[[#This Row],[Facteur de simultanéité en mode normal maximal]]*Tableau3[[#This Row],[Facteur de charge]]</f>
        <v>0.08</v>
      </c>
      <c r="T123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0.08</v>
      </c>
      <c r="U123" s="849" t="s">
        <v>192</v>
      </c>
      <c r="V123" s="927">
        <v>0</v>
      </c>
      <c r="W123" s="927">
        <v>0</v>
      </c>
      <c r="X123" s="968">
        <v>0</v>
      </c>
      <c r="Z123" s="442"/>
      <c r="AA123" s="298"/>
      <c r="AB123" s="298"/>
      <c r="AC123" s="298"/>
      <c r="AD123" s="298"/>
      <c r="AE123" s="298"/>
      <c r="AF123" s="298"/>
      <c r="AG123" s="298"/>
      <c r="AH123" s="298"/>
      <c r="AI123" s="298"/>
      <c r="AJ123" s="298"/>
      <c r="AK123" s="298"/>
      <c r="AL123" s="298"/>
      <c r="AM123" s="298"/>
      <c r="AN123" s="298"/>
      <c r="AO123" s="298"/>
      <c r="AP123" s="298"/>
      <c r="AQ123" s="298"/>
      <c r="AR123" s="298"/>
      <c r="AS123" s="298"/>
      <c r="AT123" s="298"/>
      <c r="AU123" s="298"/>
      <c r="AV123" s="298"/>
      <c r="AW123" s="298"/>
      <c r="AX123" s="298"/>
      <c r="AY123" s="298"/>
      <c r="AZ123" s="298"/>
      <c r="BA123" s="298"/>
      <c r="BB123" s="298"/>
      <c r="BC123" s="298"/>
      <c r="BD123" s="298"/>
      <c r="BE123" s="298"/>
      <c r="BF123" s="298"/>
      <c r="BG123" s="298"/>
      <c r="BH123" s="298"/>
      <c r="BI123" s="298"/>
      <c r="BJ123" s="298"/>
      <c r="BK123" s="298"/>
      <c r="BL123" s="298"/>
      <c r="BM123" s="298"/>
      <c r="BN123" s="298"/>
      <c r="BO123" s="298"/>
      <c r="BP123" s="298"/>
      <c r="BQ123" s="298"/>
      <c r="BR123" s="298"/>
      <c r="BS123" s="298"/>
      <c r="BT123" s="298"/>
      <c r="BU123" s="298"/>
      <c r="BV123" s="298"/>
      <c r="BW123" s="298"/>
      <c r="BX123" s="298"/>
      <c r="BY123" s="298"/>
      <c r="BZ123" s="298"/>
      <c r="CA123" s="298"/>
      <c r="CB123" s="298"/>
      <c r="CC123" s="298"/>
      <c r="CD123" s="298"/>
      <c r="CE123" s="298"/>
      <c r="CF123" s="298"/>
      <c r="CG123" s="298"/>
      <c r="CH123" s="298"/>
      <c r="CI123" s="298"/>
      <c r="CJ123" s="298"/>
      <c r="CK123" s="298"/>
      <c r="CL123" s="298"/>
      <c r="CM123" s="298"/>
      <c r="CN123" s="298"/>
      <c r="CO123" s="298"/>
      <c r="CP123" s="298"/>
      <c r="CQ123" s="298"/>
      <c r="CR123" s="298"/>
      <c r="CS123" s="298"/>
      <c r="CT123" s="298"/>
      <c r="CU123" s="298"/>
      <c r="CV123" s="298"/>
      <c r="CW123" s="298"/>
      <c r="CX123" s="298"/>
      <c r="CY123" s="298"/>
      <c r="CZ123" s="298"/>
      <c r="DA123" s="298"/>
      <c r="DB123" s="298"/>
      <c r="DC123" s="298"/>
      <c r="DD123" s="298"/>
    </row>
    <row r="124" spans="1:108" s="441" customFormat="1" ht="14.25" customHeight="1">
      <c r="A124" s="1075" t="s">
        <v>1595</v>
      </c>
      <c r="B124" s="846"/>
      <c r="C124" s="846"/>
      <c r="D124" s="844" t="s">
        <v>1349</v>
      </c>
      <c r="E124" s="1002" t="s">
        <v>773</v>
      </c>
      <c r="F124" s="844" t="s">
        <v>668</v>
      </c>
      <c r="G124" s="844" t="s">
        <v>53</v>
      </c>
      <c r="H124" s="844">
        <v>48</v>
      </c>
      <c r="I124" s="844">
        <v>1.5</v>
      </c>
      <c r="J124" s="844">
        <v>1</v>
      </c>
      <c r="K124" s="844">
        <v>1</v>
      </c>
      <c r="L124" s="882">
        <f t="shared" si="7"/>
        <v>1.5</v>
      </c>
      <c r="M124" s="844">
        <v>0.5</v>
      </c>
      <c r="N124" s="844">
        <v>1</v>
      </c>
      <c r="O124" s="882">
        <f t="shared" si="10"/>
        <v>0.75</v>
      </c>
      <c r="P124" s="1146" t="s">
        <v>1602</v>
      </c>
      <c r="Q124" s="1146" t="s">
        <v>1609</v>
      </c>
      <c r="R124" s="1146">
        <v>0</v>
      </c>
      <c r="S124" s="844">
        <f>+IFERROR(Tableau3[[#This Row],[Puissance nominale kW]]/Tableau3[[#This Row],[Rendement électrique]],0)*Tableau3[[#This Row],[Facteur de simultanéité en mode normal maximal]]*Tableau3[[#This Row],[Facteur de charge]]</f>
        <v>0.75</v>
      </c>
      <c r="T12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0.75</v>
      </c>
      <c r="U124" s="844" t="s">
        <v>192</v>
      </c>
      <c r="V124" s="1020">
        <v>0</v>
      </c>
      <c r="W124" s="1020">
        <v>0</v>
      </c>
      <c r="X124" s="1093">
        <v>0</v>
      </c>
      <c r="Z124" s="442"/>
      <c r="AA124" s="298"/>
      <c r="AB124" s="298"/>
      <c r="AC124" s="298"/>
      <c r="AD124" s="298"/>
      <c r="AE124" s="298"/>
      <c r="AF124" s="298"/>
      <c r="AG124" s="298"/>
      <c r="AH124" s="298"/>
      <c r="AI124" s="298"/>
      <c r="AJ124" s="298"/>
      <c r="AK124" s="298"/>
      <c r="AL124" s="298"/>
      <c r="AM124" s="298"/>
      <c r="AN124" s="298"/>
      <c r="AO124" s="298"/>
      <c r="AP124" s="298"/>
      <c r="AQ124" s="298"/>
      <c r="AR124" s="298"/>
      <c r="AS124" s="298"/>
      <c r="AT124" s="298"/>
      <c r="AU124" s="298"/>
      <c r="AV124" s="298"/>
      <c r="AW124" s="298"/>
      <c r="AX124" s="298"/>
      <c r="AY124" s="298"/>
      <c r="AZ124" s="298"/>
      <c r="BA124" s="298"/>
      <c r="BB124" s="298"/>
      <c r="BC124" s="298"/>
      <c r="BD124" s="298"/>
      <c r="BE124" s="298"/>
      <c r="BF124" s="298"/>
      <c r="BG124" s="298"/>
      <c r="BH124" s="298"/>
      <c r="BI124" s="298"/>
      <c r="BJ124" s="298"/>
      <c r="BK124" s="298"/>
      <c r="BL124" s="298"/>
      <c r="BM124" s="298"/>
      <c r="BN124" s="298"/>
      <c r="BO124" s="298"/>
      <c r="BP124" s="298"/>
      <c r="BQ124" s="298"/>
      <c r="BR124" s="298"/>
      <c r="BS124" s="298"/>
      <c r="BT124" s="298"/>
      <c r="BU124" s="298"/>
      <c r="BV124" s="298"/>
      <c r="BW124" s="298"/>
      <c r="BX124" s="298"/>
      <c r="BY124" s="298"/>
      <c r="BZ124" s="298"/>
      <c r="CA124" s="298"/>
      <c r="CB124" s="298"/>
      <c r="CC124" s="298"/>
      <c r="CD124" s="298"/>
      <c r="CE124" s="298"/>
      <c r="CF124" s="298"/>
      <c r="CG124" s="298"/>
      <c r="CH124" s="298"/>
      <c r="CI124" s="298"/>
      <c r="CJ124" s="298"/>
      <c r="CK124" s="298"/>
      <c r="CL124" s="298"/>
      <c r="CM124" s="298"/>
      <c r="CN124" s="298"/>
      <c r="CO124" s="298"/>
      <c r="CP124" s="298"/>
      <c r="CQ124" s="298"/>
      <c r="CR124" s="298"/>
      <c r="CS124" s="298"/>
      <c r="CT124" s="298"/>
      <c r="CU124" s="298"/>
      <c r="CV124" s="298"/>
      <c r="CW124" s="298"/>
      <c r="CX124" s="298"/>
      <c r="CY124" s="298"/>
      <c r="CZ124" s="298"/>
      <c r="DA124" s="298"/>
      <c r="DB124" s="298"/>
      <c r="DC124" s="298"/>
      <c r="DD124" s="298"/>
    </row>
    <row r="125" spans="1:108" s="441" customFormat="1" ht="14.25" customHeight="1">
      <c r="A125" s="1075" t="s">
        <v>1595</v>
      </c>
      <c r="B125" s="846"/>
      <c r="C125" s="846"/>
      <c r="D125" s="844" t="s">
        <v>1349</v>
      </c>
      <c r="E125" s="1002" t="s">
        <v>774</v>
      </c>
      <c r="F125" s="844" t="s">
        <v>668</v>
      </c>
      <c r="G125" s="844" t="s">
        <v>53</v>
      </c>
      <c r="H125" s="844">
        <v>48</v>
      </c>
      <c r="I125" s="844">
        <v>1.5</v>
      </c>
      <c r="J125" s="844">
        <v>1</v>
      </c>
      <c r="K125" s="844">
        <v>1</v>
      </c>
      <c r="L125" s="882">
        <f t="shared" si="7"/>
        <v>1.5</v>
      </c>
      <c r="M125" s="844">
        <v>0.5</v>
      </c>
      <c r="N125" s="844">
        <v>1</v>
      </c>
      <c r="O125" s="882">
        <f t="shared" si="10"/>
        <v>0.75</v>
      </c>
      <c r="P125" s="1146" t="s">
        <v>1602</v>
      </c>
      <c r="Q125" s="1146" t="s">
        <v>1609</v>
      </c>
      <c r="R125" s="1146">
        <v>0</v>
      </c>
      <c r="S125" s="844">
        <f>+IFERROR(Tableau3[[#This Row],[Puissance nominale kW]]/Tableau3[[#This Row],[Rendement électrique]],0)*Tableau3[[#This Row],[Facteur de simultanéité en mode normal maximal]]*Tableau3[[#This Row],[Facteur de charge]]</f>
        <v>0.75</v>
      </c>
      <c r="T12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0.75</v>
      </c>
      <c r="U125" s="844" t="s">
        <v>192</v>
      </c>
      <c r="V125" s="1020">
        <v>0</v>
      </c>
      <c r="W125" s="1020">
        <v>0</v>
      </c>
      <c r="X125" s="1093">
        <v>0</v>
      </c>
      <c r="Z125" s="442"/>
      <c r="AA125" s="298"/>
      <c r="AB125" s="298"/>
      <c r="AC125" s="298"/>
      <c r="AD125" s="298"/>
      <c r="AE125" s="298"/>
      <c r="AF125" s="298"/>
      <c r="AG125" s="298"/>
      <c r="AH125" s="298"/>
      <c r="AI125" s="298"/>
      <c r="AJ125" s="298"/>
      <c r="AK125" s="298"/>
      <c r="AL125" s="298"/>
      <c r="AM125" s="298"/>
      <c r="AN125" s="298"/>
      <c r="AO125" s="298"/>
      <c r="AP125" s="298"/>
      <c r="AQ125" s="298"/>
      <c r="AR125" s="298"/>
      <c r="AS125" s="298"/>
      <c r="AT125" s="298"/>
      <c r="AU125" s="298"/>
      <c r="AV125" s="298"/>
      <c r="AW125" s="298"/>
      <c r="AX125" s="298"/>
      <c r="AY125" s="298"/>
      <c r="AZ125" s="298"/>
      <c r="BA125" s="298"/>
      <c r="BB125" s="298"/>
      <c r="BC125" s="298"/>
      <c r="BD125" s="298"/>
      <c r="BE125" s="298"/>
      <c r="BF125" s="298"/>
      <c r="BG125" s="298"/>
      <c r="BH125" s="298"/>
      <c r="BI125" s="298"/>
      <c r="BJ125" s="298"/>
      <c r="BK125" s="298"/>
      <c r="BL125" s="298"/>
      <c r="BM125" s="298"/>
      <c r="BN125" s="298"/>
      <c r="BO125" s="298"/>
      <c r="BP125" s="298"/>
      <c r="BQ125" s="298"/>
      <c r="BR125" s="298"/>
      <c r="BS125" s="298"/>
      <c r="BT125" s="298"/>
      <c r="BU125" s="298"/>
      <c r="BV125" s="298"/>
      <c r="BW125" s="298"/>
      <c r="BX125" s="298"/>
      <c r="BY125" s="298"/>
      <c r="BZ125" s="298"/>
      <c r="CA125" s="298"/>
      <c r="CB125" s="298"/>
      <c r="CC125" s="298"/>
      <c r="CD125" s="298"/>
      <c r="CE125" s="298"/>
      <c r="CF125" s="298"/>
      <c r="CG125" s="298"/>
      <c r="CH125" s="298"/>
      <c r="CI125" s="298"/>
      <c r="CJ125" s="298"/>
      <c r="CK125" s="298"/>
      <c r="CL125" s="298"/>
      <c r="CM125" s="298"/>
      <c r="CN125" s="298"/>
      <c r="CO125" s="298"/>
      <c r="CP125" s="298"/>
      <c r="CQ125" s="298"/>
      <c r="CR125" s="298"/>
      <c r="CS125" s="298"/>
      <c r="CT125" s="298"/>
      <c r="CU125" s="298"/>
      <c r="CV125" s="298"/>
      <c r="CW125" s="298"/>
      <c r="CX125" s="298"/>
      <c r="CY125" s="298"/>
      <c r="CZ125" s="298"/>
      <c r="DA125" s="298"/>
      <c r="DB125" s="298"/>
      <c r="DC125" s="298"/>
      <c r="DD125" s="298"/>
    </row>
    <row r="126" spans="1:108" s="441" customFormat="1" ht="14.25" customHeight="1">
      <c r="A126" s="1075" t="s">
        <v>1596</v>
      </c>
      <c r="B126" s="1053"/>
      <c r="C126" s="1053"/>
      <c r="D126" s="844" t="s">
        <v>1349</v>
      </c>
      <c r="E126" s="843" t="s">
        <v>756</v>
      </c>
      <c r="F126" s="849" t="s">
        <v>668</v>
      </c>
      <c r="G126" s="849" t="s">
        <v>53</v>
      </c>
      <c r="H126" s="849">
        <v>230</v>
      </c>
      <c r="I126" s="844">
        <v>2.2999999999999998</v>
      </c>
      <c r="J126" s="849">
        <v>1</v>
      </c>
      <c r="K126" s="849">
        <v>0.85</v>
      </c>
      <c r="L126" s="851">
        <f t="shared" si="7"/>
        <v>2.7058823529411762</v>
      </c>
      <c r="M126" s="849">
        <v>1</v>
      </c>
      <c r="N126" s="844">
        <v>1</v>
      </c>
      <c r="O126" s="850">
        <f t="shared" si="10"/>
        <v>2.7058823529411762</v>
      </c>
      <c r="P126" s="850" t="s">
        <v>1602</v>
      </c>
      <c r="Q126" s="850" t="s">
        <v>1609</v>
      </c>
      <c r="R126" s="850">
        <v>0</v>
      </c>
      <c r="S126" s="850">
        <f>+IFERROR(Tableau3[[#This Row],[Puissance nominale kW]]/Tableau3[[#This Row],[Rendement électrique]],0)*Tableau3[[#This Row],[Facteur de simultanéité en mode normal maximal]]*Tableau3[[#This Row],[Facteur de charge]]</f>
        <v>2.2999999999999998</v>
      </c>
      <c r="T12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2.7058823529411762</v>
      </c>
      <c r="U126" s="849" t="s">
        <v>192</v>
      </c>
      <c r="V126" s="927">
        <v>0</v>
      </c>
      <c r="W126" s="927">
        <v>0</v>
      </c>
      <c r="X126" s="968">
        <v>0</v>
      </c>
      <c r="Z126" s="442"/>
      <c r="AA126" s="298"/>
      <c r="AB126" s="298"/>
      <c r="AC126" s="298"/>
      <c r="AD126" s="298"/>
      <c r="AE126" s="298"/>
      <c r="AF126" s="298"/>
      <c r="AG126" s="298"/>
      <c r="AH126" s="298"/>
      <c r="AI126" s="298"/>
      <c r="AJ126" s="298"/>
      <c r="AK126" s="298"/>
      <c r="AL126" s="298"/>
      <c r="AM126" s="298"/>
      <c r="AN126" s="298"/>
      <c r="AO126" s="298"/>
      <c r="AP126" s="298"/>
      <c r="AQ126" s="298"/>
      <c r="AR126" s="298"/>
      <c r="AS126" s="298"/>
      <c r="AT126" s="298"/>
      <c r="AU126" s="298"/>
      <c r="AV126" s="298"/>
      <c r="AW126" s="298"/>
      <c r="AX126" s="298"/>
      <c r="AY126" s="298"/>
      <c r="AZ126" s="298"/>
      <c r="BA126" s="298"/>
      <c r="BB126" s="298"/>
      <c r="BC126" s="298"/>
      <c r="BD126" s="298"/>
      <c r="BE126" s="298"/>
      <c r="BF126" s="298"/>
      <c r="BG126" s="298"/>
      <c r="BH126" s="298"/>
      <c r="BI126" s="298"/>
      <c r="BJ126" s="298"/>
      <c r="BK126" s="298"/>
      <c r="BL126" s="298"/>
      <c r="BM126" s="298"/>
      <c r="BN126" s="298"/>
      <c r="BO126" s="298"/>
      <c r="BP126" s="298"/>
      <c r="BQ126" s="298"/>
      <c r="BR126" s="298"/>
      <c r="BS126" s="298"/>
      <c r="BT126" s="298"/>
      <c r="BU126" s="298"/>
      <c r="BV126" s="298"/>
      <c r="BW126" s="298"/>
      <c r="BX126" s="298"/>
      <c r="BY126" s="298"/>
      <c r="BZ126" s="298"/>
      <c r="CA126" s="298"/>
      <c r="CB126" s="298"/>
      <c r="CC126" s="298"/>
      <c r="CD126" s="298"/>
      <c r="CE126" s="298"/>
      <c r="CF126" s="298"/>
      <c r="CG126" s="298"/>
      <c r="CH126" s="298"/>
      <c r="CI126" s="298"/>
      <c r="CJ126" s="298"/>
      <c r="CK126" s="298"/>
      <c r="CL126" s="298"/>
      <c r="CM126" s="298"/>
      <c r="CN126" s="298"/>
      <c r="CO126" s="298"/>
      <c r="CP126" s="298"/>
      <c r="CQ126" s="298"/>
      <c r="CR126" s="298"/>
      <c r="CS126" s="298"/>
      <c r="CT126" s="298"/>
      <c r="CU126" s="298"/>
      <c r="CV126" s="298"/>
      <c r="CW126" s="298"/>
      <c r="CX126" s="298"/>
      <c r="CY126" s="298"/>
      <c r="CZ126" s="298"/>
      <c r="DA126" s="298"/>
      <c r="DB126" s="298"/>
      <c r="DC126" s="298"/>
      <c r="DD126" s="298"/>
    </row>
    <row r="127" spans="1:108" s="441" customFormat="1" ht="14.25" customHeight="1">
      <c r="A127" s="1090" t="s">
        <v>1252</v>
      </c>
      <c r="B127" s="929" t="s">
        <v>218</v>
      </c>
      <c r="C127" s="929"/>
      <c r="D127" s="844" t="s">
        <v>1349</v>
      </c>
      <c r="E127" s="1026" t="s">
        <v>943</v>
      </c>
      <c r="F127" s="857" t="s">
        <v>1096</v>
      </c>
      <c r="G127" s="888" t="s">
        <v>55</v>
      </c>
      <c r="H127" s="888">
        <v>400</v>
      </c>
      <c r="I127" s="889">
        <v>74.099999999999994</v>
      </c>
      <c r="J127" s="1024">
        <v>1</v>
      </c>
      <c r="K127" s="888">
        <v>0.82</v>
      </c>
      <c r="L127" s="851">
        <f t="shared" si="7"/>
        <v>90.365853658536579</v>
      </c>
      <c r="M127" s="888">
        <v>0.8</v>
      </c>
      <c r="N127" s="889">
        <v>1</v>
      </c>
      <c r="O127" s="851">
        <f t="shared" si="10"/>
        <v>72.292682926829272</v>
      </c>
      <c r="P127" s="1025" t="s">
        <v>1602</v>
      </c>
      <c r="Q127" s="1025" t="s">
        <v>1612</v>
      </c>
      <c r="R127" s="1025">
        <v>0</v>
      </c>
      <c r="S127" s="1025">
        <f>+IFERROR(Tableau3[[#This Row],[Puissance nominale kW]]/Tableau3[[#This Row],[Rendement électrique]],0)*Tableau3[[#This Row],[Facteur de simultanéité en mode normal maximal]]*Tableau3[[#This Row],[Facteur de charge]]</f>
        <v>59.28</v>
      </c>
      <c r="T12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72.292682926829272</v>
      </c>
      <c r="U127" s="888" t="s">
        <v>192</v>
      </c>
      <c r="V127" s="857">
        <v>0</v>
      </c>
      <c r="W127" s="857">
        <v>0</v>
      </c>
      <c r="X127" s="958">
        <v>0</v>
      </c>
      <c r="Z127" s="442"/>
      <c r="AA127" s="298"/>
      <c r="AB127" s="298"/>
      <c r="AC127" s="298"/>
      <c r="AD127" s="298"/>
      <c r="AE127" s="298"/>
      <c r="AF127" s="298"/>
      <c r="AG127" s="298"/>
      <c r="AH127" s="298"/>
      <c r="AI127" s="298"/>
      <c r="AJ127" s="298"/>
      <c r="AK127" s="298"/>
      <c r="AL127" s="298"/>
      <c r="AM127" s="298"/>
      <c r="AN127" s="298"/>
      <c r="AO127" s="298"/>
      <c r="AP127" s="298"/>
      <c r="AQ127" s="298"/>
      <c r="AR127" s="298"/>
      <c r="AS127" s="298"/>
      <c r="AT127" s="298"/>
      <c r="AU127" s="298"/>
      <c r="AV127" s="298"/>
      <c r="AW127" s="298"/>
      <c r="AX127" s="298"/>
      <c r="AY127" s="298"/>
      <c r="AZ127" s="298"/>
      <c r="BA127" s="298"/>
      <c r="BB127" s="298"/>
      <c r="BC127" s="298"/>
      <c r="BD127" s="298"/>
      <c r="BE127" s="298"/>
      <c r="BF127" s="298"/>
      <c r="BG127" s="298"/>
      <c r="BH127" s="298"/>
      <c r="BI127" s="298"/>
      <c r="BJ127" s="298"/>
      <c r="BK127" s="298"/>
      <c r="BL127" s="298"/>
      <c r="BM127" s="298"/>
      <c r="BN127" s="298"/>
      <c r="BO127" s="298"/>
      <c r="BP127" s="298"/>
      <c r="BQ127" s="298"/>
      <c r="BR127" s="298"/>
      <c r="BS127" s="298"/>
      <c r="BT127" s="298"/>
      <c r="BU127" s="298"/>
      <c r="BV127" s="298"/>
      <c r="BW127" s="298"/>
      <c r="BX127" s="298"/>
      <c r="BY127" s="298"/>
      <c r="BZ127" s="298"/>
      <c r="CA127" s="298"/>
      <c r="CB127" s="298"/>
      <c r="CC127" s="298"/>
      <c r="CD127" s="298"/>
      <c r="CE127" s="298"/>
      <c r="CF127" s="298"/>
      <c r="CG127" s="298"/>
      <c r="CH127" s="298"/>
      <c r="CI127" s="298"/>
      <c r="CJ127" s="298"/>
      <c r="CK127" s="298"/>
      <c r="CL127" s="298"/>
      <c r="CM127" s="298"/>
      <c r="CN127" s="298"/>
      <c r="CO127" s="298"/>
      <c r="CP127" s="298"/>
      <c r="CQ127" s="298"/>
      <c r="CR127" s="298"/>
      <c r="CS127" s="298"/>
      <c r="CT127" s="298"/>
      <c r="CU127" s="298"/>
      <c r="CV127" s="298"/>
      <c r="CW127" s="298"/>
      <c r="CX127" s="298"/>
      <c r="CY127" s="298"/>
      <c r="CZ127" s="298"/>
      <c r="DA127" s="298"/>
      <c r="DB127" s="298"/>
      <c r="DC127" s="298"/>
      <c r="DD127" s="298"/>
    </row>
    <row r="128" spans="1:108" s="441" customFormat="1" ht="14.25" customHeight="1">
      <c r="A128" s="1075" t="s">
        <v>1596</v>
      </c>
      <c r="B128" s="846"/>
      <c r="C128" s="846"/>
      <c r="D128" s="844" t="s">
        <v>1415</v>
      </c>
      <c r="E128" s="887" t="s">
        <v>943</v>
      </c>
      <c r="F128" s="857" t="s">
        <v>1096</v>
      </c>
      <c r="G128" s="888" t="s">
        <v>53</v>
      </c>
      <c r="H128" s="888">
        <v>230</v>
      </c>
      <c r="I128" s="889">
        <v>2</v>
      </c>
      <c r="J128" s="889">
        <v>1</v>
      </c>
      <c r="K128" s="889">
        <v>1</v>
      </c>
      <c r="L128" s="889">
        <f>I128/J128*K128</f>
        <v>2</v>
      </c>
      <c r="M128" s="888">
        <v>1</v>
      </c>
      <c r="N128" s="889">
        <v>1</v>
      </c>
      <c r="O128" s="889">
        <f t="shared" si="10"/>
        <v>2</v>
      </c>
      <c r="P128" s="990" t="s">
        <v>1602</v>
      </c>
      <c r="Q128" s="990" t="s">
        <v>1612</v>
      </c>
      <c r="R128" s="990">
        <v>0</v>
      </c>
      <c r="S128" s="990">
        <f>+IFERROR(Tableau3[[#This Row],[Puissance nominale kW]]/Tableau3[[#This Row],[Rendement électrique]],0)*Tableau3[[#This Row],[Facteur de simultanéité en mode normal maximal]]*Tableau3[[#This Row],[Facteur de charge]]</f>
        <v>2</v>
      </c>
      <c r="T128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</v>
      </c>
      <c r="U128" s="888" t="s">
        <v>192</v>
      </c>
      <c r="V128" s="888">
        <v>0</v>
      </c>
      <c r="W128" s="888">
        <v>0</v>
      </c>
      <c r="X128" s="963">
        <v>0</v>
      </c>
      <c r="Z128" s="442"/>
      <c r="AA128" s="298"/>
      <c r="AB128" s="298"/>
      <c r="AC128" s="298"/>
      <c r="AD128" s="298"/>
      <c r="AE128" s="298"/>
      <c r="AF128" s="298"/>
      <c r="AG128" s="298"/>
      <c r="AH128" s="298"/>
      <c r="AI128" s="298"/>
      <c r="AJ128" s="298"/>
      <c r="AK128" s="298"/>
      <c r="AL128" s="298"/>
      <c r="AM128" s="298"/>
      <c r="AN128" s="298"/>
      <c r="AO128" s="298"/>
      <c r="AP128" s="298"/>
      <c r="AQ128" s="298"/>
      <c r="AR128" s="298"/>
      <c r="AS128" s="298"/>
      <c r="AT128" s="298"/>
      <c r="AU128" s="298"/>
      <c r="AV128" s="298"/>
      <c r="AW128" s="298"/>
      <c r="AX128" s="298"/>
      <c r="AY128" s="298"/>
      <c r="AZ128" s="298"/>
      <c r="BA128" s="298"/>
      <c r="BB128" s="298"/>
      <c r="BC128" s="298"/>
      <c r="BD128" s="298"/>
      <c r="BE128" s="298"/>
      <c r="BF128" s="298"/>
      <c r="BG128" s="298"/>
      <c r="BH128" s="298"/>
      <c r="BI128" s="298"/>
      <c r="BJ128" s="298"/>
      <c r="BK128" s="298"/>
      <c r="BL128" s="298"/>
      <c r="BM128" s="298"/>
      <c r="BN128" s="298"/>
      <c r="BO128" s="298"/>
      <c r="BP128" s="298"/>
      <c r="BQ128" s="298"/>
      <c r="BR128" s="298"/>
      <c r="BS128" s="298"/>
      <c r="BT128" s="298"/>
      <c r="BU128" s="298"/>
      <c r="BV128" s="298"/>
      <c r="BW128" s="298"/>
      <c r="BX128" s="298"/>
      <c r="BY128" s="298"/>
      <c r="BZ128" s="298"/>
      <c r="CA128" s="298"/>
      <c r="CB128" s="298"/>
      <c r="CC128" s="298"/>
      <c r="CD128" s="298"/>
      <c r="CE128" s="298"/>
      <c r="CF128" s="298"/>
      <c r="CG128" s="298"/>
      <c r="CH128" s="298"/>
      <c r="CI128" s="298"/>
      <c r="CJ128" s="298"/>
      <c r="CK128" s="298"/>
      <c r="CL128" s="298"/>
      <c r="CM128" s="298"/>
      <c r="CN128" s="298"/>
      <c r="CO128" s="298"/>
      <c r="CP128" s="298"/>
      <c r="CQ128" s="298"/>
      <c r="CR128" s="298"/>
      <c r="CS128" s="298"/>
      <c r="CT128" s="298"/>
      <c r="CU128" s="298"/>
      <c r="CV128" s="298"/>
      <c r="CW128" s="298"/>
      <c r="CX128" s="298"/>
      <c r="CY128" s="298"/>
      <c r="CZ128" s="298"/>
      <c r="DA128" s="298"/>
      <c r="DB128" s="298"/>
      <c r="DC128" s="298"/>
      <c r="DD128" s="298"/>
    </row>
    <row r="129" spans="1:108" s="441" customFormat="1" ht="14.25" customHeight="1">
      <c r="A129" s="1088" t="s">
        <v>1593</v>
      </c>
      <c r="B129" s="911"/>
      <c r="C129" s="911"/>
      <c r="D129" s="844" t="s">
        <v>1415</v>
      </c>
      <c r="E129" s="1008" t="s">
        <v>943</v>
      </c>
      <c r="F129" s="857" t="s">
        <v>1456</v>
      </c>
      <c r="G129" s="888" t="s">
        <v>53</v>
      </c>
      <c r="H129" s="888">
        <v>230</v>
      </c>
      <c r="I129" s="889">
        <v>2</v>
      </c>
      <c r="J129" s="889">
        <v>1</v>
      </c>
      <c r="K129" s="889">
        <v>0.85</v>
      </c>
      <c r="L129" s="851">
        <f t="shared" ref="L129:L142" si="11">I129/J129/K129</f>
        <v>2.3529411764705883</v>
      </c>
      <c r="M129" s="888">
        <v>1</v>
      </c>
      <c r="N129" s="889">
        <v>1</v>
      </c>
      <c r="O129" s="889">
        <f t="shared" si="10"/>
        <v>2.3529411764705883</v>
      </c>
      <c r="P129" s="990" t="s">
        <v>1602</v>
      </c>
      <c r="Q129" s="990" t="s">
        <v>1612</v>
      </c>
      <c r="R129" s="990">
        <v>0</v>
      </c>
      <c r="S129" s="990">
        <f>+IFERROR(Tableau3[[#This Row],[Puissance nominale kW]]/Tableau3[[#This Row],[Rendement électrique]],0)*Tableau3[[#This Row],[Facteur de simultanéité en mode normal maximal]]*Tableau3[[#This Row],[Facteur de charge]]</f>
        <v>2</v>
      </c>
      <c r="T129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2.3529411764705883</v>
      </c>
      <c r="U129" s="888" t="s">
        <v>192</v>
      </c>
      <c r="V129" s="888">
        <v>0</v>
      </c>
      <c r="W129" s="888">
        <v>0</v>
      </c>
      <c r="X129" s="963">
        <v>0</v>
      </c>
      <c r="Z129" s="442"/>
      <c r="AA129" s="298"/>
      <c r="AB129" s="298"/>
      <c r="AC129" s="298"/>
      <c r="AD129" s="298"/>
      <c r="AE129" s="298"/>
      <c r="AF129" s="298"/>
      <c r="AG129" s="298"/>
      <c r="AH129" s="298"/>
      <c r="AI129" s="298"/>
      <c r="AJ129" s="298"/>
      <c r="AK129" s="298"/>
      <c r="AL129" s="298"/>
      <c r="AM129" s="298"/>
      <c r="AN129" s="298"/>
      <c r="AO129" s="298"/>
      <c r="AP129" s="298"/>
      <c r="AQ129" s="298"/>
      <c r="AR129" s="298"/>
      <c r="AS129" s="298"/>
      <c r="AT129" s="298"/>
      <c r="AU129" s="298"/>
      <c r="AV129" s="298"/>
      <c r="AW129" s="298"/>
      <c r="AX129" s="298"/>
      <c r="AY129" s="298"/>
      <c r="AZ129" s="298"/>
      <c r="BA129" s="298"/>
      <c r="BB129" s="298"/>
      <c r="BC129" s="298"/>
      <c r="BD129" s="298"/>
      <c r="BE129" s="298"/>
      <c r="BF129" s="298"/>
      <c r="BG129" s="298"/>
      <c r="BH129" s="298"/>
      <c r="BI129" s="298"/>
      <c r="BJ129" s="298"/>
      <c r="BK129" s="298"/>
      <c r="BL129" s="298"/>
      <c r="BM129" s="298"/>
      <c r="BN129" s="298"/>
      <c r="BO129" s="298"/>
      <c r="BP129" s="298"/>
      <c r="BQ129" s="298"/>
      <c r="BR129" s="298"/>
      <c r="BS129" s="298"/>
      <c r="BT129" s="298"/>
      <c r="BU129" s="298"/>
      <c r="BV129" s="298"/>
      <c r="BW129" s="298"/>
      <c r="BX129" s="298"/>
      <c r="BY129" s="298"/>
      <c r="BZ129" s="298"/>
      <c r="CA129" s="298"/>
      <c r="CB129" s="298"/>
      <c r="CC129" s="298"/>
      <c r="CD129" s="298"/>
      <c r="CE129" s="298"/>
      <c r="CF129" s="298"/>
      <c r="CG129" s="298"/>
      <c r="CH129" s="298"/>
      <c r="CI129" s="298"/>
      <c r="CJ129" s="298"/>
      <c r="CK129" s="298"/>
      <c r="CL129" s="298"/>
      <c r="CM129" s="298"/>
      <c r="CN129" s="298"/>
      <c r="CO129" s="298"/>
      <c r="CP129" s="298"/>
      <c r="CQ129" s="298"/>
      <c r="CR129" s="298"/>
      <c r="CS129" s="298"/>
      <c r="CT129" s="298"/>
      <c r="CU129" s="298"/>
      <c r="CV129" s="298"/>
      <c r="CW129" s="298"/>
      <c r="CX129" s="298"/>
      <c r="CY129" s="298"/>
      <c r="CZ129" s="298"/>
      <c r="DA129" s="298"/>
      <c r="DB129" s="298"/>
      <c r="DC129" s="298"/>
      <c r="DD129" s="298"/>
    </row>
    <row r="130" spans="1:108" s="441" customFormat="1" ht="14.25" customHeight="1">
      <c r="A130" s="1075" t="s">
        <v>1596</v>
      </c>
      <c r="B130" s="929"/>
      <c r="C130" s="929"/>
      <c r="D130" s="844" t="s">
        <v>1407</v>
      </c>
      <c r="E130" s="887" t="s">
        <v>1138</v>
      </c>
      <c r="F130" s="857"/>
      <c r="G130" s="849" t="s">
        <v>53</v>
      </c>
      <c r="H130" s="857">
        <v>230</v>
      </c>
      <c r="I130" s="851">
        <v>1.5</v>
      </c>
      <c r="J130" s="857">
        <v>1</v>
      </c>
      <c r="K130" s="857">
        <v>0.9</v>
      </c>
      <c r="L130" s="851">
        <f t="shared" si="11"/>
        <v>1.6666666666666665</v>
      </c>
      <c r="M130" s="888">
        <v>1</v>
      </c>
      <c r="N130" s="851">
        <v>1</v>
      </c>
      <c r="O130" s="851">
        <f t="shared" si="10"/>
        <v>1.6666666666666665</v>
      </c>
      <c r="P130" s="1025" t="s">
        <v>1602</v>
      </c>
      <c r="Q130" s="1025" t="s">
        <v>1609</v>
      </c>
      <c r="R130" s="1025">
        <v>0</v>
      </c>
      <c r="S130" s="1025">
        <f>+IFERROR(Tableau3[[#This Row],[Puissance nominale kW]]/Tableau3[[#This Row],[Rendement électrique]],0)*Tableau3[[#This Row],[Facteur de simultanéité en mode normal maximal]]*Tableau3[[#This Row],[Facteur de charge]]</f>
        <v>1.5</v>
      </c>
      <c r="T13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1.6666666666666665</v>
      </c>
      <c r="U130" s="857" t="s">
        <v>192</v>
      </c>
      <c r="V130" s="857">
        <v>0</v>
      </c>
      <c r="W130" s="857">
        <v>0</v>
      </c>
      <c r="X130" s="958">
        <v>0</v>
      </c>
      <c r="Z130" s="442"/>
      <c r="AA130" s="298"/>
      <c r="AB130" s="298"/>
      <c r="AC130" s="298"/>
      <c r="AD130" s="298"/>
      <c r="AE130" s="298"/>
      <c r="AF130" s="298"/>
      <c r="AG130" s="298"/>
      <c r="AH130" s="298"/>
      <c r="AI130" s="298"/>
      <c r="AJ130" s="298"/>
      <c r="AK130" s="298"/>
      <c r="AL130" s="298"/>
      <c r="AM130" s="298"/>
      <c r="AN130" s="298"/>
      <c r="AO130" s="298"/>
      <c r="AP130" s="298"/>
      <c r="AQ130" s="298"/>
      <c r="AR130" s="298"/>
      <c r="AS130" s="298"/>
      <c r="AT130" s="298"/>
      <c r="AU130" s="298"/>
      <c r="AV130" s="298"/>
      <c r="AW130" s="298"/>
      <c r="AX130" s="298"/>
      <c r="AY130" s="298"/>
      <c r="AZ130" s="298"/>
      <c r="BA130" s="298"/>
      <c r="BB130" s="298"/>
      <c r="BC130" s="298"/>
      <c r="BD130" s="298"/>
      <c r="BE130" s="298"/>
      <c r="BF130" s="298"/>
      <c r="BG130" s="298"/>
      <c r="BH130" s="298"/>
      <c r="BI130" s="298"/>
      <c r="BJ130" s="298"/>
      <c r="BK130" s="298"/>
      <c r="BL130" s="298"/>
      <c r="BM130" s="298"/>
      <c r="BN130" s="298"/>
      <c r="BO130" s="298"/>
      <c r="BP130" s="298"/>
      <c r="BQ130" s="298"/>
      <c r="BR130" s="298"/>
      <c r="BS130" s="298"/>
      <c r="BT130" s="298"/>
      <c r="BU130" s="298"/>
      <c r="BV130" s="298"/>
      <c r="BW130" s="298"/>
      <c r="BX130" s="298"/>
      <c r="BY130" s="298"/>
      <c r="BZ130" s="298"/>
      <c r="CA130" s="298"/>
      <c r="CB130" s="298"/>
      <c r="CC130" s="298"/>
      <c r="CD130" s="298"/>
      <c r="CE130" s="298"/>
      <c r="CF130" s="298"/>
      <c r="CG130" s="298"/>
      <c r="CH130" s="298"/>
      <c r="CI130" s="298"/>
      <c r="CJ130" s="298"/>
      <c r="CK130" s="298"/>
      <c r="CL130" s="298"/>
      <c r="CM130" s="298"/>
      <c r="CN130" s="298"/>
      <c r="CO130" s="298"/>
      <c r="CP130" s="298"/>
      <c r="CQ130" s="298"/>
      <c r="CR130" s="298"/>
      <c r="CS130" s="298"/>
      <c r="CT130" s="298"/>
      <c r="CU130" s="298"/>
      <c r="CV130" s="298"/>
      <c r="CW130" s="298"/>
      <c r="CX130" s="298"/>
      <c r="CY130" s="298"/>
      <c r="CZ130" s="298"/>
      <c r="DA130" s="298"/>
      <c r="DB130" s="298"/>
      <c r="DC130" s="298"/>
      <c r="DD130" s="298"/>
    </row>
    <row r="131" spans="1:108" s="441" customFormat="1" ht="14.25" customHeight="1">
      <c r="A131" s="1075" t="s">
        <v>1594</v>
      </c>
      <c r="B131" s="846"/>
      <c r="C131" s="846"/>
      <c r="D131" s="844" t="s">
        <v>1349</v>
      </c>
      <c r="E131" s="1002" t="s">
        <v>1506</v>
      </c>
      <c r="F131" s="844" t="s">
        <v>695</v>
      </c>
      <c r="G131" s="849" t="s">
        <v>53</v>
      </c>
      <c r="H131" s="849">
        <v>48</v>
      </c>
      <c r="I131" s="844">
        <v>0.25</v>
      </c>
      <c r="J131" s="849">
        <v>1</v>
      </c>
      <c r="K131" s="849">
        <v>1</v>
      </c>
      <c r="L131" s="850">
        <f t="shared" si="11"/>
        <v>0.25</v>
      </c>
      <c r="M131" s="849">
        <v>1</v>
      </c>
      <c r="N131" s="844">
        <v>1</v>
      </c>
      <c r="O131" s="850">
        <f t="shared" si="10"/>
        <v>0.25</v>
      </c>
      <c r="P131" s="1149" t="s">
        <v>1602</v>
      </c>
      <c r="Q131" s="1149" t="s">
        <v>1609</v>
      </c>
      <c r="R131" s="1149">
        <v>0</v>
      </c>
      <c r="S131" s="849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131" s="8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131" s="849" t="s">
        <v>192</v>
      </c>
      <c r="V131" s="927">
        <v>0</v>
      </c>
      <c r="W131" s="927">
        <v>0</v>
      </c>
      <c r="X131" s="968">
        <v>0</v>
      </c>
      <c r="Z131" s="442"/>
      <c r="AA131" s="298"/>
      <c r="AB131" s="298"/>
      <c r="AC131" s="298"/>
      <c r="AD131" s="298"/>
      <c r="AE131" s="298"/>
      <c r="AF131" s="298"/>
      <c r="AG131" s="298"/>
      <c r="AH131" s="298"/>
      <c r="AI131" s="298"/>
      <c r="AJ131" s="298"/>
      <c r="AK131" s="298"/>
      <c r="AL131" s="298"/>
      <c r="AM131" s="298"/>
      <c r="AN131" s="298"/>
      <c r="AO131" s="298"/>
      <c r="AP131" s="298"/>
      <c r="AQ131" s="298"/>
      <c r="AR131" s="298"/>
      <c r="AS131" s="298"/>
      <c r="AT131" s="298"/>
      <c r="AU131" s="298"/>
      <c r="AV131" s="298"/>
      <c r="AW131" s="298"/>
      <c r="AX131" s="298"/>
      <c r="AY131" s="298"/>
      <c r="AZ131" s="298"/>
      <c r="BA131" s="298"/>
      <c r="BB131" s="298"/>
      <c r="BC131" s="298"/>
      <c r="BD131" s="298"/>
      <c r="BE131" s="298"/>
      <c r="BF131" s="298"/>
      <c r="BG131" s="298"/>
      <c r="BH131" s="298"/>
      <c r="BI131" s="298"/>
      <c r="BJ131" s="298"/>
      <c r="BK131" s="298"/>
      <c r="BL131" s="298"/>
      <c r="BM131" s="298"/>
      <c r="BN131" s="298"/>
      <c r="BO131" s="298"/>
      <c r="BP131" s="298"/>
      <c r="BQ131" s="298"/>
      <c r="BR131" s="298"/>
      <c r="BS131" s="298"/>
      <c r="BT131" s="298"/>
      <c r="BU131" s="298"/>
      <c r="BV131" s="298"/>
      <c r="BW131" s="298"/>
      <c r="BX131" s="298"/>
      <c r="BY131" s="298"/>
      <c r="BZ131" s="298"/>
      <c r="CA131" s="298"/>
      <c r="CB131" s="298"/>
      <c r="CC131" s="298"/>
      <c r="CD131" s="298"/>
      <c r="CE131" s="298"/>
      <c r="CF131" s="298"/>
      <c r="CG131" s="298"/>
      <c r="CH131" s="298"/>
      <c r="CI131" s="298"/>
      <c r="CJ131" s="298"/>
      <c r="CK131" s="298"/>
      <c r="CL131" s="298"/>
      <c r="CM131" s="298"/>
      <c r="CN131" s="298"/>
      <c r="CO131" s="298"/>
      <c r="CP131" s="298"/>
      <c r="CQ131" s="298"/>
      <c r="CR131" s="298"/>
      <c r="CS131" s="298"/>
      <c r="CT131" s="298"/>
      <c r="CU131" s="298"/>
      <c r="CV131" s="298"/>
      <c r="CW131" s="298"/>
      <c r="CX131" s="298"/>
      <c r="CY131" s="298"/>
      <c r="CZ131" s="298"/>
      <c r="DA131" s="298"/>
      <c r="DB131" s="298"/>
      <c r="DC131" s="298"/>
      <c r="DD131" s="298"/>
    </row>
    <row r="132" spans="1:108" s="441" customFormat="1" ht="14.25" customHeight="1">
      <c r="A132" s="1075" t="s">
        <v>1595</v>
      </c>
      <c r="B132" s="846"/>
      <c r="C132" s="846"/>
      <c r="D132" s="844" t="s">
        <v>1349</v>
      </c>
      <c r="E132" s="1002" t="s">
        <v>1507</v>
      </c>
      <c r="F132" s="844" t="s">
        <v>697</v>
      </c>
      <c r="G132" s="844" t="s">
        <v>53</v>
      </c>
      <c r="H132" s="844">
        <v>48</v>
      </c>
      <c r="I132" s="844">
        <v>0.25</v>
      </c>
      <c r="J132" s="844">
        <v>1</v>
      </c>
      <c r="K132" s="844">
        <v>1</v>
      </c>
      <c r="L132" s="882">
        <f t="shared" si="11"/>
        <v>0.25</v>
      </c>
      <c r="M132" s="844">
        <v>1</v>
      </c>
      <c r="N132" s="844">
        <v>1</v>
      </c>
      <c r="O132" s="882">
        <f t="shared" si="10"/>
        <v>0.25</v>
      </c>
      <c r="P132" s="1146" t="s">
        <v>1602</v>
      </c>
      <c r="Q132" s="1146" t="s">
        <v>1609</v>
      </c>
      <c r="R132" s="1146">
        <v>0</v>
      </c>
      <c r="S132" s="844">
        <f>+IFERROR(Tableau3[[#This Row],[Puissance nominale kW]]/Tableau3[[#This Row],[Rendement électrique]],0)*Tableau3[[#This Row],[Facteur de simultanéité en mode normal maximal]]*Tableau3[[#This Row],[Facteur de charge]]</f>
        <v>0.25</v>
      </c>
      <c r="T13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132" s="844" t="s">
        <v>192</v>
      </c>
      <c r="V132" s="1020">
        <v>0</v>
      </c>
      <c r="W132" s="1020">
        <v>0</v>
      </c>
      <c r="X132" s="1093">
        <v>0</v>
      </c>
      <c r="Z132" s="442"/>
      <c r="AA132" s="298"/>
      <c r="AB132" s="298"/>
      <c r="AC132" s="298"/>
      <c r="AD132" s="298"/>
      <c r="AE132" s="298"/>
      <c r="AF132" s="298"/>
      <c r="AG132" s="298"/>
      <c r="AH132" s="298"/>
      <c r="AI132" s="298"/>
      <c r="AJ132" s="298"/>
      <c r="AK132" s="298"/>
      <c r="AL132" s="298"/>
      <c r="AM132" s="298"/>
      <c r="AN132" s="298"/>
      <c r="AO132" s="298"/>
      <c r="AP132" s="298"/>
      <c r="AQ132" s="298"/>
      <c r="AR132" s="298"/>
      <c r="AS132" s="298"/>
      <c r="AT132" s="298"/>
      <c r="AU132" s="298"/>
      <c r="AV132" s="298"/>
      <c r="AW132" s="298"/>
      <c r="AX132" s="298"/>
      <c r="AY132" s="298"/>
      <c r="AZ132" s="298"/>
      <c r="BA132" s="298"/>
      <c r="BB132" s="298"/>
      <c r="BC132" s="298"/>
      <c r="BD132" s="298"/>
      <c r="BE132" s="298"/>
      <c r="BF132" s="298"/>
      <c r="BG132" s="298"/>
      <c r="BH132" s="298"/>
      <c r="BI132" s="298"/>
      <c r="BJ132" s="298"/>
      <c r="BK132" s="298"/>
      <c r="BL132" s="298"/>
      <c r="BM132" s="298"/>
      <c r="BN132" s="298"/>
      <c r="BO132" s="298"/>
      <c r="BP132" s="298"/>
      <c r="BQ132" s="298"/>
      <c r="BR132" s="298"/>
      <c r="BS132" s="298"/>
      <c r="BT132" s="298"/>
      <c r="BU132" s="298"/>
      <c r="BV132" s="298"/>
      <c r="BW132" s="298"/>
      <c r="BX132" s="298"/>
      <c r="BY132" s="298"/>
      <c r="BZ132" s="298"/>
      <c r="CA132" s="298"/>
      <c r="CB132" s="298"/>
      <c r="CC132" s="298"/>
      <c r="CD132" s="298"/>
      <c r="CE132" s="298"/>
      <c r="CF132" s="298"/>
      <c r="CG132" s="298"/>
      <c r="CH132" s="298"/>
      <c r="CI132" s="298"/>
      <c r="CJ132" s="298"/>
      <c r="CK132" s="298"/>
      <c r="CL132" s="298"/>
      <c r="CM132" s="298"/>
      <c r="CN132" s="298"/>
      <c r="CO132" s="298"/>
      <c r="CP132" s="298"/>
      <c r="CQ132" s="298"/>
      <c r="CR132" s="298"/>
      <c r="CS132" s="298"/>
      <c r="CT132" s="298"/>
      <c r="CU132" s="298"/>
      <c r="CV132" s="298"/>
      <c r="CW132" s="298"/>
      <c r="CX132" s="298"/>
      <c r="CY132" s="298"/>
      <c r="CZ132" s="298"/>
      <c r="DA132" s="298"/>
      <c r="DB132" s="298"/>
      <c r="DC132" s="298"/>
      <c r="DD132" s="298"/>
    </row>
    <row r="133" spans="1:108" s="481" customFormat="1" ht="14.25" customHeight="1">
      <c r="A133" s="1075" t="s">
        <v>1596</v>
      </c>
      <c r="B133" s="929"/>
      <c r="C133" s="929"/>
      <c r="D133" s="844" t="s">
        <v>1535</v>
      </c>
      <c r="E133" s="1008" t="s">
        <v>1543</v>
      </c>
      <c r="F133" s="857" t="s">
        <v>1293</v>
      </c>
      <c r="G133" s="849" t="s">
        <v>53</v>
      </c>
      <c r="H133" s="857">
        <v>230</v>
      </c>
      <c r="I133" s="851">
        <v>3</v>
      </c>
      <c r="J133" s="857">
        <v>1</v>
      </c>
      <c r="K133" s="993">
        <v>1</v>
      </c>
      <c r="L133" s="851">
        <f t="shared" si="11"/>
        <v>3</v>
      </c>
      <c r="M133" s="888">
        <v>0.4</v>
      </c>
      <c r="N133" s="851">
        <v>1</v>
      </c>
      <c r="O133" s="851">
        <f t="shared" si="10"/>
        <v>1.2000000000000002</v>
      </c>
      <c r="P133" s="1151" t="s">
        <v>1602</v>
      </c>
      <c r="Q133" s="1152" t="s">
        <v>1609</v>
      </c>
      <c r="R133" s="1071">
        <v>0</v>
      </c>
      <c r="S133" s="1025">
        <f>+IFERROR(Tableau3[[#This Row],[Puissance nominale kW]]/Tableau3[[#This Row],[Rendement électrique]],0)*Tableau3[[#This Row],[Facteur de simultanéité en mode normal maximal]]*Tableau3[[#This Row],[Facteur de charge]]</f>
        <v>1.2000000000000002</v>
      </c>
      <c r="T13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1.2000000000000002</v>
      </c>
      <c r="U133" s="857" t="s">
        <v>192</v>
      </c>
      <c r="V133" s="857">
        <v>0</v>
      </c>
      <c r="W133" s="857">
        <v>0</v>
      </c>
      <c r="X133" s="958">
        <v>0</v>
      </c>
      <c r="Z133" s="483"/>
      <c r="AA133" s="480"/>
      <c r="AB133" s="480"/>
      <c r="AC133" s="480"/>
      <c r="AD133" s="480"/>
      <c r="AE133" s="480"/>
      <c r="AF133" s="480"/>
      <c r="AG133" s="480"/>
      <c r="AH133" s="480"/>
      <c r="AI133" s="480"/>
      <c r="AJ133" s="480"/>
      <c r="AK133" s="480"/>
      <c r="AL133" s="480"/>
      <c r="AM133" s="480"/>
      <c r="AN133" s="480"/>
      <c r="AO133" s="480"/>
      <c r="AP133" s="480"/>
      <c r="AQ133" s="480"/>
      <c r="AR133" s="480"/>
      <c r="AS133" s="480"/>
      <c r="AT133" s="480"/>
      <c r="AU133" s="480"/>
      <c r="AV133" s="480"/>
      <c r="AW133" s="480"/>
      <c r="AX133" s="480"/>
      <c r="AY133" s="480"/>
      <c r="AZ133" s="480"/>
      <c r="BA133" s="480"/>
      <c r="BB133" s="480"/>
      <c r="BC133" s="480"/>
      <c r="BD133" s="480"/>
      <c r="BE133" s="480"/>
      <c r="BF133" s="480"/>
      <c r="BG133" s="480"/>
      <c r="BH133" s="480"/>
      <c r="BI133" s="480"/>
      <c r="BJ133" s="480"/>
      <c r="BK133" s="480"/>
      <c r="BL133" s="480"/>
      <c r="BM133" s="480"/>
      <c r="BN133" s="480"/>
      <c r="BO133" s="480"/>
      <c r="BP133" s="480"/>
      <c r="BQ133" s="480"/>
      <c r="BR133" s="480"/>
      <c r="BS133" s="480"/>
      <c r="BT133" s="480"/>
      <c r="BU133" s="480"/>
      <c r="BV133" s="480"/>
      <c r="BW133" s="480"/>
      <c r="BX133" s="480"/>
      <c r="BY133" s="480"/>
      <c r="BZ133" s="480"/>
      <c r="CA133" s="480"/>
      <c r="CB133" s="480"/>
      <c r="CC133" s="480"/>
      <c r="CD133" s="480"/>
      <c r="CE133" s="480"/>
      <c r="CF133" s="480"/>
      <c r="CG133" s="480"/>
      <c r="CH133" s="480"/>
      <c r="CI133" s="480"/>
      <c r="CJ133" s="480"/>
      <c r="CK133" s="480"/>
      <c r="CL133" s="480"/>
      <c r="CM133" s="480"/>
      <c r="CN133" s="480"/>
      <c r="CO133" s="480"/>
      <c r="CP133" s="480"/>
      <c r="CQ133" s="480"/>
      <c r="CR133" s="480"/>
      <c r="CS133" s="480"/>
      <c r="CT133" s="480"/>
      <c r="CU133" s="480"/>
      <c r="CV133" s="480"/>
      <c r="CW133" s="480"/>
      <c r="CX133" s="480"/>
      <c r="CY133" s="480"/>
      <c r="CZ133" s="480"/>
      <c r="DA133" s="480"/>
      <c r="DB133" s="480"/>
      <c r="DC133" s="480"/>
      <c r="DD133" s="480"/>
    </row>
    <row r="134" spans="1:108" s="481" customFormat="1" ht="14.25" customHeight="1">
      <c r="A134" s="1075" t="s">
        <v>1596</v>
      </c>
      <c r="B134" s="929"/>
      <c r="C134" s="929"/>
      <c r="D134" s="844" t="s">
        <v>1535</v>
      </c>
      <c r="E134" s="1008" t="s">
        <v>1544</v>
      </c>
      <c r="F134" s="857" t="s">
        <v>1294</v>
      </c>
      <c r="G134" s="849" t="s">
        <v>53</v>
      </c>
      <c r="H134" s="857">
        <v>230</v>
      </c>
      <c r="I134" s="851">
        <v>3</v>
      </c>
      <c r="J134" s="857">
        <v>1</v>
      </c>
      <c r="K134" s="993">
        <v>1</v>
      </c>
      <c r="L134" s="851">
        <f t="shared" si="11"/>
        <v>3</v>
      </c>
      <c r="M134" s="888">
        <v>0.4</v>
      </c>
      <c r="N134" s="851">
        <v>1</v>
      </c>
      <c r="O134" s="851">
        <f t="shared" si="10"/>
        <v>1.2000000000000002</v>
      </c>
      <c r="P134" s="1151" t="s">
        <v>1602</v>
      </c>
      <c r="Q134" s="1152" t="s">
        <v>1609</v>
      </c>
      <c r="R134" s="1071">
        <v>0</v>
      </c>
      <c r="S134" s="1025">
        <f>+IFERROR(Tableau3[[#This Row],[Puissance nominale kW]]/Tableau3[[#This Row],[Rendement électrique]],0)*Tableau3[[#This Row],[Facteur de simultanéité en mode normal maximal]]*Tableau3[[#This Row],[Facteur de charge]]</f>
        <v>1.2000000000000002</v>
      </c>
      <c r="T13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1.2000000000000002</v>
      </c>
      <c r="U134" s="857" t="s">
        <v>192</v>
      </c>
      <c r="V134" s="857">
        <v>0</v>
      </c>
      <c r="W134" s="857">
        <v>0</v>
      </c>
      <c r="X134" s="958">
        <v>0</v>
      </c>
      <c r="Z134" s="483"/>
      <c r="AA134" s="480"/>
      <c r="AB134" s="480"/>
      <c r="AC134" s="480"/>
      <c r="AD134" s="480"/>
      <c r="AE134" s="480"/>
      <c r="AF134" s="480"/>
      <c r="AG134" s="480"/>
      <c r="AH134" s="480"/>
      <c r="AI134" s="480"/>
      <c r="AJ134" s="480"/>
      <c r="AK134" s="480"/>
      <c r="AL134" s="480"/>
      <c r="AM134" s="480"/>
      <c r="AN134" s="480"/>
      <c r="AO134" s="480"/>
      <c r="AP134" s="480"/>
      <c r="AQ134" s="480"/>
      <c r="AR134" s="480"/>
      <c r="AS134" s="480"/>
      <c r="AT134" s="480"/>
      <c r="AU134" s="480"/>
      <c r="AV134" s="480"/>
      <c r="AW134" s="480"/>
      <c r="AX134" s="480"/>
      <c r="AY134" s="480"/>
      <c r="AZ134" s="480"/>
      <c r="BA134" s="480"/>
      <c r="BB134" s="480"/>
      <c r="BC134" s="480"/>
      <c r="BD134" s="480"/>
      <c r="BE134" s="480"/>
      <c r="BF134" s="480"/>
      <c r="BG134" s="480"/>
      <c r="BH134" s="480"/>
      <c r="BI134" s="480"/>
      <c r="BJ134" s="480"/>
      <c r="BK134" s="480"/>
      <c r="BL134" s="480"/>
      <c r="BM134" s="480"/>
      <c r="BN134" s="480"/>
      <c r="BO134" s="480"/>
      <c r="BP134" s="480"/>
      <c r="BQ134" s="480"/>
      <c r="BR134" s="480"/>
      <c r="BS134" s="480"/>
      <c r="BT134" s="480"/>
      <c r="BU134" s="480"/>
      <c r="BV134" s="480"/>
      <c r="BW134" s="480"/>
      <c r="BX134" s="480"/>
      <c r="BY134" s="480"/>
      <c r="BZ134" s="480"/>
      <c r="CA134" s="480"/>
      <c r="CB134" s="480"/>
      <c r="CC134" s="480"/>
      <c r="CD134" s="480"/>
      <c r="CE134" s="480"/>
      <c r="CF134" s="480"/>
      <c r="CG134" s="480"/>
      <c r="CH134" s="480"/>
      <c r="CI134" s="480"/>
      <c r="CJ134" s="480"/>
      <c r="CK134" s="480"/>
      <c r="CL134" s="480"/>
      <c r="CM134" s="480"/>
      <c r="CN134" s="480"/>
      <c r="CO134" s="480"/>
      <c r="CP134" s="480"/>
      <c r="CQ134" s="480"/>
      <c r="CR134" s="480"/>
      <c r="CS134" s="480"/>
      <c r="CT134" s="480"/>
      <c r="CU134" s="480"/>
      <c r="CV134" s="480"/>
      <c r="CW134" s="480"/>
      <c r="CX134" s="480"/>
      <c r="CY134" s="480"/>
      <c r="CZ134" s="480"/>
      <c r="DA134" s="480"/>
      <c r="DB134" s="480"/>
      <c r="DC134" s="480"/>
      <c r="DD134" s="480"/>
    </row>
    <row r="135" spans="1:108" s="481" customFormat="1" ht="14.25" customHeight="1">
      <c r="A135" s="1075" t="s">
        <v>1596</v>
      </c>
      <c r="B135" s="929"/>
      <c r="C135" s="929"/>
      <c r="D135" s="848" t="s">
        <v>1539</v>
      </c>
      <c r="E135" s="856" t="s">
        <v>1557</v>
      </c>
      <c r="F135" s="993" t="s">
        <v>1556</v>
      </c>
      <c r="G135" s="886" t="s">
        <v>53</v>
      </c>
      <c r="H135" s="993">
        <v>230</v>
      </c>
      <c r="I135" s="994">
        <v>0.05</v>
      </c>
      <c r="J135" s="993">
        <v>1</v>
      </c>
      <c r="K135" s="993">
        <v>1</v>
      </c>
      <c r="L135" s="994">
        <f t="shared" si="11"/>
        <v>0.05</v>
      </c>
      <c r="M135" s="1035">
        <v>1</v>
      </c>
      <c r="N135" s="994">
        <v>1</v>
      </c>
      <c r="O135" s="994">
        <f t="shared" si="10"/>
        <v>0.05</v>
      </c>
      <c r="P135" s="1151" t="s">
        <v>1602</v>
      </c>
      <c r="Q135" s="1152" t="s">
        <v>1609</v>
      </c>
      <c r="R135" s="1071">
        <v>0</v>
      </c>
      <c r="S135" s="1036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35" s="103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35" s="993" t="s">
        <v>192</v>
      </c>
      <c r="V135" s="993">
        <v>0</v>
      </c>
      <c r="W135" s="993">
        <v>0</v>
      </c>
      <c r="X135" s="1077">
        <v>0</v>
      </c>
      <c r="Z135" s="483"/>
      <c r="AA135" s="480"/>
      <c r="AB135" s="480"/>
      <c r="AC135" s="480"/>
      <c r="AD135" s="480"/>
      <c r="AE135" s="480"/>
      <c r="AF135" s="480"/>
      <c r="AG135" s="480"/>
      <c r="AH135" s="480"/>
      <c r="AI135" s="480"/>
      <c r="AJ135" s="480"/>
      <c r="AK135" s="480"/>
      <c r="AL135" s="480"/>
      <c r="AM135" s="480"/>
      <c r="AN135" s="480"/>
      <c r="AO135" s="480"/>
      <c r="AP135" s="480"/>
      <c r="AQ135" s="480"/>
      <c r="AR135" s="480"/>
      <c r="AS135" s="480"/>
      <c r="AT135" s="480"/>
      <c r="AU135" s="480"/>
      <c r="AV135" s="480"/>
      <c r="AW135" s="480"/>
      <c r="AX135" s="480"/>
      <c r="AY135" s="480"/>
      <c r="AZ135" s="480"/>
      <c r="BA135" s="480"/>
      <c r="BB135" s="480"/>
      <c r="BC135" s="480"/>
      <c r="BD135" s="480"/>
      <c r="BE135" s="480"/>
      <c r="BF135" s="480"/>
      <c r="BG135" s="480"/>
      <c r="BH135" s="480"/>
      <c r="BI135" s="480"/>
      <c r="BJ135" s="480"/>
      <c r="BK135" s="480"/>
      <c r="BL135" s="480"/>
      <c r="BM135" s="480"/>
      <c r="BN135" s="480"/>
      <c r="BO135" s="480"/>
      <c r="BP135" s="480"/>
      <c r="BQ135" s="480"/>
      <c r="BR135" s="480"/>
      <c r="BS135" s="480"/>
      <c r="BT135" s="480"/>
      <c r="BU135" s="480"/>
      <c r="BV135" s="480"/>
      <c r="BW135" s="480"/>
      <c r="BX135" s="480"/>
      <c r="BY135" s="480"/>
      <c r="BZ135" s="480"/>
      <c r="CA135" s="480"/>
      <c r="CB135" s="480"/>
      <c r="CC135" s="480"/>
      <c r="CD135" s="480"/>
      <c r="CE135" s="480"/>
      <c r="CF135" s="480"/>
      <c r="CG135" s="480"/>
      <c r="CH135" s="480"/>
      <c r="CI135" s="480"/>
      <c r="CJ135" s="480"/>
      <c r="CK135" s="480"/>
      <c r="CL135" s="480"/>
      <c r="CM135" s="480"/>
      <c r="CN135" s="480"/>
      <c r="CO135" s="480"/>
      <c r="CP135" s="480"/>
      <c r="CQ135" s="480"/>
      <c r="CR135" s="480"/>
      <c r="CS135" s="480"/>
      <c r="CT135" s="480"/>
      <c r="CU135" s="480"/>
      <c r="CV135" s="480"/>
      <c r="CW135" s="480"/>
      <c r="CX135" s="480"/>
      <c r="CY135" s="480"/>
      <c r="CZ135" s="480"/>
      <c r="DA135" s="480"/>
      <c r="DB135" s="480"/>
      <c r="DC135" s="480"/>
      <c r="DD135" s="480"/>
    </row>
    <row r="136" spans="1:108" s="481" customFormat="1" ht="14.25" customHeight="1">
      <c r="A136" s="1090" t="s">
        <v>1257</v>
      </c>
      <c r="B136" s="844" t="s">
        <v>607</v>
      </c>
      <c r="C136" s="844"/>
      <c r="D136" s="844" t="s">
        <v>1349</v>
      </c>
      <c r="E136" s="881" t="s">
        <v>594</v>
      </c>
      <c r="F136" s="1043" t="s">
        <v>393</v>
      </c>
      <c r="G136" s="849" t="s">
        <v>55</v>
      </c>
      <c r="H136" s="849">
        <v>400</v>
      </c>
      <c r="I136" s="1043">
        <v>1.1000000000000001</v>
      </c>
      <c r="J136" s="1047">
        <v>0.85</v>
      </c>
      <c r="K136" s="1043">
        <v>0.78</v>
      </c>
      <c r="L136" s="850">
        <f t="shared" si="11"/>
        <v>1.6591251885369533</v>
      </c>
      <c r="M136" s="849">
        <v>1</v>
      </c>
      <c r="N136" s="849">
        <v>0.9</v>
      </c>
      <c r="O136" s="850">
        <f t="shared" si="10"/>
        <v>1.4932126696832579</v>
      </c>
      <c r="P136" s="1044" t="s">
        <v>1602</v>
      </c>
      <c r="Q136" s="1044" t="s">
        <v>1609</v>
      </c>
      <c r="R136" s="1044">
        <v>3</v>
      </c>
      <c r="S136" s="1044">
        <f>+IFERROR(Tableau3[[#This Row],[Puissance nominale kW]]/Tableau3[[#This Row],[Rendement électrique]],0)*Tableau3[[#This Row],[Facteur de simultanéité en mode normal maximal]]*Tableau3[[#This Row],[Facteur de charge]]</f>
        <v>1.1647058823529413</v>
      </c>
      <c r="T136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1.4932126696832579</v>
      </c>
      <c r="U136" s="1043" t="s">
        <v>941</v>
      </c>
      <c r="V136" s="849" t="s">
        <v>927</v>
      </c>
      <c r="W136" s="849">
        <v>1</v>
      </c>
      <c r="X136" s="957">
        <v>1</v>
      </c>
      <c r="Z136" s="483"/>
      <c r="AA136" s="480"/>
      <c r="AB136" s="480"/>
      <c r="AC136" s="480"/>
      <c r="AD136" s="480"/>
      <c r="AE136" s="480"/>
      <c r="AF136" s="480"/>
      <c r="AG136" s="480"/>
      <c r="AH136" s="480"/>
      <c r="AI136" s="480"/>
      <c r="AJ136" s="480"/>
      <c r="AK136" s="480"/>
      <c r="AL136" s="480"/>
      <c r="AM136" s="480"/>
      <c r="AN136" s="480"/>
      <c r="AO136" s="480"/>
      <c r="AP136" s="480"/>
      <c r="AQ136" s="480"/>
      <c r="AR136" s="480"/>
      <c r="AS136" s="480"/>
      <c r="AT136" s="480"/>
      <c r="AU136" s="480"/>
      <c r="AV136" s="480"/>
      <c r="AW136" s="480"/>
      <c r="AX136" s="480"/>
      <c r="AY136" s="480"/>
      <c r="AZ136" s="480"/>
      <c r="BA136" s="480"/>
      <c r="BB136" s="480"/>
      <c r="BC136" s="480"/>
      <c r="BD136" s="480"/>
      <c r="BE136" s="480"/>
      <c r="BF136" s="480"/>
      <c r="BG136" s="480"/>
      <c r="BH136" s="480"/>
      <c r="BI136" s="480"/>
      <c r="BJ136" s="480"/>
      <c r="BK136" s="480"/>
      <c r="BL136" s="480"/>
      <c r="BM136" s="480"/>
      <c r="BN136" s="480"/>
      <c r="BO136" s="480"/>
      <c r="BP136" s="480"/>
      <c r="BQ136" s="480"/>
      <c r="BR136" s="480"/>
      <c r="BS136" s="480"/>
      <c r="BT136" s="480"/>
      <c r="BU136" s="480"/>
      <c r="BV136" s="480"/>
      <c r="BW136" s="480"/>
      <c r="BX136" s="480"/>
      <c r="BY136" s="480"/>
      <c r="BZ136" s="480"/>
      <c r="CA136" s="480"/>
      <c r="CB136" s="480"/>
      <c r="CC136" s="480"/>
      <c r="CD136" s="480"/>
      <c r="CE136" s="480"/>
      <c r="CF136" s="480"/>
      <c r="CG136" s="480"/>
      <c r="CH136" s="480"/>
      <c r="CI136" s="480"/>
      <c r="CJ136" s="480"/>
      <c r="CK136" s="480"/>
      <c r="CL136" s="480"/>
      <c r="CM136" s="480"/>
      <c r="CN136" s="480"/>
      <c r="CO136" s="480"/>
      <c r="CP136" s="480"/>
      <c r="CQ136" s="480"/>
      <c r="CR136" s="480"/>
      <c r="CS136" s="480"/>
      <c r="CT136" s="480"/>
      <c r="CU136" s="480"/>
      <c r="CV136" s="480"/>
      <c r="CW136" s="480"/>
      <c r="CX136" s="480"/>
      <c r="CY136" s="480"/>
      <c r="CZ136" s="480"/>
      <c r="DA136" s="480"/>
      <c r="DB136" s="480"/>
      <c r="DC136" s="480"/>
      <c r="DD136" s="480"/>
    </row>
    <row r="137" spans="1:108" s="481" customFormat="1" ht="14.25" customHeight="1">
      <c r="A137" s="1075" t="s">
        <v>1596</v>
      </c>
      <c r="B137" s="1053"/>
      <c r="C137" s="1053"/>
      <c r="D137" s="844" t="s">
        <v>1512</v>
      </c>
      <c r="E137" s="843" t="s">
        <v>1370</v>
      </c>
      <c r="F137" s="849" t="s">
        <v>1524</v>
      </c>
      <c r="G137" s="849" t="s">
        <v>53</v>
      </c>
      <c r="H137" s="849">
        <v>230</v>
      </c>
      <c r="I137" s="844">
        <v>0.48</v>
      </c>
      <c r="J137" s="849">
        <v>1</v>
      </c>
      <c r="K137" s="849">
        <v>1</v>
      </c>
      <c r="L137" s="851">
        <f t="shared" si="11"/>
        <v>0.48</v>
      </c>
      <c r="M137" s="849">
        <v>1</v>
      </c>
      <c r="N137" s="844">
        <v>1</v>
      </c>
      <c r="O137" s="850">
        <f t="shared" si="10"/>
        <v>0.48</v>
      </c>
      <c r="P137" s="850" t="s">
        <v>1602</v>
      </c>
      <c r="Q137" s="850" t="s">
        <v>1609</v>
      </c>
      <c r="R137" s="850">
        <v>0</v>
      </c>
      <c r="S137" s="850">
        <f>+IFERROR(Tableau3[[#This Row],[Puissance nominale kW]]/Tableau3[[#This Row],[Rendement électrique]],0)*Tableau3[[#This Row],[Facteur de simultanéité en mode normal maximal]]*Tableau3[[#This Row],[Facteur de charge]]</f>
        <v>0.48</v>
      </c>
      <c r="T13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0.48</v>
      </c>
      <c r="U137" s="849" t="s">
        <v>192</v>
      </c>
      <c r="V137" s="927">
        <v>0</v>
      </c>
      <c r="W137" s="927">
        <v>0</v>
      </c>
      <c r="X137" s="968">
        <v>0</v>
      </c>
      <c r="Z137" s="483"/>
      <c r="AA137" s="480"/>
      <c r="AB137" s="480"/>
      <c r="AC137" s="480"/>
      <c r="AD137" s="480"/>
      <c r="AE137" s="480"/>
      <c r="AF137" s="480"/>
      <c r="AG137" s="480"/>
      <c r="AH137" s="480"/>
      <c r="AI137" s="480"/>
      <c r="AJ137" s="480"/>
      <c r="AK137" s="480"/>
      <c r="AL137" s="480"/>
      <c r="AM137" s="480"/>
      <c r="AN137" s="480"/>
      <c r="AO137" s="480"/>
      <c r="AP137" s="480"/>
      <c r="AQ137" s="480"/>
      <c r="AR137" s="480"/>
      <c r="AS137" s="480"/>
      <c r="AT137" s="480"/>
      <c r="AU137" s="480"/>
      <c r="AV137" s="480"/>
      <c r="AW137" s="480"/>
      <c r="AX137" s="480"/>
      <c r="AY137" s="480"/>
      <c r="AZ137" s="480"/>
      <c r="BA137" s="480"/>
      <c r="BB137" s="480"/>
      <c r="BC137" s="480"/>
      <c r="BD137" s="480"/>
      <c r="BE137" s="480"/>
      <c r="BF137" s="480"/>
      <c r="BG137" s="480"/>
      <c r="BH137" s="480"/>
      <c r="BI137" s="480"/>
      <c r="BJ137" s="480"/>
      <c r="BK137" s="480"/>
      <c r="BL137" s="480"/>
      <c r="BM137" s="480"/>
      <c r="BN137" s="480"/>
      <c r="BO137" s="480"/>
      <c r="BP137" s="480"/>
      <c r="BQ137" s="480"/>
      <c r="BR137" s="480"/>
      <c r="BS137" s="480"/>
      <c r="BT137" s="480"/>
      <c r="BU137" s="480"/>
      <c r="BV137" s="480"/>
      <c r="BW137" s="480"/>
      <c r="BX137" s="480"/>
      <c r="BY137" s="480"/>
      <c r="BZ137" s="480"/>
      <c r="CA137" s="480"/>
      <c r="CB137" s="480"/>
      <c r="CC137" s="480"/>
      <c r="CD137" s="480"/>
      <c r="CE137" s="480"/>
      <c r="CF137" s="480"/>
      <c r="CG137" s="480"/>
      <c r="CH137" s="480"/>
      <c r="CI137" s="480"/>
      <c r="CJ137" s="480"/>
      <c r="CK137" s="480"/>
      <c r="CL137" s="480"/>
      <c r="CM137" s="480"/>
      <c r="CN137" s="480"/>
      <c r="CO137" s="480"/>
      <c r="CP137" s="480"/>
      <c r="CQ137" s="480"/>
      <c r="CR137" s="480"/>
      <c r="CS137" s="480"/>
      <c r="CT137" s="480"/>
      <c r="CU137" s="480"/>
      <c r="CV137" s="480"/>
      <c r="CW137" s="480"/>
      <c r="CX137" s="480"/>
      <c r="CY137" s="480"/>
      <c r="CZ137" s="480"/>
      <c r="DA137" s="480"/>
      <c r="DB137" s="480"/>
      <c r="DC137" s="480"/>
      <c r="DD137" s="480"/>
    </row>
    <row r="138" spans="1:108" s="481" customFormat="1" ht="14.25" customHeight="1">
      <c r="A138" s="1075" t="s">
        <v>1256</v>
      </c>
      <c r="B138" s="846" t="s">
        <v>91</v>
      </c>
      <c r="C138" s="846"/>
      <c r="D138" s="844" t="s">
        <v>1535</v>
      </c>
      <c r="E138" s="1008" t="s">
        <v>1536</v>
      </c>
      <c r="F138" s="846"/>
      <c r="G138" s="846" t="s">
        <v>55</v>
      </c>
      <c r="H138" s="846">
        <v>400</v>
      </c>
      <c r="I138" s="427">
        <v>1.7</v>
      </c>
      <c r="J138" s="846">
        <v>1</v>
      </c>
      <c r="K138" s="929">
        <v>0.85</v>
      </c>
      <c r="L138" s="427">
        <f t="shared" si="11"/>
        <v>2</v>
      </c>
      <c r="M138" s="929">
        <v>0</v>
      </c>
      <c r="N138" s="427">
        <v>0.8</v>
      </c>
      <c r="O138" s="1006">
        <f t="shared" si="10"/>
        <v>0</v>
      </c>
      <c r="P138" s="1151" t="s">
        <v>1602</v>
      </c>
      <c r="Q138" s="1152" t="s">
        <v>1609</v>
      </c>
      <c r="R138" s="1071">
        <v>0</v>
      </c>
      <c r="S138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13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38" s="846" t="s">
        <v>192</v>
      </c>
      <c r="V138" s="846">
        <v>0</v>
      </c>
      <c r="W138" s="846">
        <v>0</v>
      </c>
      <c r="X138" s="956">
        <v>0</v>
      </c>
      <c r="Z138" s="483"/>
      <c r="AA138" s="480"/>
      <c r="AB138" s="480"/>
      <c r="AC138" s="480"/>
      <c r="AD138" s="480"/>
      <c r="AE138" s="480"/>
      <c r="AF138" s="480"/>
      <c r="AG138" s="480"/>
      <c r="AH138" s="480"/>
      <c r="AI138" s="480"/>
      <c r="AJ138" s="480"/>
      <c r="AK138" s="480"/>
      <c r="AL138" s="480"/>
      <c r="AM138" s="480"/>
      <c r="AN138" s="480"/>
      <c r="AO138" s="480"/>
      <c r="AP138" s="480"/>
      <c r="AQ138" s="480"/>
      <c r="AR138" s="480"/>
      <c r="AS138" s="480"/>
      <c r="AT138" s="480"/>
      <c r="AU138" s="480"/>
      <c r="AV138" s="480"/>
      <c r="AW138" s="480"/>
      <c r="AX138" s="480"/>
      <c r="AY138" s="480"/>
      <c r="AZ138" s="480"/>
      <c r="BA138" s="480"/>
      <c r="BB138" s="480"/>
      <c r="BC138" s="480"/>
      <c r="BD138" s="480"/>
      <c r="BE138" s="480"/>
      <c r="BF138" s="480"/>
      <c r="BG138" s="480"/>
      <c r="BH138" s="480"/>
      <c r="BI138" s="480"/>
      <c r="BJ138" s="480"/>
      <c r="BK138" s="480"/>
      <c r="BL138" s="480"/>
      <c r="BM138" s="480"/>
      <c r="BN138" s="480"/>
      <c r="BO138" s="480"/>
      <c r="BP138" s="480"/>
      <c r="BQ138" s="480"/>
      <c r="BR138" s="480"/>
      <c r="BS138" s="480"/>
      <c r="BT138" s="480"/>
      <c r="BU138" s="480"/>
      <c r="BV138" s="480"/>
      <c r="BW138" s="480"/>
      <c r="BX138" s="480"/>
      <c r="BY138" s="480"/>
      <c r="BZ138" s="480"/>
      <c r="CA138" s="480"/>
      <c r="CB138" s="480"/>
      <c r="CC138" s="480"/>
      <c r="CD138" s="480"/>
      <c r="CE138" s="480"/>
      <c r="CF138" s="480"/>
      <c r="CG138" s="480"/>
      <c r="CH138" s="480"/>
      <c r="CI138" s="480"/>
      <c r="CJ138" s="480"/>
      <c r="CK138" s="480"/>
      <c r="CL138" s="480"/>
      <c r="CM138" s="480"/>
      <c r="CN138" s="480"/>
      <c r="CO138" s="480"/>
      <c r="CP138" s="480"/>
      <c r="CQ138" s="480"/>
      <c r="CR138" s="480"/>
      <c r="CS138" s="480"/>
      <c r="CT138" s="480"/>
      <c r="CU138" s="480"/>
      <c r="CV138" s="480"/>
      <c r="CW138" s="480"/>
      <c r="CX138" s="480"/>
      <c r="CY138" s="480"/>
      <c r="CZ138" s="480"/>
      <c r="DA138" s="480"/>
      <c r="DB138" s="480"/>
      <c r="DC138" s="480"/>
      <c r="DD138" s="480"/>
    </row>
    <row r="139" spans="1:108" s="481" customFormat="1" ht="14.25" customHeight="1">
      <c r="A139" s="1075" t="s">
        <v>1596</v>
      </c>
      <c r="B139" s="846" t="s">
        <v>1498</v>
      </c>
      <c r="C139" s="846"/>
      <c r="D139" s="844" t="s">
        <v>1479</v>
      </c>
      <c r="E139" s="887" t="s">
        <v>1499</v>
      </c>
      <c r="F139" s="857" t="s">
        <v>1497</v>
      </c>
      <c r="G139" s="849" t="s">
        <v>974</v>
      </c>
      <c r="H139" s="857">
        <v>400</v>
      </c>
      <c r="I139" s="851">
        <v>1.2</v>
      </c>
      <c r="J139" s="857">
        <v>1</v>
      </c>
      <c r="K139" s="888">
        <v>0.8</v>
      </c>
      <c r="L139" s="851">
        <f t="shared" si="11"/>
        <v>1.4999999999999998</v>
      </c>
      <c r="M139" s="888">
        <v>0.5</v>
      </c>
      <c r="N139" s="851">
        <v>1</v>
      </c>
      <c r="O139" s="851">
        <f t="shared" si="10"/>
        <v>0.74999999999999989</v>
      </c>
      <c r="P139" s="893" t="s">
        <v>1602</v>
      </c>
      <c r="Q139" s="893" t="s">
        <v>1609</v>
      </c>
      <c r="R139" s="893">
        <v>0</v>
      </c>
      <c r="S139" s="893">
        <f>+IFERROR(Tableau3[[#This Row],[Puissance nominale kW]]/Tableau3[[#This Row],[Rendement électrique]],0)*Tableau3[[#This Row],[Facteur de simultanéité en mode normal maximal]]*Tableau3[[#This Row],[Facteur de charge]]</f>
        <v>0.6</v>
      </c>
      <c r="T13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0.74999999999999989</v>
      </c>
      <c r="U139" s="857" t="s">
        <v>192</v>
      </c>
      <c r="V139" s="857">
        <v>0</v>
      </c>
      <c r="W139" s="857">
        <v>0</v>
      </c>
      <c r="X139" s="958">
        <v>0</v>
      </c>
      <c r="Z139" s="483"/>
      <c r="AA139" s="480"/>
      <c r="AB139" s="480"/>
      <c r="AC139" s="480"/>
      <c r="AD139" s="480"/>
      <c r="AE139" s="480"/>
      <c r="AF139" s="480"/>
      <c r="AG139" s="480"/>
      <c r="AH139" s="480"/>
      <c r="AI139" s="480"/>
      <c r="AJ139" s="480"/>
      <c r="AK139" s="480"/>
      <c r="AL139" s="480"/>
      <c r="AM139" s="480"/>
      <c r="AN139" s="480"/>
      <c r="AO139" s="480"/>
      <c r="AP139" s="480"/>
      <c r="AQ139" s="480"/>
      <c r="AR139" s="480"/>
      <c r="AS139" s="480"/>
      <c r="AT139" s="480"/>
      <c r="AU139" s="480"/>
      <c r="AV139" s="480"/>
      <c r="AW139" s="480"/>
      <c r="AX139" s="480"/>
      <c r="AY139" s="480"/>
      <c r="AZ139" s="480"/>
      <c r="BA139" s="480"/>
      <c r="BB139" s="480"/>
      <c r="BC139" s="480"/>
      <c r="BD139" s="480"/>
      <c r="BE139" s="480"/>
      <c r="BF139" s="480"/>
      <c r="BG139" s="480"/>
      <c r="BH139" s="480"/>
      <c r="BI139" s="480"/>
      <c r="BJ139" s="480"/>
      <c r="BK139" s="480"/>
      <c r="BL139" s="480"/>
      <c r="BM139" s="480"/>
      <c r="BN139" s="480"/>
      <c r="BO139" s="480"/>
      <c r="BP139" s="480"/>
      <c r="BQ139" s="480"/>
      <c r="BR139" s="480"/>
      <c r="BS139" s="480"/>
      <c r="BT139" s="480"/>
      <c r="BU139" s="480"/>
      <c r="BV139" s="480"/>
      <c r="BW139" s="480"/>
      <c r="BX139" s="480"/>
      <c r="BY139" s="480"/>
      <c r="BZ139" s="480"/>
      <c r="CA139" s="480"/>
      <c r="CB139" s="480"/>
      <c r="CC139" s="480"/>
      <c r="CD139" s="480"/>
      <c r="CE139" s="480"/>
      <c r="CF139" s="480"/>
      <c r="CG139" s="480"/>
      <c r="CH139" s="480"/>
      <c r="CI139" s="480"/>
      <c r="CJ139" s="480"/>
      <c r="CK139" s="480"/>
      <c r="CL139" s="480"/>
      <c r="CM139" s="480"/>
      <c r="CN139" s="480"/>
      <c r="CO139" s="480"/>
      <c r="CP139" s="480"/>
      <c r="CQ139" s="480"/>
      <c r="CR139" s="480"/>
      <c r="CS139" s="480"/>
      <c r="CT139" s="480"/>
      <c r="CU139" s="480"/>
      <c r="CV139" s="480"/>
      <c r="CW139" s="480"/>
      <c r="CX139" s="480"/>
      <c r="CY139" s="480"/>
      <c r="CZ139" s="480"/>
      <c r="DA139" s="480"/>
      <c r="DB139" s="480"/>
      <c r="DC139" s="480"/>
      <c r="DD139" s="480"/>
    </row>
    <row r="140" spans="1:108" s="481" customFormat="1" ht="14.25" hidden="1" customHeight="1">
      <c r="A140" s="1075" t="s">
        <v>1255</v>
      </c>
      <c r="B140" s="846" t="s">
        <v>91</v>
      </c>
      <c r="C140" s="846" t="s">
        <v>1583</v>
      </c>
      <c r="D140" s="844" t="s">
        <v>1479</v>
      </c>
      <c r="E140" s="998" t="s">
        <v>1425</v>
      </c>
      <c r="F140" s="891" t="s">
        <v>1421</v>
      </c>
      <c r="G140" s="891" t="s">
        <v>55</v>
      </c>
      <c r="H140" s="891">
        <v>400</v>
      </c>
      <c r="I140" s="874">
        <v>1.5</v>
      </c>
      <c r="J140" s="986">
        <v>0.85</v>
      </c>
      <c r="K140" s="986">
        <v>0.86</v>
      </c>
      <c r="L140" s="874">
        <f t="shared" si="11"/>
        <v>2.0519835841313268</v>
      </c>
      <c r="M140" s="986">
        <v>0.5</v>
      </c>
      <c r="N140" s="874">
        <v>0.8</v>
      </c>
      <c r="O140" s="925">
        <v>0</v>
      </c>
      <c r="P140" s="896">
        <v>0</v>
      </c>
      <c r="Q140" s="896">
        <v>0</v>
      </c>
      <c r="R140" s="896">
        <v>0</v>
      </c>
      <c r="S140" s="896">
        <f>+IFERROR(Tableau3[[#This Row],[Puissance nominale kW]]/Tableau3[[#This Row],[Rendement électrique]],0)*Tableau3[[#This Row],[Facteur de simultanéité en mode normal maximal]]*Tableau3[[#This Row],[Facteur de charge]]</f>
        <v>0.70588235294117652</v>
      </c>
      <c r="T140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0.82079343365253077</v>
      </c>
      <c r="U140" s="891" t="s">
        <v>193</v>
      </c>
      <c r="V140" s="891">
        <v>0</v>
      </c>
      <c r="W140" s="891">
        <v>1</v>
      </c>
      <c r="X140" s="966">
        <v>1</v>
      </c>
      <c r="Z140" s="483"/>
      <c r="AA140" s="480"/>
      <c r="AB140" s="480"/>
      <c r="AC140" s="480"/>
      <c r="AD140" s="480"/>
      <c r="AE140" s="480"/>
      <c r="AF140" s="480"/>
      <c r="AG140" s="480"/>
      <c r="AH140" s="480"/>
      <c r="AI140" s="480"/>
      <c r="AJ140" s="480"/>
      <c r="AK140" s="480"/>
      <c r="AL140" s="480"/>
      <c r="AM140" s="480"/>
      <c r="AN140" s="480"/>
      <c r="AO140" s="480"/>
      <c r="AP140" s="480"/>
      <c r="AQ140" s="480"/>
      <c r="AR140" s="480"/>
      <c r="AS140" s="480"/>
      <c r="AT140" s="480"/>
      <c r="AU140" s="480"/>
      <c r="AV140" s="480"/>
      <c r="AW140" s="480"/>
      <c r="AX140" s="480"/>
      <c r="AY140" s="480"/>
      <c r="AZ140" s="480"/>
      <c r="BA140" s="480"/>
      <c r="BB140" s="480"/>
      <c r="BC140" s="480"/>
      <c r="BD140" s="480"/>
      <c r="BE140" s="480"/>
      <c r="BF140" s="480"/>
      <c r="BG140" s="480"/>
      <c r="BH140" s="480"/>
      <c r="BI140" s="480"/>
      <c r="BJ140" s="480"/>
      <c r="BK140" s="480"/>
      <c r="BL140" s="480"/>
      <c r="BM140" s="480"/>
      <c r="BN140" s="480"/>
      <c r="BO140" s="480"/>
      <c r="BP140" s="480"/>
      <c r="BQ140" s="480"/>
      <c r="BR140" s="480"/>
      <c r="BS140" s="480"/>
      <c r="BT140" s="480"/>
      <c r="BU140" s="480"/>
      <c r="BV140" s="480"/>
      <c r="BW140" s="480"/>
      <c r="BX140" s="480"/>
      <c r="BY140" s="480"/>
      <c r="BZ140" s="480"/>
      <c r="CA140" s="480"/>
      <c r="CB140" s="480"/>
      <c r="CC140" s="480"/>
      <c r="CD140" s="480"/>
      <c r="CE140" s="480"/>
      <c r="CF140" s="480"/>
      <c r="CG140" s="480"/>
      <c r="CH140" s="480"/>
      <c r="CI140" s="480"/>
      <c r="CJ140" s="480"/>
      <c r="CK140" s="480"/>
      <c r="CL140" s="480"/>
      <c r="CM140" s="480"/>
      <c r="CN140" s="480"/>
      <c r="CO140" s="480"/>
      <c r="CP140" s="480"/>
      <c r="CQ140" s="480"/>
      <c r="CR140" s="480"/>
      <c r="CS140" s="480"/>
      <c r="CT140" s="480"/>
      <c r="CU140" s="480"/>
      <c r="CV140" s="480"/>
      <c r="CW140" s="480"/>
      <c r="CX140" s="480"/>
      <c r="CY140" s="480"/>
      <c r="CZ140" s="480"/>
      <c r="DA140" s="480"/>
      <c r="DB140" s="480"/>
      <c r="DC140" s="480"/>
      <c r="DD140" s="480"/>
    </row>
    <row r="141" spans="1:108" s="481" customFormat="1" ht="14.25" customHeight="1">
      <c r="A141" s="1075" t="s">
        <v>1257</v>
      </c>
      <c r="B141" s="846" t="s">
        <v>764</v>
      </c>
      <c r="C141" s="846"/>
      <c r="D141" s="844" t="s">
        <v>1349</v>
      </c>
      <c r="E141" s="887" t="s">
        <v>542</v>
      </c>
      <c r="F141" s="846" t="s">
        <v>636</v>
      </c>
      <c r="G141" s="857" t="s">
        <v>55</v>
      </c>
      <c r="H141" s="857">
        <v>400</v>
      </c>
      <c r="I141" s="851">
        <v>0.6</v>
      </c>
      <c r="J141" s="857">
        <v>1</v>
      </c>
      <c r="K141" s="857">
        <v>0.8</v>
      </c>
      <c r="L141" s="851">
        <f t="shared" si="11"/>
        <v>0.74999999999999989</v>
      </c>
      <c r="M141" s="857">
        <v>1</v>
      </c>
      <c r="N141" s="849">
        <v>1</v>
      </c>
      <c r="O141" s="851">
        <f>L141*M141*N141</f>
        <v>0.74999999999999989</v>
      </c>
      <c r="P141" s="1049" t="s">
        <v>1602</v>
      </c>
      <c r="Q141" s="1049" t="s">
        <v>1609</v>
      </c>
      <c r="R141" s="1049">
        <v>0</v>
      </c>
      <c r="S141" s="1049">
        <f>+IFERROR(Tableau3[[#This Row],[Puissance nominale kW]]/Tableau3[[#This Row],[Rendement électrique]],0)*Tableau3[[#This Row],[Facteur de simultanéité en mode normal maximal]]*Tableau3[[#This Row],[Facteur de charge]]</f>
        <v>0.6</v>
      </c>
      <c r="T141" s="10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0.74999999999999989</v>
      </c>
      <c r="U141" s="857" t="s">
        <v>192</v>
      </c>
      <c r="V141" s="846">
        <v>0</v>
      </c>
      <c r="W141" s="846">
        <v>0</v>
      </c>
      <c r="X141" s="956">
        <v>0</v>
      </c>
      <c r="Z141" s="483"/>
      <c r="AA141" s="480"/>
      <c r="AB141" s="480"/>
      <c r="AC141" s="480"/>
      <c r="AD141" s="480"/>
      <c r="AE141" s="480"/>
      <c r="AF141" s="480"/>
      <c r="AG141" s="480"/>
      <c r="AH141" s="480"/>
      <c r="AI141" s="480"/>
      <c r="AJ141" s="480"/>
      <c r="AK141" s="480"/>
      <c r="AL141" s="480"/>
      <c r="AM141" s="480"/>
      <c r="AN141" s="480"/>
      <c r="AO141" s="480"/>
      <c r="AP141" s="480"/>
      <c r="AQ141" s="480"/>
      <c r="AR141" s="480"/>
      <c r="AS141" s="480"/>
      <c r="AT141" s="480"/>
      <c r="AU141" s="480"/>
      <c r="AV141" s="480"/>
      <c r="AW141" s="480"/>
      <c r="AX141" s="480"/>
      <c r="AY141" s="480"/>
      <c r="AZ141" s="480"/>
      <c r="BA141" s="480"/>
      <c r="BB141" s="480"/>
      <c r="BC141" s="480"/>
      <c r="BD141" s="480"/>
      <c r="BE141" s="480"/>
      <c r="BF141" s="480"/>
      <c r="BG141" s="480"/>
      <c r="BH141" s="480"/>
      <c r="BI141" s="480"/>
      <c r="BJ141" s="480"/>
      <c r="BK141" s="480"/>
      <c r="BL141" s="480"/>
      <c r="BM141" s="480"/>
      <c r="BN141" s="480"/>
      <c r="BO141" s="480"/>
      <c r="BP141" s="480"/>
      <c r="BQ141" s="480"/>
      <c r="BR141" s="480"/>
      <c r="BS141" s="480"/>
      <c r="BT141" s="480"/>
      <c r="BU141" s="480"/>
      <c r="BV141" s="480"/>
      <c r="BW141" s="480"/>
      <c r="BX141" s="480"/>
      <c r="BY141" s="480"/>
      <c r="BZ141" s="480"/>
      <c r="CA141" s="480"/>
      <c r="CB141" s="480"/>
      <c r="CC141" s="480"/>
      <c r="CD141" s="480"/>
      <c r="CE141" s="480"/>
      <c r="CF141" s="480"/>
      <c r="CG141" s="480"/>
      <c r="CH141" s="480"/>
      <c r="CI141" s="480"/>
      <c r="CJ141" s="480"/>
      <c r="CK141" s="480"/>
      <c r="CL141" s="480"/>
      <c r="CM141" s="480"/>
      <c r="CN141" s="480"/>
      <c r="CO141" s="480"/>
      <c r="CP141" s="480"/>
      <c r="CQ141" s="480"/>
      <c r="CR141" s="480"/>
      <c r="CS141" s="480"/>
      <c r="CT141" s="480"/>
      <c r="CU141" s="480"/>
      <c r="CV141" s="480"/>
      <c r="CW141" s="480"/>
      <c r="CX141" s="480"/>
      <c r="CY141" s="480"/>
      <c r="CZ141" s="480"/>
      <c r="DA141" s="480"/>
      <c r="DB141" s="480"/>
      <c r="DC141" s="480"/>
      <c r="DD141" s="480"/>
    </row>
    <row r="142" spans="1:108" s="481" customFormat="1" ht="14.25" customHeight="1">
      <c r="A142" s="1075" t="s">
        <v>1594</v>
      </c>
      <c r="B142" s="846"/>
      <c r="C142" s="846"/>
      <c r="D142" s="844" t="s">
        <v>1479</v>
      </c>
      <c r="E142" s="1002" t="s">
        <v>1445</v>
      </c>
      <c r="F142" s="844" t="s">
        <v>1444</v>
      </c>
      <c r="G142" s="844" t="s">
        <v>53</v>
      </c>
      <c r="H142" s="844">
        <v>48</v>
      </c>
      <c r="I142" s="844">
        <v>0.05</v>
      </c>
      <c r="J142" s="844">
        <v>1</v>
      </c>
      <c r="K142" s="844">
        <v>1</v>
      </c>
      <c r="L142" s="882">
        <f t="shared" si="11"/>
        <v>0.05</v>
      </c>
      <c r="M142" s="844">
        <v>1</v>
      </c>
      <c r="N142" s="844">
        <v>1</v>
      </c>
      <c r="O142" s="882">
        <f>L142*M142*N142</f>
        <v>0.05</v>
      </c>
      <c r="P142" s="1146" t="s">
        <v>1602</v>
      </c>
      <c r="Q142" s="1146" t="s">
        <v>1609</v>
      </c>
      <c r="R142" s="1146">
        <v>0</v>
      </c>
      <c r="S142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2" s="844" t="s">
        <v>192</v>
      </c>
      <c r="V142" s="1020">
        <v>0</v>
      </c>
      <c r="W142" s="1020">
        <v>0</v>
      </c>
      <c r="X142" s="1093">
        <v>0</v>
      </c>
      <c r="Z142" s="483"/>
      <c r="AA142" s="480"/>
      <c r="AB142" s="480"/>
      <c r="AC142" s="480"/>
      <c r="AD142" s="480"/>
      <c r="AE142" s="480"/>
      <c r="AF142" s="480"/>
      <c r="AG142" s="480"/>
      <c r="AH142" s="480"/>
      <c r="AI142" s="480"/>
      <c r="AJ142" s="480"/>
      <c r="AK142" s="480"/>
      <c r="AL142" s="480"/>
      <c r="AM142" s="480"/>
      <c r="AN142" s="480"/>
      <c r="AO142" s="480"/>
      <c r="AP142" s="480"/>
      <c r="AQ142" s="480"/>
      <c r="AR142" s="480"/>
      <c r="AS142" s="480"/>
      <c r="AT142" s="480"/>
      <c r="AU142" s="480"/>
      <c r="AV142" s="480"/>
      <c r="AW142" s="480"/>
      <c r="AX142" s="480"/>
      <c r="AY142" s="480"/>
      <c r="AZ142" s="480"/>
      <c r="BA142" s="480"/>
      <c r="BB142" s="480"/>
      <c r="BC142" s="480"/>
      <c r="BD142" s="480"/>
      <c r="BE142" s="480"/>
      <c r="BF142" s="480"/>
      <c r="BG142" s="480"/>
      <c r="BH142" s="480"/>
      <c r="BI142" s="480"/>
      <c r="BJ142" s="480"/>
      <c r="BK142" s="480"/>
      <c r="BL142" s="480"/>
      <c r="BM142" s="480"/>
      <c r="BN142" s="480"/>
      <c r="BO142" s="480"/>
      <c r="BP142" s="480"/>
      <c r="BQ142" s="480"/>
      <c r="BR142" s="480"/>
      <c r="BS142" s="480"/>
      <c r="BT142" s="480"/>
      <c r="BU142" s="480"/>
      <c r="BV142" s="480"/>
      <c r="BW142" s="480"/>
      <c r="BX142" s="480"/>
      <c r="BY142" s="480"/>
      <c r="BZ142" s="480"/>
      <c r="CA142" s="480"/>
      <c r="CB142" s="480"/>
      <c r="CC142" s="480"/>
      <c r="CD142" s="480"/>
      <c r="CE142" s="480"/>
      <c r="CF142" s="480"/>
      <c r="CG142" s="480"/>
      <c r="CH142" s="480"/>
      <c r="CI142" s="480"/>
      <c r="CJ142" s="480"/>
      <c r="CK142" s="480"/>
      <c r="CL142" s="480"/>
      <c r="CM142" s="480"/>
      <c r="CN142" s="480"/>
      <c r="CO142" s="480"/>
      <c r="CP142" s="480"/>
      <c r="CQ142" s="480"/>
      <c r="CR142" s="480"/>
      <c r="CS142" s="480"/>
      <c r="CT142" s="480"/>
      <c r="CU142" s="480"/>
      <c r="CV142" s="480"/>
      <c r="CW142" s="480"/>
      <c r="CX142" s="480"/>
      <c r="CY142" s="480"/>
      <c r="CZ142" s="480"/>
      <c r="DA142" s="480"/>
      <c r="DB142" s="480"/>
      <c r="DC142" s="480"/>
      <c r="DD142" s="480"/>
    </row>
    <row r="143" spans="1:108" s="481" customFormat="1" ht="14.25" hidden="1" customHeight="1">
      <c r="A143" s="1075" t="s">
        <v>1596</v>
      </c>
      <c r="B143" s="1053"/>
      <c r="C143" s="1053" t="s">
        <v>1583</v>
      </c>
      <c r="D143" s="844" t="s">
        <v>1407</v>
      </c>
      <c r="E143" s="870" t="s">
        <v>1225</v>
      </c>
      <c r="F143" s="872" t="s">
        <v>723</v>
      </c>
      <c r="G143" s="872" t="s">
        <v>53</v>
      </c>
      <c r="H143" s="872">
        <v>230</v>
      </c>
      <c r="I143" s="871">
        <v>2</v>
      </c>
      <c r="J143" s="872">
        <v>1</v>
      </c>
      <c r="K143" s="872">
        <v>0.95</v>
      </c>
      <c r="L143" s="912">
        <v>0</v>
      </c>
      <c r="M143" s="871">
        <v>1</v>
      </c>
      <c r="N143" s="871">
        <v>1</v>
      </c>
      <c r="O143" s="912">
        <v>0</v>
      </c>
      <c r="P143" s="1144">
        <v>0</v>
      </c>
      <c r="Q143" s="1144">
        <v>0</v>
      </c>
      <c r="R143" s="1144">
        <v>0</v>
      </c>
      <c r="S143" s="871">
        <f>+IFERROR(Tableau3[[#This Row],[Puissance nominale kW]]/Tableau3[[#This Row],[Rendement électrique]],0)*Tableau3[[#This Row],[Facteur de simultanéité en mode normal maximal]]*Tableau3[[#This Row],[Facteur de charge]]</f>
        <v>2</v>
      </c>
      <c r="T143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2.1052631578947367</v>
      </c>
      <c r="U143" s="872" t="s">
        <v>192</v>
      </c>
      <c r="V143" s="1004">
        <v>0</v>
      </c>
      <c r="W143" s="1004">
        <v>0</v>
      </c>
      <c r="X143" s="1078">
        <v>0</v>
      </c>
      <c r="Z143" s="483"/>
      <c r="AA143" s="480"/>
      <c r="AB143" s="480"/>
      <c r="AC143" s="480"/>
      <c r="AD143" s="480"/>
      <c r="AE143" s="480"/>
      <c r="AF143" s="480"/>
      <c r="AG143" s="480"/>
      <c r="AH143" s="480"/>
      <c r="AI143" s="480"/>
      <c r="AJ143" s="480"/>
      <c r="AK143" s="480"/>
      <c r="AL143" s="480"/>
      <c r="AM143" s="480"/>
      <c r="AN143" s="480"/>
      <c r="AO143" s="480"/>
      <c r="AP143" s="480"/>
      <c r="AQ143" s="480"/>
      <c r="AR143" s="480"/>
      <c r="AS143" s="480"/>
      <c r="AT143" s="480"/>
      <c r="AU143" s="480"/>
      <c r="AV143" s="480"/>
      <c r="AW143" s="480"/>
      <c r="AX143" s="480"/>
      <c r="AY143" s="480"/>
      <c r="AZ143" s="480"/>
      <c r="BA143" s="480"/>
      <c r="BB143" s="480"/>
      <c r="BC143" s="480"/>
      <c r="BD143" s="480"/>
      <c r="BE143" s="480"/>
      <c r="BF143" s="480"/>
      <c r="BG143" s="480"/>
      <c r="BH143" s="480"/>
      <c r="BI143" s="480"/>
      <c r="BJ143" s="480"/>
      <c r="BK143" s="480"/>
      <c r="BL143" s="480"/>
      <c r="BM143" s="480"/>
      <c r="BN143" s="480"/>
      <c r="BO143" s="480"/>
      <c r="BP143" s="480"/>
      <c r="BQ143" s="480"/>
      <c r="BR143" s="480"/>
      <c r="BS143" s="480"/>
      <c r="BT143" s="480"/>
      <c r="BU143" s="480"/>
      <c r="BV143" s="480"/>
      <c r="BW143" s="480"/>
      <c r="BX143" s="480"/>
      <c r="BY143" s="480"/>
      <c r="BZ143" s="480"/>
      <c r="CA143" s="480"/>
      <c r="CB143" s="480"/>
      <c r="CC143" s="480"/>
      <c r="CD143" s="480"/>
      <c r="CE143" s="480"/>
      <c r="CF143" s="480"/>
      <c r="CG143" s="480"/>
      <c r="CH143" s="480"/>
      <c r="CI143" s="480"/>
      <c r="CJ143" s="480"/>
      <c r="CK143" s="480"/>
      <c r="CL143" s="480"/>
      <c r="CM143" s="480"/>
      <c r="CN143" s="480"/>
      <c r="CO143" s="480"/>
      <c r="CP143" s="480"/>
      <c r="CQ143" s="480"/>
      <c r="CR143" s="480"/>
      <c r="CS143" s="480"/>
      <c r="CT143" s="480"/>
      <c r="CU143" s="480"/>
      <c r="CV143" s="480"/>
      <c r="CW143" s="480"/>
      <c r="CX143" s="480"/>
      <c r="CY143" s="480"/>
      <c r="CZ143" s="480"/>
      <c r="DA143" s="480"/>
      <c r="DB143" s="480"/>
      <c r="DC143" s="480"/>
      <c r="DD143" s="480"/>
    </row>
    <row r="144" spans="1:108" s="481" customFormat="1" ht="14.25" customHeight="1">
      <c r="A144" s="1075" t="s">
        <v>1595</v>
      </c>
      <c r="B144" s="846"/>
      <c r="C144" s="846"/>
      <c r="D144" s="844" t="s">
        <v>1479</v>
      </c>
      <c r="E144" s="1002" t="s">
        <v>1452</v>
      </c>
      <c r="F144" s="844" t="s">
        <v>1444</v>
      </c>
      <c r="G144" s="844" t="s">
        <v>53</v>
      </c>
      <c r="H144" s="844">
        <v>48</v>
      </c>
      <c r="I144" s="844">
        <v>0.05</v>
      </c>
      <c r="J144" s="844">
        <v>1</v>
      </c>
      <c r="K144" s="844">
        <v>1</v>
      </c>
      <c r="L144" s="882">
        <f t="shared" ref="L144:L175" si="12">I144/J144/K144</f>
        <v>0.05</v>
      </c>
      <c r="M144" s="844">
        <v>1</v>
      </c>
      <c r="N144" s="844">
        <v>1</v>
      </c>
      <c r="O144" s="882">
        <f t="shared" ref="O144:O165" si="13">L144*M144*N144</f>
        <v>0.05</v>
      </c>
      <c r="P144" s="1146" t="s">
        <v>1602</v>
      </c>
      <c r="Q144" s="1146" t="s">
        <v>1609</v>
      </c>
      <c r="R144" s="1146">
        <v>0</v>
      </c>
      <c r="S144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4" s="844" t="s">
        <v>192</v>
      </c>
      <c r="V144" s="1020">
        <v>0</v>
      </c>
      <c r="W144" s="1020">
        <v>0</v>
      </c>
      <c r="X144" s="1093">
        <v>0</v>
      </c>
      <c r="Z144" s="483"/>
      <c r="AA144" s="480"/>
      <c r="AB144" s="480"/>
      <c r="AC144" s="480"/>
      <c r="AD144" s="480"/>
      <c r="AE144" s="480"/>
      <c r="AF144" s="480"/>
      <c r="AG144" s="480"/>
      <c r="AH144" s="480"/>
      <c r="AI144" s="480"/>
      <c r="AJ144" s="480"/>
      <c r="AK144" s="480"/>
      <c r="AL144" s="480"/>
      <c r="AM144" s="480"/>
      <c r="AN144" s="480"/>
      <c r="AO144" s="480"/>
      <c r="AP144" s="480"/>
      <c r="AQ144" s="480"/>
      <c r="AR144" s="480"/>
      <c r="AS144" s="480"/>
      <c r="AT144" s="480"/>
      <c r="AU144" s="480"/>
      <c r="AV144" s="480"/>
      <c r="AW144" s="480"/>
      <c r="AX144" s="480"/>
      <c r="AY144" s="480"/>
      <c r="AZ144" s="480"/>
      <c r="BA144" s="480"/>
      <c r="BB144" s="480"/>
      <c r="BC144" s="480"/>
      <c r="BD144" s="480"/>
      <c r="BE144" s="480"/>
      <c r="BF144" s="480"/>
      <c r="BG144" s="480"/>
      <c r="BH144" s="480"/>
      <c r="BI144" s="480"/>
      <c r="BJ144" s="480"/>
      <c r="BK144" s="480"/>
      <c r="BL144" s="480"/>
      <c r="BM144" s="480"/>
      <c r="BN144" s="480"/>
      <c r="BO144" s="480"/>
      <c r="BP144" s="480"/>
      <c r="BQ144" s="480"/>
      <c r="BR144" s="480"/>
      <c r="BS144" s="480"/>
      <c r="BT144" s="480"/>
      <c r="BU144" s="480"/>
      <c r="BV144" s="480"/>
      <c r="BW144" s="480"/>
      <c r="BX144" s="480"/>
      <c r="BY144" s="480"/>
      <c r="BZ144" s="480"/>
      <c r="CA144" s="480"/>
      <c r="CB144" s="480"/>
      <c r="CC144" s="480"/>
      <c r="CD144" s="480"/>
      <c r="CE144" s="480"/>
      <c r="CF144" s="480"/>
      <c r="CG144" s="480"/>
      <c r="CH144" s="480"/>
      <c r="CI144" s="480"/>
      <c r="CJ144" s="480"/>
      <c r="CK144" s="480"/>
      <c r="CL144" s="480"/>
      <c r="CM144" s="480"/>
      <c r="CN144" s="480"/>
      <c r="CO144" s="480"/>
      <c r="CP144" s="480"/>
      <c r="CQ144" s="480"/>
      <c r="CR144" s="480"/>
      <c r="CS144" s="480"/>
      <c r="CT144" s="480"/>
      <c r="CU144" s="480"/>
      <c r="CV144" s="480"/>
      <c r="CW144" s="480"/>
      <c r="CX144" s="480"/>
      <c r="CY144" s="480"/>
      <c r="CZ144" s="480"/>
      <c r="DA144" s="480"/>
      <c r="DB144" s="480"/>
      <c r="DC144" s="480"/>
      <c r="DD144" s="480"/>
    </row>
    <row r="145" spans="1:108" s="481" customFormat="1" ht="14.25" customHeight="1">
      <c r="A145" s="1075" t="s">
        <v>1594</v>
      </c>
      <c r="B145" s="846"/>
      <c r="C145" s="846"/>
      <c r="D145" s="844" t="s">
        <v>1479</v>
      </c>
      <c r="E145" s="1002" t="s">
        <v>1447</v>
      </c>
      <c r="F145" s="844" t="s">
        <v>1446</v>
      </c>
      <c r="G145" s="844" t="s">
        <v>53</v>
      </c>
      <c r="H145" s="844">
        <v>48</v>
      </c>
      <c r="I145" s="844">
        <v>0.05</v>
      </c>
      <c r="J145" s="844">
        <v>1</v>
      </c>
      <c r="K145" s="844">
        <v>1</v>
      </c>
      <c r="L145" s="882">
        <f t="shared" si="12"/>
        <v>0.05</v>
      </c>
      <c r="M145" s="844">
        <v>1</v>
      </c>
      <c r="N145" s="844">
        <v>1</v>
      </c>
      <c r="O145" s="882">
        <f t="shared" si="13"/>
        <v>0.05</v>
      </c>
      <c r="P145" s="1146" t="s">
        <v>1602</v>
      </c>
      <c r="Q145" s="1146" t="s">
        <v>1609</v>
      </c>
      <c r="R145" s="1146">
        <v>0</v>
      </c>
      <c r="S145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5" s="844" t="s">
        <v>192</v>
      </c>
      <c r="V145" s="1020">
        <v>0</v>
      </c>
      <c r="W145" s="1020">
        <v>0</v>
      </c>
      <c r="X145" s="1093">
        <v>0</v>
      </c>
      <c r="Z145" s="483"/>
      <c r="AA145" s="480"/>
      <c r="AB145" s="480"/>
      <c r="AC145" s="480"/>
      <c r="AD145" s="480"/>
      <c r="AE145" s="480"/>
      <c r="AF145" s="480"/>
      <c r="AG145" s="480"/>
      <c r="AH145" s="480"/>
      <c r="AI145" s="480"/>
      <c r="AJ145" s="480"/>
      <c r="AK145" s="480"/>
      <c r="AL145" s="480"/>
      <c r="AM145" s="480"/>
      <c r="AN145" s="480"/>
      <c r="AO145" s="480"/>
      <c r="AP145" s="480"/>
      <c r="AQ145" s="480"/>
      <c r="AR145" s="480"/>
      <c r="AS145" s="480"/>
      <c r="AT145" s="480"/>
      <c r="AU145" s="480"/>
      <c r="AV145" s="480"/>
      <c r="AW145" s="480"/>
      <c r="AX145" s="480"/>
      <c r="AY145" s="480"/>
      <c r="AZ145" s="480"/>
      <c r="BA145" s="480"/>
      <c r="BB145" s="480"/>
      <c r="BC145" s="480"/>
      <c r="BD145" s="480"/>
      <c r="BE145" s="480"/>
      <c r="BF145" s="480"/>
      <c r="BG145" s="480"/>
      <c r="BH145" s="480"/>
      <c r="BI145" s="480"/>
      <c r="BJ145" s="480"/>
      <c r="BK145" s="480"/>
      <c r="BL145" s="480"/>
      <c r="BM145" s="480"/>
      <c r="BN145" s="480"/>
      <c r="BO145" s="480"/>
      <c r="BP145" s="480"/>
      <c r="BQ145" s="480"/>
      <c r="BR145" s="480"/>
      <c r="BS145" s="480"/>
      <c r="BT145" s="480"/>
      <c r="BU145" s="480"/>
      <c r="BV145" s="480"/>
      <c r="BW145" s="480"/>
      <c r="BX145" s="480"/>
      <c r="BY145" s="480"/>
      <c r="BZ145" s="480"/>
      <c r="CA145" s="480"/>
      <c r="CB145" s="480"/>
      <c r="CC145" s="480"/>
      <c r="CD145" s="480"/>
      <c r="CE145" s="480"/>
      <c r="CF145" s="480"/>
      <c r="CG145" s="480"/>
      <c r="CH145" s="480"/>
      <c r="CI145" s="480"/>
      <c r="CJ145" s="480"/>
      <c r="CK145" s="480"/>
      <c r="CL145" s="480"/>
      <c r="CM145" s="480"/>
      <c r="CN145" s="480"/>
      <c r="CO145" s="480"/>
      <c r="CP145" s="480"/>
      <c r="CQ145" s="480"/>
      <c r="CR145" s="480"/>
      <c r="CS145" s="480"/>
      <c r="CT145" s="480"/>
      <c r="CU145" s="480"/>
      <c r="CV145" s="480"/>
      <c r="CW145" s="480"/>
      <c r="CX145" s="480"/>
      <c r="CY145" s="480"/>
      <c r="CZ145" s="480"/>
      <c r="DA145" s="480"/>
      <c r="DB145" s="480"/>
      <c r="DC145" s="480"/>
      <c r="DD145" s="480"/>
    </row>
    <row r="146" spans="1:108" s="481" customFormat="1" ht="14.25" customHeight="1">
      <c r="A146" s="1075" t="s">
        <v>1595</v>
      </c>
      <c r="B146" s="846"/>
      <c r="C146" s="846"/>
      <c r="D146" s="844" t="s">
        <v>1479</v>
      </c>
      <c r="E146" s="1002" t="s">
        <v>1453</v>
      </c>
      <c r="F146" s="844" t="s">
        <v>1446</v>
      </c>
      <c r="G146" s="844" t="s">
        <v>53</v>
      </c>
      <c r="H146" s="844">
        <v>48</v>
      </c>
      <c r="I146" s="844">
        <v>0.05</v>
      </c>
      <c r="J146" s="844">
        <v>1</v>
      </c>
      <c r="K146" s="844">
        <v>1</v>
      </c>
      <c r="L146" s="882">
        <f t="shared" si="12"/>
        <v>0.05</v>
      </c>
      <c r="M146" s="844">
        <v>1</v>
      </c>
      <c r="N146" s="844">
        <v>1</v>
      </c>
      <c r="O146" s="882">
        <f t="shared" si="13"/>
        <v>0.05</v>
      </c>
      <c r="P146" s="1146" t="s">
        <v>1602</v>
      </c>
      <c r="Q146" s="1146" t="s">
        <v>1609</v>
      </c>
      <c r="R146" s="1146">
        <v>0</v>
      </c>
      <c r="S146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6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6" s="844" t="s">
        <v>192</v>
      </c>
      <c r="V146" s="1020">
        <v>0</v>
      </c>
      <c r="W146" s="1020">
        <v>0</v>
      </c>
      <c r="X146" s="1093">
        <v>0</v>
      </c>
      <c r="Z146" s="483"/>
      <c r="AA146" s="480"/>
      <c r="AB146" s="480"/>
      <c r="AC146" s="480"/>
      <c r="AD146" s="480"/>
      <c r="AE146" s="480"/>
      <c r="AF146" s="480"/>
      <c r="AG146" s="480"/>
      <c r="AH146" s="480"/>
      <c r="AI146" s="480"/>
      <c r="AJ146" s="480"/>
      <c r="AK146" s="480"/>
      <c r="AL146" s="480"/>
      <c r="AM146" s="480"/>
      <c r="AN146" s="480"/>
      <c r="AO146" s="480"/>
      <c r="AP146" s="480"/>
      <c r="AQ146" s="480"/>
      <c r="AR146" s="480"/>
      <c r="AS146" s="480"/>
      <c r="AT146" s="480"/>
      <c r="AU146" s="480"/>
      <c r="AV146" s="480"/>
      <c r="AW146" s="480"/>
      <c r="AX146" s="480"/>
      <c r="AY146" s="480"/>
      <c r="AZ146" s="480"/>
      <c r="BA146" s="480"/>
      <c r="BB146" s="480"/>
      <c r="BC146" s="480"/>
      <c r="BD146" s="480"/>
      <c r="BE146" s="480"/>
      <c r="BF146" s="480"/>
      <c r="BG146" s="480"/>
      <c r="BH146" s="480"/>
      <c r="BI146" s="480"/>
      <c r="BJ146" s="480"/>
      <c r="BK146" s="480"/>
      <c r="BL146" s="480"/>
      <c r="BM146" s="480"/>
      <c r="BN146" s="480"/>
      <c r="BO146" s="480"/>
      <c r="BP146" s="480"/>
      <c r="BQ146" s="480"/>
      <c r="BR146" s="480"/>
      <c r="BS146" s="480"/>
      <c r="BT146" s="480"/>
      <c r="BU146" s="480"/>
      <c r="BV146" s="480"/>
      <c r="BW146" s="480"/>
      <c r="BX146" s="480"/>
      <c r="BY146" s="480"/>
      <c r="BZ146" s="480"/>
      <c r="CA146" s="480"/>
      <c r="CB146" s="480"/>
      <c r="CC146" s="480"/>
      <c r="CD146" s="480"/>
      <c r="CE146" s="480"/>
      <c r="CF146" s="480"/>
      <c r="CG146" s="480"/>
      <c r="CH146" s="480"/>
      <c r="CI146" s="480"/>
      <c r="CJ146" s="480"/>
      <c r="CK146" s="480"/>
      <c r="CL146" s="480"/>
      <c r="CM146" s="480"/>
      <c r="CN146" s="480"/>
      <c r="CO146" s="480"/>
      <c r="CP146" s="480"/>
      <c r="CQ146" s="480"/>
      <c r="CR146" s="480"/>
      <c r="CS146" s="480"/>
      <c r="CT146" s="480"/>
      <c r="CU146" s="480"/>
      <c r="CV146" s="480"/>
      <c r="CW146" s="480"/>
      <c r="CX146" s="480"/>
      <c r="CY146" s="480"/>
      <c r="CZ146" s="480"/>
      <c r="DA146" s="480"/>
      <c r="DB146" s="480"/>
      <c r="DC146" s="480"/>
      <c r="DD146" s="480"/>
    </row>
    <row r="147" spans="1:108" s="481" customFormat="1" ht="14.25" customHeight="1">
      <c r="A147" s="1075" t="s">
        <v>1594</v>
      </c>
      <c r="B147" s="846"/>
      <c r="C147" s="846"/>
      <c r="D147" s="844" t="s">
        <v>1479</v>
      </c>
      <c r="E147" s="1002" t="s">
        <v>1449</v>
      </c>
      <c r="F147" s="844" t="s">
        <v>1448</v>
      </c>
      <c r="G147" s="844" t="s">
        <v>53</v>
      </c>
      <c r="H147" s="844">
        <v>48</v>
      </c>
      <c r="I147" s="844">
        <v>0.05</v>
      </c>
      <c r="J147" s="844">
        <v>1</v>
      </c>
      <c r="K147" s="844">
        <v>1</v>
      </c>
      <c r="L147" s="882">
        <f t="shared" si="12"/>
        <v>0.05</v>
      </c>
      <c r="M147" s="844">
        <v>1</v>
      </c>
      <c r="N147" s="844">
        <v>1</v>
      </c>
      <c r="O147" s="882">
        <f t="shared" si="13"/>
        <v>0.05</v>
      </c>
      <c r="P147" s="1146" t="s">
        <v>1602</v>
      </c>
      <c r="Q147" s="1146" t="s">
        <v>1609</v>
      </c>
      <c r="R147" s="1146">
        <v>0</v>
      </c>
      <c r="S147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7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7" s="844" t="s">
        <v>192</v>
      </c>
      <c r="V147" s="1020">
        <v>0</v>
      </c>
      <c r="W147" s="1020">
        <v>0</v>
      </c>
      <c r="X147" s="1093">
        <v>0</v>
      </c>
      <c r="Z147" s="483"/>
      <c r="AA147" s="480"/>
      <c r="AB147" s="480"/>
      <c r="AC147" s="480"/>
      <c r="AD147" s="480"/>
      <c r="AE147" s="480"/>
      <c r="AF147" s="480"/>
      <c r="AG147" s="480"/>
      <c r="AH147" s="480"/>
      <c r="AI147" s="480"/>
      <c r="AJ147" s="480"/>
      <c r="AK147" s="480"/>
      <c r="AL147" s="480"/>
      <c r="AM147" s="480"/>
      <c r="AN147" s="480"/>
      <c r="AO147" s="480"/>
      <c r="AP147" s="480"/>
      <c r="AQ147" s="480"/>
      <c r="AR147" s="480"/>
      <c r="AS147" s="480"/>
      <c r="AT147" s="480"/>
      <c r="AU147" s="480"/>
      <c r="AV147" s="480"/>
      <c r="AW147" s="480"/>
      <c r="AX147" s="480"/>
      <c r="AY147" s="480"/>
      <c r="AZ147" s="480"/>
      <c r="BA147" s="480"/>
      <c r="BB147" s="480"/>
      <c r="BC147" s="480"/>
      <c r="BD147" s="480"/>
      <c r="BE147" s="480"/>
      <c r="BF147" s="480"/>
      <c r="BG147" s="480"/>
      <c r="BH147" s="480"/>
      <c r="BI147" s="480"/>
      <c r="BJ147" s="480"/>
      <c r="BK147" s="480"/>
      <c r="BL147" s="480"/>
      <c r="BM147" s="480"/>
      <c r="BN147" s="480"/>
      <c r="BO147" s="480"/>
      <c r="BP147" s="480"/>
      <c r="BQ147" s="480"/>
      <c r="BR147" s="480"/>
      <c r="BS147" s="480"/>
      <c r="BT147" s="480"/>
      <c r="BU147" s="480"/>
      <c r="BV147" s="480"/>
      <c r="BW147" s="480"/>
      <c r="BX147" s="480"/>
      <c r="BY147" s="480"/>
      <c r="BZ147" s="480"/>
      <c r="CA147" s="480"/>
      <c r="CB147" s="480"/>
      <c r="CC147" s="480"/>
      <c r="CD147" s="480"/>
      <c r="CE147" s="480"/>
      <c r="CF147" s="480"/>
      <c r="CG147" s="480"/>
      <c r="CH147" s="480"/>
      <c r="CI147" s="480"/>
      <c r="CJ147" s="480"/>
      <c r="CK147" s="480"/>
      <c r="CL147" s="480"/>
      <c r="CM147" s="480"/>
      <c r="CN147" s="480"/>
      <c r="CO147" s="480"/>
      <c r="CP147" s="480"/>
      <c r="CQ147" s="480"/>
      <c r="CR147" s="480"/>
      <c r="CS147" s="480"/>
      <c r="CT147" s="480"/>
      <c r="CU147" s="480"/>
      <c r="CV147" s="480"/>
      <c r="CW147" s="480"/>
      <c r="CX147" s="480"/>
      <c r="CY147" s="480"/>
      <c r="CZ147" s="480"/>
      <c r="DA147" s="480"/>
      <c r="DB147" s="480"/>
      <c r="DC147" s="480"/>
      <c r="DD147" s="480"/>
    </row>
    <row r="148" spans="1:108" s="481" customFormat="1" ht="14.25" customHeight="1">
      <c r="A148" s="1075" t="s">
        <v>1595</v>
      </c>
      <c r="B148" s="846"/>
      <c r="C148" s="846"/>
      <c r="D148" s="844" t="s">
        <v>1479</v>
      </c>
      <c r="E148" s="1002" t="s">
        <v>1454</v>
      </c>
      <c r="F148" s="844" t="s">
        <v>1448</v>
      </c>
      <c r="G148" s="844" t="s">
        <v>53</v>
      </c>
      <c r="H148" s="844">
        <v>48</v>
      </c>
      <c r="I148" s="844">
        <v>0.05</v>
      </c>
      <c r="J148" s="844">
        <v>1</v>
      </c>
      <c r="K148" s="844">
        <v>1</v>
      </c>
      <c r="L148" s="882">
        <f t="shared" si="12"/>
        <v>0.05</v>
      </c>
      <c r="M148" s="844">
        <v>1</v>
      </c>
      <c r="N148" s="844">
        <v>1</v>
      </c>
      <c r="O148" s="882">
        <f t="shared" si="13"/>
        <v>0.05</v>
      </c>
      <c r="P148" s="1146" t="s">
        <v>1602</v>
      </c>
      <c r="Q148" s="1146" t="s">
        <v>1609</v>
      </c>
      <c r="R148" s="1146">
        <v>0</v>
      </c>
      <c r="S148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8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8" s="844" t="s">
        <v>192</v>
      </c>
      <c r="V148" s="1020">
        <v>0</v>
      </c>
      <c r="W148" s="1020">
        <v>0</v>
      </c>
      <c r="X148" s="1093">
        <v>0</v>
      </c>
      <c r="Z148" s="483"/>
      <c r="AA148" s="480"/>
      <c r="AB148" s="480"/>
      <c r="AC148" s="480"/>
      <c r="AD148" s="480"/>
      <c r="AE148" s="480"/>
      <c r="AF148" s="480"/>
      <c r="AG148" s="480"/>
      <c r="AH148" s="480"/>
      <c r="AI148" s="480"/>
      <c r="AJ148" s="480"/>
      <c r="AK148" s="480"/>
      <c r="AL148" s="480"/>
      <c r="AM148" s="480"/>
      <c r="AN148" s="480"/>
      <c r="AO148" s="480"/>
      <c r="AP148" s="480"/>
      <c r="AQ148" s="480"/>
      <c r="AR148" s="480"/>
      <c r="AS148" s="480"/>
      <c r="AT148" s="480"/>
      <c r="AU148" s="480"/>
      <c r="AV148" s="480"/>
      <c r="AW148" s="480"/>
      <c r="AX148" s="480"/>
      <c r="AY148" s="480"/>
      <c r="AZ148" s="480"/>
      <c r="BA148" s="480"/>
      <c r="BB148" s="480"/>
      <c r="BC148" s="480"/>
      <c r="BD148" s="480"/>
      <c r="BE148" s="480"/>
      <c r="BF148" s="480"/>
      <c r="BG148" s="480"/>
      <c r="BH148" s="480"/>
      <c r="BI148" s="480"/>
      <c r="BJ148" s="480"/>
      <c r="BK148" s="480"/>
      <c r="BL148" s="480"/>
      <c r="BM148" s="480"/>
      <c r="BN148" s="480"/>
      <c r="BO148" s="480"/>
      <c r="BP148" s="480"/>
      <c r="BQ148" s="480"/>
      <c r="BR148" s="480"/>
      <c r="BS148" s="480"/>
      <c r="BT148" s="480"/>
      <c r="BU148" s="480"/>
      <c r="BV148" s="480"/>
      <c r="BW148" s="480"/>
      <c r="BX148" s="480"/>
      <c r="BY148" s="480"/>
      <c r="BZ148" s="480"/>
      <c r="CA148" s="480"/>
      <c r="CB148" s="480"/>
      <c r="CC148" s="480"/>
      <c r="CD148" s="480"/>
      <c r="CE148" s="480"/>
      <c r="CF148" s="480"/>
      <c r="CG148" s="480"/>
      <c r="CH148" s="480"/>
      <c r="CI148" s="480"/>
      <c r="CJ148" s="480"/>
      <c r="CK148" s="480"/>
      <c r="CL148" s="480"/>
      <c r="CM148" s="480"/>
      <c r="CN148" s="480"/>
      <c r="CO148" s="480"/>
      <c r="CP148" s="480"/>
      <c r="CQ148" s="480"/>
      <c r="CR148" s="480"/>
      <c r="CS148" s="480"/>
      <c r="CT148" s="480"/>
      <c r="CU148" s="480"/>
      <c r="CV148" s="480"/>
      <c r="CW148" s="480"/>
      <c r="CX148" s="480"/>
      <c r="CY148" s="480"/>
      <c r="CZ148" s="480"/>
      <c r="DA148" s="480"/>
      <c r="DB148" s="480"/>
      <c r="DC148" s="480"/>
      <c r="DD148" s="480"/>
    </row>
    <row r="149" spans="1:108" s="481" customFormat="1" ht="14.25" customHeight="1">
      <c r="A149" s="1075" t="s">
        <v>1594</v>
      </c>
      <c r="B149" s="846"/>
      <c r="C149" s="846"/>
      <c r="D149" s="844" t="s">
        <v>1479</v>
      </c>
      <c r="E149" s="1002" t="s">
        <v>1450</v>
      </c>
      <c r="F149" s="844" t="s">
        <v>1451</v>
      </c>
      <c r="G149" s="844" t="s">
        <v>53</v>
      </c>
      <c r="H149" s="844">
        <v>48</v>
      </c>
      <c r="I149" s="844">
        <v>0.05</v>
      </c>
      <c r="J149" s="844">
        <v>1</v>
      </c>
      <c r="K149" s="844">
        <v>1</v>
      </c>
      <c r="L149" s="882">
        <f t="shared" si="12"/>
        <v>0.05</v>
      </c>
      <c r="M149" s="844">
        <v>1</v>
      </c>
      <c r="N149" s="844">
        <v>1</v>
      </c>
      <c r="O149" s="882">
        <f t="shared" si="13"/>
        <v>0.05</v>
      </c>
      <c r="P149" s="1146" t="s">
        <v>1602</v>
      </c>
      <c r="Q149" s="1146" t="s">
        <v>1609</v>
      </c>
      <c r="R149" s="1146">
        <v>0</v>
      </c>
      <c r="S149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4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49" s="844" t="s">
        <v>192</v>
      </c>
      <c r="V149" s="1020">
        <v>0</v>
      </c>
      <c r="W149" s="1020">
        <v>0</v>
      </c>
      <c r="X149" s="1093">
        <v>0</v>
      </c>
      <c r="Z149" s="483"/>
      <c r="AA149" s="480"/>
      <c r="AB149" s="480"/>
      <c r="AC149" s="480"/>
      <c r="AD149" s="480"/>
      <c r="AE149" s="480"/>
      <c r="AF149" s="480"/>
      <c r="AG149" s="480"/>
      <c r="AH149" s="480"/>
      <c r="AI149" s="480"/>
      <c r="AJ149" s="480"/>
      <c r="AK149" s="480"/>
      <c r="AL149" s="480"/>
      <c r="AM149" s="480"/>
      <c r="AN149" s="480"/>
      <c r="AO149" s="480"/>
      <c r="AP149" s="480"/>
      <c r="AQ149" s="480"/>
      <c r="AR149" s="480"/>
      <c r="AS149" s="480"/>
      <c r="AT149" s="480"/>
      <c r="AU149" s="480"/>
      <c r="AV149" s="480"/>
      <c r="AW149" s="480"/>
      <c r="AX149" s="480"/>
      <c r="AY149" s="480"/>
      <c r="AZ149" s="480"/>
      <c r="BA149" s="480"/>
      <c r="BB149" s="480"/>
      <c r="BC149" s="480"/>
      <c r="BD149" s="480"/>
      <c r="BE149" s="480"/>
      <c r="BF149" s="480"/>
      <c r="BG149" s="480"/>
      <c r="BH149" s="480"/>
      <c r="BI149" s="480"/>
      <c r="BJ149" s="480"/>
      <c r="BK149" s="480"/>
      <c r="BL149" s="480"/>
      <c r="BM149" s="480"/>
      <c r="BN149" s="480"/>
      <c r="BO149" s="480"/>
      <c r="BP149" s="480"/>
      <c r="BQ149" s="480"/>
      <c r="BR149" s="480"/>
      <c r="BS149" s="480"/>
      <c r="BT149" s="480"/>
      <c r="BU149" s="480"/>
      <c r="BV149" s="480"/>
      <c r="BW149" s="480"/>
      <c r="BX149" s="480"/>
      <c r="BY149" s="480"/>
      <c r="BZ149" s="480"/>
      <c r="CA149" s="480"/>
      <c r="CB149" s="480"/>
      <c r="CC149" s="480"/>
      <c r="CD149" s="480"/>
      <c r="CE149" s="480"/>
      <c r="CF149" s="480"/>
      <c r="CG149" s="480"/>
      <c r="CH149" s="480"/>
      <c r="CI149" s="480"/>
      <c r="CJ149" s="480"/>
      <c r="CK149" s="480"/>
      <c r="CL149" s="480"/>
      <c r="CM149" s="480"/>
      <c r="CN149" s="480"/>
      <c r="CO149" s="480"/>
      <c r="CP149" s="480"/>
      <c r="CQ149" s="480"/>
      <c r="CR149" s="480"/>
      <c r="CS149" s="480"/>
      <c r="CT149" s="480"/>
      <c r="CU149" s="480"/>
      <c r="CV149" s="480"/>
      <c r="CW149" s="480"/>
      <c r="CX149" s="480"/>
      <c r="CY149" s="480"/>
      <c r="CZ149" s="480"/>
      <c r="DA149" s="480"/>
      <c r="DB149" s="480"/>
      <c r="DC149" s="480"/>
      <c r="DD149" s="480"/>
    </row>
    <row r="150" spans="1:108" s="481" customFormat="1" ht="14.25" customHeight="1">
      <c r="A150" s="1075" t="s">
        <v>1595</v>
      </c>
      <c r="B150" s="846"/>
      <c r="C150" s="846"/>
      <c r="D150" s="844" t="s">
        <v>1479</v>
      </c>
      <c r="E150" s="1002" t="s">
        <v>1455</v>
      </c>
      <c r="F150" s="844" t="s">
        <v>1451</v>
      </c>
      <c r="G150" s="844" t="s">
        <v>53</v>
      </c>
      <c r="H150" s="844">
        <v>48</v>
      </c>
      <c r="I150" s="844">
        <v>0.05</v>
      </c>
      <c r="J150" s="844">
        <v>1</v>
      </c>
      <c r="K150" s="844">
        <v>1</v>
      </c>
      <c r="L150" s="882">
        <f t="shared" si="12"/>
        <v>0.05</v>
      </c>
      <c r="M150" s="844">
        <v>1</v>
      </c>
      <c r="N150" s="844">
        <v>1</v>
      </c>
      <c r="O150" s="882">
        <f t="shared" si="13"/>
        <v>0.05</v>
      </c>
      <c r="P150" s="1146" t="s">
        <v>1602</v>
      </c>
      <c r="Q150" s="1146" t="s">
        <v>1609</v>
      </c>
      <c r="R150" s="1146">
        <v>0</v>
      </c>
      <c r="S150" s="844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5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150" s="844" t="s">
        <v>192</v>
      </c>
      <c r="V150" s="1020">
        <v>0</v>
      </c>
      <c r="W150" s="1020">
        <v>0</v>
      </c>
      <c r="X150" s="1093">
        <v>0</v>
      </c>
      <c r="Z150" s="483"/>
      <c r="AA150" s="480"/>
      <c r="AB150" s="480"/>
      <c r="AC150" s="480"/>
      <c r="AD150" s="480"/>
      <c r="AE150" s="480"/>
      <c r="AF150" s="480"/>
      <c r="AG150" s="480"/>
      <c r="AH150" s="480"/>
      <c r="AI150" s="480"/>
      <c r="AJ150" s="480"/>
      <c r="AK150" s="480"/>
      <c r="AL150" s="480"/>
      <c r="AM150" s="480"/>
      <c r="AN150" s="480"/>
      <c r="AO150" s="480"/>
      <c r="AP150" s="480"/>
      <c r="AQ150" s="480"/>
      <c r="AR150" s="480"/>
      <c r="AS150" s="480"/>
      <c r="AT150" s="480"/>
      <c r="AU150" s="480"/>
      <c r="AV150" s="480"/>
      <c r="AW150" s="480"/>
      <c r="AX150" s="480"/>
      <c r="AY150" s="480"/>
      <c r="AZ150" s="480"/>
      <c r="BA150" s="480"/>
      <c r="BB150" s="480"/>
      <c r="BC150" s="480"/>
      <c r="BD150" s="480"/>
      <c r="BE150" s="480"/>
      <c r="BF150" s="480"/>
      <c r="BG150" s="480"/>
      <c r="BH150" s="480"/>
      <c r="BI150" s="480"/>
      <c r="BJ150" s="480"/>
      <c r="BK150" s="480"/>
      <c r="BL150" s="480"/>
      <c r="BM150" s="480"/>
      <c r="BN150" s="480"/>
      <c r="BO150" s="480"/>
      <c r="BP150" s="480"/>
      <c r="BQ150" s="480"/>
      <c r="BR150" s="480"/>
      <c r="BS150" s="480"/>
      <c r="BT150" s="480"/>
      <c r="BU150" s="480"/>
      <c r="BV150" s="480"/>
      <c r="BW150" s="480"/>
      <c r="BX150" s="480"/>
      <c r="BY150" s="480"/>
      <c r="BZ150" s="480"/>
      <c r="CA150" s="480"/>
      <c r="CB150" s="480"/>
      <c r="CC150" s="480"/>
      <c r="CD150" s="480"/>
      <c r="CE150" s="480"/>
      <c r="CF150" s="480"/>
      <c r="CG150" s="480"/>
      <c r="CH150" s="480"/>
      <c r="CI150" s="480"/>
      <c r="CJ150" s="480"/>
      <c r="CK150" s="480"/>
      <c r="CL150" s="480"/>
      <c r="CM150" s="480"/>
      <c r="CN150" s="480"/>
      <c r="CO150" s="480"/>
      <c r="CP150" s="480"/>
      <c r="CQ150" s="480"/>
      <c r="CR150" s="480"/>
      <c r="CS150" s="480"/>
      <c r="CT150" s="480"/>
      <c r="CU150" s="480"/>
      <c r="CV150" s="480"/>
      <c r="CW150" s="480"/>
      <c r="CX150" s="480"/>
      <c r="CY150" s="480"/>
      <c r="CZ150" s="480"/>
      <c r="DA150" s="480"/>
      <c r="DB150" s="480"/>
      <c r="DC150" s="480"/>
      <c r="DD150" s="480"/>
    </row>
    <row r="151" spans="1:108" s="481" customFormat="1" ht="14.25" customHeight="1">
      <c r="A151" s="1075" t="s">
        <v>1596</v>
      </c>
      <c r="B151" s="846" t="s">
        <v>1498</v>
      </c>
      <c r="C151" s="846"/>
      <c r="D151" s="844" t="s">
        <v>1479</v>
      </c>
      <c r="E151" s="887" t="s">
        <v>1501</v>
      </c>
      <c r="F151" s="857" t="s">
        <v>1500</v>
      </c>
      <c r="G151" s="849" t="s">
        <v>53</v>
      </c>
      <c r="H151" s="857">
        <v>230</v>
      </c>
      <c r="I151" s="851">
        <v>0.1</v>
      </c>
      <c r="J151" s="857">
        <v>1</v>
      </c>
      <c r="K151" s="888">
        <v>0.8</v>
      </c>
      <c r="L151" s="851">
        <f t="shared" si="12"/>
        <v>0.125</v>
      </c>
      <c r="M151" s="888">
        <v>0.5</v>
      </c>
      <c r="N151" s="851">
        <v>1</v>
      </c>
      <c r="O151" s="851">
        <f t="shared" si="13"/>
        <v>6.25E-2</v>
      </c>
      <c r="P151" s="893" t="s">
        <v>1602</v>
      </c>
      <c r="Q151" s="893" t="s">
        <v>1609</v>
      </c>
      <c r="R151" s="893">
        <v>0</v>
      </c>
      <c r="S151" s="893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51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6.25E-2</v>
      </c>
      <c r="U151" s="857" t="s">
        <v>192</v>
      </c>
      <c r="V151" s="857">
        <v>0</v>
      </c>
      <c r="W151" s="857">
        <v>0</v>
      </c>
      <c r="X151" s="958">
        <v>0</v>
      </c>
      <c r="Z151" s="483"/>
      <c r="AA151" s="480"/>
      <c r="AB151" s="480"/>
      <c r="AC151" s="480"/>
      <c r="AD151" s="480"/>
      <c r="AE151" s="480"/>
      <c r="AF151" s="480"/>
      <c r="AG151" s="480"/>
      <c r="AH151" s="480"/>
      <c r="AI151" s="480"/>
      <c r="AJ151" s="480"/>
      <c r="AK151" s="480"/>
      <c r="AL151" s="480"/>
      <c r="AM151" s="480"/>
      <c r="AN151" s="480"/>
      <c r="AO151" s="480"/>
      <c r="AP151" s="480"/>
      <c r="AQ151" s="480"/>
      <c r="AR151" s="480"/>
      <c r="AS151" s="480"/>
      <c r="AT151" s="480"/>
      <c r="AU151" s="480"/>
      <c r="AV151" s="480"/>
      <c r="AW151" s="480"/>
      <c r="AX151" s="480"/>
      <c r="AY151" s="480"/>
      <c r="AZ151" s="480"/>
      <c r="BA151" s="480"/>
      <c r="BB151" s="480"/>
      <c r="BC151" s="480"/>
      <c r="BD151" s="480"/>
      <c r="BE151" s="480"/>
      <c r="BF151" s="480"/>
      <c r="BG151" s="480"/>
      <c r="BH151" s="480"/>
      <c r="BI151" s="480"/>
      <c r="BJ151" s="480"/>
      <c r="BK151" s="480"/>
      <c r="BL151" s="480"/>
      <c r="BM151" s="480"/>
      <c r="BN151" s="480"/>
      <c r="BO151" s="480"/>
      <c r="BP151" s="480"/>
      <c r="BQ151" s="480"/>
      <c r="BR151" s="480"/>
      <c r="BS151" s="480"/>
      <c r="BT151" s="480"/>
      <c r="BU151" s="480"/>
      <c r="BV151" s="480"/>
      <c r="BW151" s="480"/>
      <c r="BX151" s="480"/>
      <c r="BY151" s="480"/>
      <c r="BZ151" s="480"/>
      <c r="CA151" s="480"/>
      <c r="CB151" s="480"/>
      <c r="CC151" s="480"/>
      <c r="CD151" s="480"/>
      <c r="CE151" s="480"/>
      <c r="CF151" s="480"/>
      <c r="CG151" s="480"/>
      <c r="CH151" s="480"/>
      <c r="CI151" s="480"/>
      <c r="CJ151" s="480"/>
      <c r="CK151" s="480"/>
      <c r="CL151" s="480"/>
      <c r="CM151" s="480"/>
      <c r="CN151" s="480"/>
      <c r="CO151" s="480"/>
      <c r="CP151" s="480"/>
      <c r="CQ151" s="480"/>
      <c r="CR151" s="480"/>
      <c r="CS151" s="480"/>
      <c r="CT151" s="480"/>
      <c r="CU151" s="480"/>
      <c r="CV151" s="480"/>
      <c r="CW151" s="480"/>
      <c r="CX151" s="480"/>
      <c r="CY151" s="480"/>
      <c r="CZ151" s="480"/>
      <c r="DA151" s="480"/>
      <c r="DB151" s="480"/>
      <c r="DC151" s="480"/>
      <c r="DD151" s="480"/>
    </row>
    <row r="152" spans="1:108" s="441" customFormat="1" ht="14.25" customHeight="1">
      <c r="A152" s="1075" t="s">
        <v>1596</v>
      </c>
      <c r="B152" s="846" t="s">
        <v>1498</v>
      </c>
      <c r="C152" s="846"/>
      <c r="D152" s="844" t="s">
        <v>1479</v>
      </c>
      <c r="E152" s="887" t="s">
        <v>1503</v>
      </c>
      <c r="F152" s="857" t="s">
        <v>1502</v>
      </c>
      <c r="G152" s="849" t="s">
        <v>53</v>
      </c>
      <c r="H152" s="857">
        <v>230</v>
      </c>
      <c r="I152" s="851">
        <v>0.1</v>
      </c>
      <c r="J152" s="857">
        <v>1</v>
      </c>
      <c r="K152" s="888">
        <v>0.8</v>
      </c>
      <c r="L152" s="851">
        <f t="shared" si="12"/>
        <v>0.125</v>
      </c>
      <c r="M152" s="888">
        <v>0.5</v>
      </c>
      <c r="N152" s="851">
        <v>1</v>
      </c>
      <c r="O152" s="851">
        <f t="shared" si="13"/>
        <v>6.25E-2</v>
      </c>
      <c r="P152" s="893" t="s">
        <v>1602</v>
      </c>
      <c r="Q152" s="893" t="s">
        <v>1609</v>
      </c>
      <c r="R152" s="893">
        <v>0</v>
      </c>
      <c r="S152" s="893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15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6.25E-2</v>
      </c>
      <c r="U152" s="857" t="s">
        <v>192</v>
      </c>
      <c r="V152" s="857">
        <v>0</v>
      </c>
      <c r="W152" s="857">
        <v>0</v>
      </c>
      <c r="X152" s="958">
        <v>0</v>
      </c>
      <c r="Z152" s="442"/>
      <c r="AA152" s="298"/>
      <c r="AB152" s="298"/>
      <c r="AC152" s="298"/>
      <c r="AD152" s="298"/>
      <c r="AE152" s="298"/>
      <c r="AF152" s="298"/>
      <c r="AG152" s="298"/>
      <c r="AH152" s="298"/>
      <c r="AI152" s="298"/>
      <c r="AJ152" s="298"/>
      <c r="AK152" s="298"/>
      <c r="AL152" s="298"/>
      <c r="AM152" s="298"/>
      <c r="AN152" s="298"/>
      <c r="AO152" s="298"/>
      <c r="AP152" s="298"/>
      <c r="AQ152" s="298"/>
      <c r="AR152" s="298"/>
      <c r="AS152" s="298"/>
      <c r="AT152" s="298"/>
      <c r="AU152" s="298"/>
      <c r="AV152" s="298"/>
      <c r="AW152" s="298"/>
      <c r="AX152" s="298"/>
      <c r="AY152" s="298"/>
      <c r="AZ152" s="298"/>
      <c r="BA152" s="298"/>
      <c r="BB152" s="298"/>
      <c r="BC152" s="298"/>
      <c r="BD152" s="298"/>
      <c r="BE152" s="298"/>
      <c r="BF152" s="298"/>
      <c r="BG152" s="298"/>
      <c r="BH152" s="298"/>
      <c r="BI152" s="298"/>
      <c r="BJ152" s="298"/>
      <c r="BK152" s="298"/>
      <c r="BL152" s="298"/>
      <c r="BM152" s="298"/>
      <c r="BN152" s="298"/>
      <c r="BO152" s="298"/>
      <c r="BP152" s="298"/>
      <c r="BQ152" s="298"/>
      <c r="BR152" s="298"/>
      <c r="BS152" s="298"/>
      <c r="BT152" s="298"/>
      <c r="BU152" s="298"/>
      <c r="BV152" s="298"/>
      <c r="BW152" s="298"/>
      <c r="BX152" s="298"/>
      <c r="BY152" s="298"/>
      <c r="BZ152" s="298"/>
      <c r="CA152" s="298"/>
      <c r="CB152" s="298"/>
      <c r="CC152" s="298"/>
      <c r="CD152" s="298"/>
      <c r="CE152" s="298"/>
      <c r="CF152" s="298"/>
      <c r="CG152" s="298"/>
      <c r="CH152" s="298"/>
      <c r="CI152" s="298"/>
      <c r="CJ152" s="298"/>
      <c r="CK152" s="298"/>
      <c r="CL152" s="298"/>
      <c r="CM152" s="298"/>
      <c r="CN152" s="298"/>
      <c r="CO152" s="298"/>
      <c r="CP152" s="298"/>
      <c r="CQ152" s="298"/>
      <c r="CR152" s="298"/>
      <c r="CS152" s="298"/>
      <c r="CT152" s="298"/>
      <c r="CU152" s="298"/>
      <c r="CV152" s="298"/>
      <c r="CW152" s="298"/>
      <c r="CX152" s="298"/>
      <c r="CY152" s="298"/>
      <c r="CZ152" s="298"/>
      <c r="DA152" s="298"/>
      <c r="DB152" s="298"/>
      <c r="DC152" s="298"/>
      <c r="DD152" s="298"/>
    </row>
    <row r="153" spans="1:108" s="441" customFormat="1" ht="14.25" customHeight="1">
      <c r="A153" s="1075" t="s">
        <v>1594</v>
      </c>
      <c r="B153" s="846"/>
      <c r="C153" s="846"/>
      <c r="D153" s="844" t="s">
        <v>1407</v>
      </c>
      <c r="E153" s="1002" t="s">
        <v>1372</v>
      </c>
      <c r="F153" s="844" t="s">
        <v>1289</v>
      </c>
      <c r="G153" s="844" t="s">
        <v>53</v>
      </c>
      <c r="H153" s="844">
        <v>48</v>
      </c>
      <c r="I153" s="844">
        <v>0.15</v>
      </c>
      <c r="J153" s="844">
        <v>1</v>
      </c>
      <c r="K153" s="844">
        <v>1</v>
      </c>
      <c r="L153" s="882">
        <f t="shared" si="12"/>
        <v>0.15</v>
      </c>
      <c r="M153" s="844">
        <v>1</v>
      </c>
      <c r="N153" s="844">
        <v>1</v>
      </c>
      <c r="O153" s="882">
        <f t="shared" si="13"/>
        <v>0.15</v>
      </c>
      <c r="P153" s="1146" t="s">
        <v>1602</v>
      </c>
      <c r="Q153" s="1146" t="s">
        <v>1609</v>
      </c>
      <c r="R153" s="1146">
        <v>0</v>
      </c>
      <c r="S153" s="844">
        <f>+IFERROR(Tableau3[[#This Row],[Puissance nominale kW]]/Tableau3[[#This Row],[Rendement électrique]],0)*Tableau3[[#This Row],[Facteur de simultanéité en mode normal maximal]]*Tableau3[[#This Row],[Facteur de charge]]</f>
        <v>0.15</v>
      </c>
      <c r="T153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0.15</v>
      </c>
      <c r="U153" s="844" t="s">
        <v>192</v>
      </c>
      <c r="V153" s="1020">
        <v>0</v>
      </c>
      <c r="W153" s="1020">
        <v>0</v>
      </c>
      <c r="X153" s="1093">
        <v>0</v>
      </c>
      <c r="Z153" s="442"/>
      <c r="AA153" s="298"/>
      <c r="AB153" s="298"/>
      <c r="AC153" s="298"/>
      <c r="AD153" s="298"/>
      <c r="AE153" s="298"/>
      <c r="AF153" s="298"/>
      <c r="AG153" s="298"/>
      <c r="AH153" s="298"/>
      <c r="AI153" s="298"/>
      <c r="AJ153" s="298"/>
      <c r="AK153" s="298"/>
      <c r="AL153" s="298"/>
      <c r="AM153" s="298"/>
      <c r="AN153" s="298"/>
      <c r="AO153" s="298"/>
      <c r="AP153" s="298"/>
      <c r="AQ153" s="298"/>
      <c r="AR153" s="298"/>
      <c r="AS153" s="298"/>
      <c r="AT153" s="298"/>
      <c r="AU153" s="298"/>
      <c r="AV153" s="298"/>
      <c r="AW153" s="298"/>
      <c r="AX153" s="298"/>
      <c r="AY153" s="298"/>
      <c r="AZ153" s="298"/>
      <c r="BA153" s="298"/>
      <c r="BB153" s="298"/>
      <c r="BC153" s="298"/>
      <c r="BD153" s="298"/>
      <c r="BE153" s="298"/>
      <c r="BF153" s="298"/>
      <c r="BG153" s="298"/>
      <c r="BH153" s="298"/>
      <c r="BI153" s="298"/>
      <c r="BJ153" s="298"/>
      <c r="BK153" s="298"/>
      <c r="BL153" s="298"/>
      <c r="BM153" s="298"/>
      <c r="BN153" s="298"/>
      <c r="BO153" s="298"/>
      <c r="BP153" s="298"/>
      <c r="BQ153" s="298"/>
      <c r="BR153" s="298"/>
      <c r="BS153" s="298"/>
      <c r="BT153" s="298"/>
      <c r="BU153" s="298"/>
      <c r="BV153" s="298"/>
      <c r="BW153" s="298"/>
      <c r="BX153" s="298"/>
      <c r="BY153" s="298"/>
      <c r="BZ153" s="298"/>
      <c r="CA153" s="298"/>
      <c r="CB153" s="298"/>
      <c r="CC153" s="298"/>
      <c r="CD153" s="298"/>
      <c r="CE153" s="298"/>
      <c r="CF153" s="298"/>
      <c r="CG153" s="298"/>
      <c r="CH153" s="298"/>
      <c r="CI153" s="298"/>
      <c r="CJ153" s="298"/>
      <c r="CK153" s="298"/>
      <c r="CL153" s="298"/>
      <c r="CM153" s="298"/>
      <c r="CN153" s="298"/>
      <c r="CO153" s="298"/>
      <c r="CP153" s="298"/>
      <c r="CQ153" s="298"/>
      <c r="CR153" s="298"/>
      <c r="CS153" s="298"/>
      <c r="CT153" s="298"/>
      <c r="CU153" s="298"/>
      <c r="CV153" s="298"/>
      <c r="CW153" s="298"/>
      <c r="CX153" s="298"/>
      <c r="CY153" s="298"/>
      <c r="CZ153" s="298"/>
      <c r="DA153" s="298"/>
      <c r="DB153" s="298"/>
      <c r="DC153" s="298"/>
      <c r="DD153" s="298"/>
    </row>
    <row r="154" spans="1:108" s="481" customFormat="1" ht="14.25" customHeight="1">
      <c r="A154" s="1075" t="s">
        <v>1596</v>
      </c>
      <c r="B154" s="1053"/>
      <c r="C154" s="1053"/>
      <c r="D154" s="844" t="s">
        <v>1407</v>
      </c>
      <c r="E154" s="843" t="s">
        <v>1371</v>
      </c>
      <c r="F154" s="849" t="s">
        <v>1289</v>
      </c>
      <c r="G154" s="849" t="s">
        <v>53</v>
      </c>
      <c r="H154" s="849">
        <v>230</v>
      </c>
      <c r="I154" s="844">
        <v>0.35</v>
      </c>
      <c r="J154" s="849">
        <v>1</v>
      </c>
      <c r="K154" s="849">
        <v>1</v>
      </c>
      <c r="L154" s="882">
        <f t="shared" si="12"/>
        <v>0.35</v>
      </c>
      <c r="M154" s="844">
        <v>1</v>
      </c>
      <c r="N154" s="844">
        <v>1</v>
      </c>
      <c r="O154" s="882">
        <f t="shared" si="13"/>
        <v>0.35</v>
      </c>
      <c r="P154" s="1146" t="s">
        <v>1602</v>
      </c>
      <c r="Q154" s="1146" t="s">
        <v>1609</v>
      </c>
      <c r="R154" s="1146">
        <v>0</v>
      </c>
      <c r="S154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154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</v>
      </c>
      <c r="U154" s="849" t="s">
        <v>192</v>
      </c>
      <c r="V154" s="927">
        <v>0</v>
      </c>
      <c r="W154" s="927">
        <v>0</v>
      </c>
      <c r="X154" s="968">
        <v>0</v>
      </c>
      <c r="Z154" s="483"/>
      <c r="AA154" s="480"/>
      <c r="AB154" s="480"/>
      <c r="AC154" s="480"/>
      <c r="AD154" s="480"/>
      <c r="AE154" s="480"/>
      <c r="AF154" s="480"/>
      <c r="AG154" s="480"/>
      <c r="AH154" s="480"/>
      <c r="AI154" s="480"/>
      <c r="AJ154" s="480"/>
      <c r="AK154" s="480"/>
      <c r="AL154" s="480"/>
      <c r="AM154" s="480"/>
      <c r="AN154" s="480"/>
      <c r="AO154" s="480"/>
      <c r="AP154" s="480"/>
      <c r="AQ154" s="480"/>
      <c r="AR154" s="480"/>
      <c r="AS154" s="480"/>
      <c r="AT154" s="480"/>
      <c r="AU154" s="480"/>
      <c r="AV154" s="480"/>
      <c r="AW154" s="480"/>
      <c r="AX154" s="480"/>
      <c r="AY154" s="480"/>
      <c r="AZ154" s="480"/>
      <c r="BA154" s="480"/>
      <c r="BB154" s="480"/>
      <c r="BC154" s="480"/>
      <c r="BD154" s="480"/>
      <c r="BE154" s="480"/>
      <c r="BF154" s="480"/>
      <c r="BG154" s="480"/>
      <c r="BH154" s="480"/>
      <c r="BI154" s="480"/>
      <c r="BJ154" s="480"/>
      <c r="BK154" s="480"/>
      <c r="BL154" s="480"/>
      <c r="BM154" s="480"/>
      <c r="BN154" s="480"/>
      <c r="BO154" s="480"/>
      <c r="BP154" s="480"/>
      <c r="BQ154" s="480"/>
      <c r="BR154" s="480"/>
      <c r="BS154" s="480"/>
      <c r="BT154" s="480"/>
      <c r="BU154" s="480"/>
      <c r="BV154" s="480"/>
      <c r="BW154" s="480"/>
      <c r="BX154" s="480"/>
      <c r="BY154" s="480"/>
      <c r="BZ154" s="480"/>
      <c r="CA154" s="480"/>
      <c r="CB154" s="480"/>
      <c r="CC154" s="480"/>
      <c r="CD154" s="480"/>
      <c r="CE154" s="480"/>
      <c r="CF154" s="480"/>
      <c r="CG154" s="480"/>
      <c r="CH154" s="480"/>
      <c r="CI154" s="480"/>
      <c r="CJ154" s="480"/>
      <c r="CK154" s="480"/>
      <c r="CL154" s="480"/>
      <c r="CM154" s="480"/>
      <c r="CN154" s="480"/>
      <c r="CO154" s="480"/>
      <c r="CP154" s="480"/>
      <c r="CQ154" s="480"/>
      <c r="CR154" s="480"/>
      <c r="CS154" s="480"/>
      <c r="CT154" s="480"/>
      <c r="CU154" s="480"/>
      <c r="CV154" s="480"/>
      <c r="CW154" s="480"/>
      <c r="CX154" s="480"/>
      <c r="CY154" s="480"/>
      <c r="CZ154" s="480"/>
      <c r="DA154" s="480"/>
      <c r="DB154" s="480"/>
      <c r="DC154" s="480"/>
      <c r="DD154" s="480"/>
    </row>
    <row r="155" spans="1:108" s="481" customFormat="1" ht="14.25" customHeight="1">
      <c r="A155" s="1075" t="s">
        <v>1257</v>
      </c>
      <c r="B155" s="846" t="s">
        <v>606</v>
      </c>
      <c r="C155" s="846"/>
      <c r="D155" s="844" t="s">
        <v>1349</v>
      </c>
      <c r="E155" s="887" t="s">
        <v>807</v>
      </c>
      <c r="F155" s="857"/>
      <c r="G155" s="857" t="s">
        <v>55</v>
      </c>
      <c r="H155" s="857">
        <v>400</v>
      </c>
      <c r="I155" s="851">
        <v>232</v>
      </c>
      <c r="J155" s="857">
        <v>1</v>
      </c>
      <c r="K155" s="857">
        <v>0.88</v>
      </c>
      <c r="L155" s="851">
        <f t="shared" si="12"/>
        <v>263.63636363636363</v>
      </c>
      <c r="M155" s="857">
        <v>1</v>
      </c>
      <c r="N155" s="857">
        <v>0.9</v>
      </c>
      <c r="O155" s="850">
        <f t="shared" si="13"/>
        <v>237.27272727272728</v>
      </c>
      <c r="P155" s="893" t="s">
        <v>1602</v>
      </c>
      <c r="Q155" s="893" t="s">
        <v>1609</v>
      </c>
      <c r="R155" s="893">
        <v>0</v>
      </c>
      <c r="S155" s="893">
        <f>+IFERROR(Tableau3[[#This Row],[Puissance nominale kW]]/Tableau3[[#This Row],[Rendement électrique]],0)*Tableau3[[#This Row],[Facteur de simultanéité en mode normal maximal]]*Tableau3[[#This Row],[Facteur de charge]]</f>
        <v>208.8</v>
      </c>
      <c r="T15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237.27272727272728</v>
      </c>
      <c r="U155" s="857" t="s">
        <v>192</v>
      </c>
      <c r="V155" s="857">
        <v>0</v>
      </c>
      <c r="W155" s="857">
        <v>0</v>
      </c>
      <c r="X155" s="958">
        <v>0</v>
      </c>
      <c r="Z155" s="483"/>
      <c r="AA155" s="480"/>
      <c r="AB155" s="480"/>
      <c r="AC155" s="480"/>
      <c r="AD155" s="480"/>
      <c r="AE155" s="480"/>
      <c r="AF155" s="480"/>
      <c r="AG155" s="480"/>
      <c r="AH155" s="480"/>
      <c r="AI155" s="480"/>
      <c r="AJ155" s="480"/>
      <c r="AK155" s="480"/>
      <c r="AL155" s="480"/>
      <c r="AM155" s="480"/>
      <c r="AN155" s="480"/>
      <c r="AO155" s="480"/>
      <c r="AP155" s="480"/>
      <c r="AQ155" s="480"/>
      <c r="AR155" s="480"/>
      <c r="AS155" s="480"/>
      <c r="AT155" s="480"/>
      <c r="AU155" s="480"/>
      <c r="AV155" s="480"/>
      <c r="AW155" s="480"/>
      <c r="AX155" s="480"/>
      <c r="AY155" s="480"/>
      <c r="AZ155" s="480"/>
      <c r="BA155" s="480"/>
      <c r="BB155" s="480"/>
      <c r="BC155" s="480"/>
      <c r="BD155" s="480"/>
      <c r="BE155" s="480"/>
      <c r="BF155" s="480"/>
      <c r="BG155" s="480"/>
      <c r="BH155" s="480"/>
      <c r="BI155" s="480"/>
      <c r="BJ155" s="480"/>
      <c r="BK155" s="480"/>
      <c r="BL155" s="480"/>
      <c r="BM155" s="480"/>
      <c r="BN155" s="480"/>
      <c r="BO155" s="480"/>
      <c r="BP155" s="480"/>
      <c r="BQ155" s="480"/>
      <c r="BR155" s="480"/>
      <c r="BS155" s="480"/>
      <c r="BT155" s="480"/>
      <c r="BU155" s="480"/>
      <c r="BV155" s="480"/>
      <c r="BW155" s="480"/>
      <c r="BX155" s="480"/>
      <c r="BY155" s="480"/>
      <c r="BZ155" s="480"/>
      <c r="CA155" s="480"/>
      <c r="CB155" s="480"/>
      <c r="CC155" s="480"/>
      <c r="CD155" s="480"/>
      <c r="CE155" s="480"/>
      <c r="CF155" s="480"/>
      <c r="CG155" s="480"/>
      <c r="CH155" s="480"/>
      <c r="CI155" s="480"/>
      <c r="CJ155" s="480"/>
      <c r="CK155" s="480"/>
      <c r="CL155" s="480"/>
      <c r="CM155" s="480"/>
      <c r="CN155" s="480"/>
      <c r="CO155" s="480"/>
      <c r="CP155" s="480"/>
      <c r="CQ155" s="480"/>
      <c r="CR155" s="480"/>
      <c r="CS155" s="480"/>
      <c r="CT155" s="480"/>
      <c r="CU155" s="480"/>
      <c r="CV155" s="480"/>
      <c r="CW155" s="480"/>
      <c r="CX155" s="480"/>
      <c r="CY155" s="480"/>
      <c r="CZ155" s="480"/>
      <c r="DA155" s="480"/>
      <c r="DB155" s="480"/>
      <c r="DC155" s="480"/>
      <c r="DD155" s="480"/>
    </row>
    <row r="156" spans="1:108" s="441" customFormat="1" ht="14.25" customHeight="1">
      <c r="A156" s="1075" t="s">
        <v>1594</v>
      </c>
      <c r="B156" s="846"/>
      <c r="C156" s="846"/>
      <c r="D156" s="844" t="s">
        <v>1512</v>
      </c>
      <c r="E156" s="1002" t="s">
        <v>1525</v>
      </c>
      <c r="F156" s="844"/>
      <c r="G156" s="844" t="s">
        <v>53</v>
      </c>
      <c r="H156" s="844">
        <v>48</v>
      </c>
      <c r="I156" s="844">
        <v>0.15</v>
      </c>
      <c r="J156" s="844">
        <v>1</v>
      </c>
      <c r="K156" s="844">
        <v>1</v>
      </c>
      <c r="L156" s="882">
        <f t="shared" si="12"/>
        <v>0.15</v>
      </c>
      <c r="M156" s="844">
        <v>1</v>
      </c>
      <c r="N156" s="844">
        <v>1</v>
      </c>
      <c r="O156" s="882">
        <f t="shared" si="13"/>
        <v>0.15</v>
      </c>
      <c r="P156" s="1151" t="s">
        <v>1602</v>
      </c>
      <c r="Q156" s="1152" t="s">
        <v>1609</v>
      </c>
      <c r="R156" s="1071">
        <v>0</v>
      </c>
      <c r="S156" s="844">
        <f>+IFERROR(Tableau3[[#This Row],[Puissance nominale kW]]/Tableau3[[#This Row],[Rendement électrique]],0)*Tableau3[[#This Row],[Facteur de simultanéité en mode normal maximal]]*Tableau3[[#This Row],[Facteur de charge]]</f>
        <v>0.15</v>
      </c>
      <c r="T156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0.15</v>
      </c>
      <c r="U156" s="844" t="s">
        <v>192</v>
      </c>
      <c r="V156" s="1020">
        <v>0</v>
      </c>
      <c r="W156" s="1020">
        <v>0</v>
      </c>
      <c r="X156" s="1093">
        <v>0</v>
      </c>
      <c r="Z156" s="442"/>
      <c r="AA156" s="298"/>
      <c r="AB156" s="298"/>
      <c r="AC156" s="298"/>
      <c r="AD156" s="298"/>
      <c r="AE156" s="298"/>
      <c r="AF156" s="298"/>
      <c r="AG156" s="298"/>
      <c r="AH156" s="298"/>
      <c r="AI156" s="298"/>
      <c r="AJ156" s="298"/>
      <c r="AK156" s="298"/>
      <c r="AL156" s="298"/>
      <c r="AM156" s="298"/>
      <c r="AN156" s="298"/>
      <c r="AO156" s="298"/>
      <c r="AP156" s="298"/>
      <c r="AQ156" s="298"/>
      <c r="AR156" s="298"/>
      <c r="AS156" s="298"/>
      <c r="AT156" s="298"/>
      <c r="AU156" s="298"/>
      <c r="AV156" s="298"/>
      <c r="AW156" s="298"/>
      <c r="AX156" s="298"/>
      <c r="AY156" s="298"/>
      <c r="AZ156" s="298"/>
      <c r="BA156" s="298"/>
      <c r="BB156" s="298"/>
      <c r="BC156" s="298"/>
      <c r="BD156" s="298"/>
      <c r="BE156" s="298"/>
      <c r="BF156" s="298"/>
      <c r="BG156" s="298"/>
      <c r="BH156" s="298"/>
      <c r="BI156" s="298"/>
      <c r="BJ156" s="298"/>
      <c r="BK156" s="298"/>
      <c r="BL156" s="298"/>
      <c r="BM156" s="298"/>
      <c r="BN156" s="298"/>
      <c r="BO156" s="298"/>
      <c r="BP156" s="298"/>
      <c r="BQ156" s="298"/>
      <c r="BR156" s="298"/>
      <c r="BS156" s="298"/>
      <c r="BT156" s="298"/>
      <c r="BU156" s="298"/>
      <c r="BV156" s="298"/>
      <c r="BW156" s="298"/>
      <c r="BX156" s="298"/>
      <c r="BY156" s="298"/>
      <c r="BZ156" s="298"/>
      <c r="CA156" s="298"/>
      <c r="CB156" s="298"/>
      <c r="CC156" s="298"/>
      <c r="CD156" s="298"/>
      <c r="CE156" s="298"/>
      <c r="CF156" s="298"/>
      <c r="CG156" s="298"/>
      <c r="CH156" s="298"/>
      <c r="CI156" s="298"/>
      <c r="CJ156" s="298"/>
      <c r="CK156" s="298"/>
      <c r="CL156" s="298"/>
      <c r="CM156" s="298"/>
      <c r="CN156" s="298"/>
      <c r="CO156" s="298"/>
      <c r="CP156" s="298"/>
      <c r="CQ156" s="298"/>
      <c r="CR156" s="298"/>
      <c r="CS156" s="298"/>
      <c r="CT156" s="298"/>
      <c r="CU156" s="298"/>
      <c r="CV156" s="298"/>
      <c r="CW156" s="298"/>
      <c r="CX156" s="298"/>
      <c r="CY156" s="298"/>
      <c r="CZ156" s="298"/>
      <c r="DA156" s="298"/>
      <c r="DB156" s="298"/>
      <c r="DC156" s="298"/>
      <c r="DD156" s="298"/>
    </row>
    <row r="157" spans="1:108" s="441" customFormat="1" ht="14.25" customHeight="1">
      <c r="A157" s="1090" t="s">
        <v>1251</v>
      </c>
      <c r="B157" s="929" t="s">
        <v>216</v>
      </c>
      <c r="C157" s="929"/>
      <c r="D157" s="844" t="s">
        <v>1349</v>
      </c>
      <c r="E157" s="1026" t="s">
        <v>608</v>
      </c>
      <c r="F157" s="888" t="s">
        <v>645</v>
      </c>
      <c r="G157" s="888" t="s">
        <v>55</v>
      </c>
      <c r="H157" s="888">
        <v>400</v>
      </c>
      <c r="I157" s="889">
        <v>28.45</v>
      </c>
      <c r="J157" s="999">
        <v>0.91</v>
      </c>
      <c r="K157" s="888">
        <v>0.94</v>
      </c>
      <c r="L157" s="889">
        <f t="shared" si="12"/>
        <v>33.259293897591768</v>
      </c>
      <c r="M157" s="888">
        <v>1</v>
      </c>
      <c r="N157" s="889">
        <v>1</v>
      </c>
      <c r="O157" s="889">
        <f t="shared" si="13"/>
        <v>33.259293897591768</v>
      </c>
      <c r="P157" s="990" t="s">
        <v>1602</v>
      </c>
      <c r="Q157" s="990" t="s">
        <v>1609</v>
      </c>
      <c r="R157" s="990">
        <v>0</v>
      </c>
      <c r="S157" s="990">
        <f>+IFERROR(Tableau3[[#This Row],[Puissance nominale kW]]/Tableau3[[#This Row],[Rendement électrique]],0)*Tableau3[[#This Row],[Facteur de simultanéité en mode normal maximal]]*Tableau3[[#This Row],[Facteur de charge]]</f>
        <v>31.263736263736263</v>
      </c>
      <c r="T157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33.259293897591768</v>
      </c>
      <c r="U157" s="888" t="s">
        <v>192</v>
      </c>
      <c r="V157" s="857">
        <v>0</v>
      </c>
      <c r="W157" s="857">
        <v>0</v>
      </c>
      <c r="X157" s="958">
        <v>0</v>
      </c>
      <c r="Z157" s="442"/>
      <c r="AA157" s="298"/>
      <c r="AB157" s="298"/>
      <c r="AC157" s="298"/>
      <c r="AD157" s="298"/>
      <c r="AE157" s="298"/>
      <c r="AF157" s="298"/>
      <c r="AG157" s="298"/>
      <c r="AH157" s="298"/>
      <c r="AI157" s="298"/>
      <c r="AJ157" s="298"/>
      <c r="AK157" s="298"/>
      <c r="AL157" s="298"/>
      <c r="AM157" s="298"/>
      <c r="AN157" s="298"/>
      <c r="AO157" s="298"/>
      <c r="AP157" s="298"/>
      <c r="AQ157" s="298"/>
      <c r="AR157" s="298"/>
      <c r="AS157" s="298"/>
      <c r="AT157" s="298"/>
      <c r="AU157" s="298"/>
      <c r="AV157" s="298"/>
      <c r="AW157" s="298"/>
      <c r="AX157" s="298"/>
      <c r="AY157" s="298"/>
      <c r="AZ157" s="298"/>
      <c r="BA157" s="298"/>
      <c r="BB157" s="298"/>
      <c r="BC157" s="298"/>
      <c r="BD157" s="298"/>
      <c r="BE157" s="298"/>
      <c r="BF157" s="298"/>
      <c r="BG157" s="298"/>
      <c r="BH157" s="298"/>
      <c r="BI157" s="298"/>
      <c r="BJ157" s="298"/>
      <c r="BK157" s="298"/>
      <c r="BL157" s="298"/>
      <c r="BM157" s="298"/>
      <c r="BN157" s="298"/>
      <c r="BO157" s="298"/>
      <c r="BP157" s="298"/>
      <c r="BQ157" s="298"/>
      <c r="BR157" s="298"/>
      <c r="BS157" s="298"/>
      <c r="BT157" s="298"/>
      <c r="BU157" s="298"/>
      <c r="BV157" s="298"/>
      <c r="BW157" s="298"/>
      <c r="BX157" s="298"/>
      <c r="BY157" s="298"/>
      <c r="BZ157" s="298"/>
      <c r="CA157" s="298"/>
      <c r="CB157" s="298"/>
      <c r="CC157" s="298"/>
      <c r="CD157" s="298"/>
      <c r="CE157" s="298"/>
      <c r="CF157" s="298"/>
      <c r="CG157" s="298"/>
      <c r="CH157" s="298"/>
      <c r="CI157" s="298"/>
      <c r="CJ157" s="298"/>
      <c r="CK157" s="298"/>
      <c r="CL157" s="298"/>
      <c r="CM157" s="298"/>
      <c r="CN157" s="298"/>
      <c r="CO157" s="298"/>
      <c r="CP157" s="298"/>
      <c r="CQ157" s="298"/>
      <c r="CR157" s="298"/>
      <c r="CS157" s="298"/>
      <c r="CT157" s="298"/>
      <c r="CU157" s="298"/>
      <c r="CV157" s="298"/>
      <c r="CW157" s="298"/>
      <c r="CX157" s="298"/>
      <c r="CY157" s="298"/>
      <c r="CZ157" s="298"/>
      <c r="DA157" s="298"/>
      <c r="DB157" s="298"/>
      <c r="DC157" s="298"/>
      <c r="DD157" s="298"/>
    </row>
    <row r="158" spans="1:108" s="441" customFormat="1" ht="14.25" customHeight="1">
      <c r="A158" s="1090" t="s">
        <v>1252</v>
      </c>
      <c r="B158" s="844" t="s">
        <v>216</v>
      </c>
      <c r="C158" s="929"/>
      <c r="D158" s="844" t="s">
        <v>1349</v>
      </c>
      <c r="E158" s="1026" t="s">
        <v>609</v>
      </c>
      <c r="F158" s="888" t="s">
        <v>646</v>
      </c>
      <c r="G158" s="888" t="s">
        <v>55</v>
      </c>
      <c r="H158" s="888">
        <v>400</v>
      </c>
      <c r="I158" s="889">
        <v>28.45</v>
      </c>
      <c r="J158" s="999">
        <v>0.91</v>
      </c>
      <c r="K158" s="888">
        <v>0.94</v>
      </c>
      <c r="L158" s="889">
        <f t="shared" si="12"/>
        <v>33.259293897591768</v>
      </c>
      <c r="M158" s="888">
        <v>1</v>
      </c>
      <c r="N158" s="889">
        <v>1</v>
      </c>
      <c r="O158" s="889">
        <f t="shared" si="13"/>
        <v>33.259293897591768</v>
      </c>
      <c r="P158" s="990" t="s">
        <v>1602</v>
      </c>
      <c r="Q158" s="990" t="s">
        <v>1609</v>
      </c>
      <c r="R158" s="990">
        <v>0</v>
      </c>
      <c r="S158" s="990">
        <f>+IFERROR(Tableau3[[#This Row],[Puissance nominale kW]]/Tableau3[[#This Row],[Rendement électrique]],0)*Tableau3[[#This Row],[Facteur de simultanéité en mode normal maximal]]*Tableau3[[#This Row],[Facteur de charge]]</f>
        <v>31.263736263736263</v>
      </c>
      <c r="T158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33.259293897591768</v>
      </c>
      <c r="U158" s="888" t="s">
        <v>192</v>
      </c>
      <c r="V158" s="857">
        <v>0</v>
      </c>
      <c r="W158" s="857">
        <v>0</v>
      </c>
      <c r="X158" s="958">
        <v>0</v>
      </c>
      <c r="Z158" s="442"/>
      <c r="AA158" s="298"/>
      <c r="AB158" s="298"/>
      <c r="AC158" s="298"/>
      <c r="AD158" s="298"/>
      <c r="AE158" s="298"/>
      <c r="AF158" s="298"/>
      <c r="AG158" s="298"/>
      <c r="AH158" s="298"/>
      <c r="AI158" s="298"/>
      <c r="AJ158" s="298"/>
      <c r="AK158" s="298"/>
      <c r="AL158" s="298"/>
      <c r="AM158" s="298"/>
      <c r="AN158" s="298"/>
      <c r="AO158" s="298"/>
      <c r="AP158" s="298"/>
      <c r="AQ158" s="298"/>
      <c r="AR158" s="298"/>
      <c r="AS158" s="298"/>
      <c r="AT158" s="298"/>
      <c r="AU158" s="298"/>
      <c r="AV158" s="298"/>
      <c r="AW158" s="298"/>
      <c r="AX158" s="298"/>
      <c r="AY158" s="298"/>
      <c r="AZ158" s="298"/>
      <c r="BA158" s="298"/>
      <c r="BB158" s="298"/>
      <c r="BC158" s="298"/>
      <c r="BD158" s="298"/>
      <c r="BE158" s="298"/>
      <c r="BF158" s="298"/>
      <c r="BG158" s="298"/>
      <c r="BH158" s="298"/>
      <c r="BI158" s="298"/>
      <c r="BJ158" s="298"/>
      <c r="BK158" s="298"/>
      <c r="BL158" s="298"/>
      <c r="BM158" s="298"/>
      <c r="BN158" s="298"/>
      <c r="BO158" s="298"/>
      <c r="BP158" s="298"/>
      <c r="BQ158" s="298"/>
      <c r="BR158" s="298"/>
      <c r="BS158" s="298"/>
      <c r="BT158" s="298"/>
      <c r="BU158" s="298"/>
      <c r="BV158" s="298"/>
      <c r="BW158" s="298"/>
      <c r="BX158" s="298"/>
      <c r="BY158" s="298"/>
      <c r="BZ158" s="298"/>
      <c r="CA158" s="298"/>
      <c r="CB158" s="298"/>
      <c r="CC158" s="298"/>
      <c r="CD158" s="298"/>
      <c r="CE158" s="298"/>
      <c r="CF158" s="298"/>
      <c r="CG158" s="298"/>
      <c r="CH158" s="298"/>
      <c r="CI158" s="298"/>
      <c r="CJ158" s="298"/>
      <c r="CK158" s="298"/>
      <c r="CL158" s="298"/>
      <c r="CM158" s="298"/>
      <c r="CN158" s="298"/>
      <c r="CO158" s="298"/>
      <c r="CP158" s="298"/>
      <c r="CQ158" s="298"/>
      <c r="CR158" s="298"/>
      <c r="CS158" s="298"/>
      <c r="CT158" s="298"/>
      <c r="CU158" s="298"/>
      <c r="CV158" s="298"/>
      <c r="CW158" s="298"/>
      <c r="CX158" s="298"/>
      <c r="CY158" s="298"/>
      <c r="CZ158" s="298"/>
      <c r="DA158" s="298"/>
      <c r="DB158" s="298"/>
      <c r="DC158" s="298"/>
      <c r="DD158" s="298"/>
    </row>
    <row r="159" spans="1:108" s="441" customFormat="1" ht="14.25" customHeight="1">
      <c r="A159" s="1090" t="s">
        <v>1252</v>
      </c>
      <c r="B159" s="844" t="s">
        <v>216</v>
      </c>
      <c r="C159" s="929"/>
      <c r="D159" s="844" t="s">
        <v>1349</v>
      </c>
      <c r="E159" s="1026" t="s">
        <v>610</v>
      </c>
      <c r="F159" s="888" t="s">
        <v>647</v>
      </c>
      <c r="G159" s="888" t="s">
        <v>55</v>
      </c>
      <c r="H159" s="888">
        <v>400</v>
      </c>
      <c r="I159" s="889">
        <v>28.45</v>
      </c>
      <c r="J159" s="999">
        <v>0.91</v>
      </c>
      <c r="K159" s="888">
        <v>0.94</v>
      </c>
      <c r="L159" s="889">
        <f t="shared" si="12"/>
        <v>33.259293897591768</v>
      </c>
      <c r="M159" s="888">
        <v>0</v>
      </c>
      <c r="N159" s="889">
        <v>1</v>
      </c>
      <c r="O159" s="889">
        <f t="shared" si="13"/>
        <v>0</v>
      </c>
      <c r="P159" s="990" t="s">
        <v>1602</v>
      </c>
      <c r="Q159" s="990" t="s">
        <v>1609</v>
      </c>
      <c r="R159" s="990">
        <v>0</v>
      </c>
      <c r="S159" s="990">
        <f>+IFERROR(Tableau3[[#This Row],[Puissance nominale kW]]/Tableau3[[#This Row],[Rendement électrique]],0)*Tableau3[[#This Row],[Facteur de simultanéité en mode normal maximal]]*Tableau3[[#This Row],[Facteur de charge]]</f>
        <v>0</v>
      </c>
      <c r="T159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59" s="888" t="s">
        <v>192</v>
      </c>
      <c r="V159" s="857">
        <v>0</v>
      </c>
      <c r="W159" s="857">
        <v>0</v>
      </c>
      <c r="X159" s="958">
        <v>0</v>
      </c>
      <c r="Z159" s="442"/>
      <c r="AA159" s="298"/>
      <c r="AB159" s="298"/>
      <c r="AC159" s="298"/>
      <c r="AD159" s="298"/>
      <c r="AE159" s="298"/>
      <c r="AF159" s="298"/>
      <c r="AG159" s="298"/>
      <c r="AH159" s="298"/>
      <c r="AI159" s="298"/>
      <c r="AJ159" s="298"/>
      <c r="AK159" s="298"/>
      <c r="AL159" s="298"/>
      <c r="AM159" s="298"/>
      <c r="AN159" s="298"/>
      <c r="AO159" s="298"/>
      <c r="AP159" s="298"/>
      <c r="AQ159" s="298"/>
      <c r="AR159" s="298"/>
      <c r="AS159" s="298"/>
      <c r="AT159" s="298"/>
      <c r="AU159" s="298"/>
      <c r="AV159" s="298"/>
      <c r="AW159" s="298"/>
      <c r="AX159" s="298"/>
      <c r="AY159" s="298"/>
      <c r="AZ159" s="298"/>
      <c r="BA159" s="298"/>
      <c r="BB159" s="298"/>
      <c r="BC159" s="298"/>
      <c r="BD159" s="298"/>
      <c r="BE159" s="298"/>
      <c r="BF159" s="298"/>
      <c r="BG159" s="298"/>
      <c r="BH159" s="298"/>
      <c r="BI159" s="298"/>
      <c r="BJ159" s="298"/>
      <c r="BK159" s="298"/>
      <c r="BL159" s="298"/>
      <c r="BM159" s="298"/>
      <c r="BN159" s="298"/>
      <c r="BO159" s="298"/>
      <c r="BP159" s="298"/>
      <c r="BQ159" s="298"/>
      <c r="BR159" s="298"/>
      <c r="BS159" s="298"/>
      <c r="BT159" s="298"/>
      <c r="BU159" s="298"/>
      <c r="BV159" s="298"/>
      <c r="BW159" s="298"/>
      <c r="BX159" s="298"/>
      <c r="BY159" s="298"/>
      <c r="BZ159" s="298"/>
      <c r="CA159" s="298"/>
      <c r="CB159" s="298"/>
      <c r="CC159" s="298"/>
      <c r="CD159" s="298"/>
      <c r="CE159" s="298"/>
      <c r="CF159" s="298"/>
      <c r="CG159" s="298"/>
      <c r="CH159" s="298"/>
      <c r="CI159" s="298"/>
      <c r="CJ159" s="298"/>
      <c r="CK159" s="298"/>
      <c r="CL159" s="298"/>
      <c r="CM159" s="298"/>
      <c r="CN159" s="298"/>
      <c r="CO159" s="298"/>
      <c r="CP159" s="298"/>
      <c r="CQ159" s="298"/>
      <c r="CR159" s="298"/>
      <c r="CS159" s="298"/>
      <c r="CT159" s="298"/>
      <c r="CU159" s="298"/>
      <c r="CV159" s="298"/>
      <c r="CW159" s="298"/>
      <c r="CX159" s="298"/>
      <c r="CY159" s="298"/>
      <c r="CZ159" s="298"/>
      <c r="DA159" s="298"/>
      <c r="DB159" s="298"/>
      <c r="DC159" s="298"/>
      <c r="DD159" s="298"/>
    </row>
    <row r="160" spans="1:108" s="441" customFormat="1" ht="14.25" customHeight="1">
      <c r="A160" s="1075" t="s">
        <v>1596</v>
      </c>
      <c r="B160" s="844"/>
      <c r="C160" s="844"/>
      <c r="D160" s="844" t="s">
        <v>1415</v>
      </c>
      <c r="E160" s="843" t="s">
        <v>970</v>
      </c>
      <c r="F160" s="849" t="s">
        <v>1435</v>
      </c>
      <c r="G160" s="849" t="s">
        <v>53</v>
      </c>
      <c r="H160" s="849">
        <v>230</v>
      </c>
      <c r="I160" s="849">
        <v>0.05</v>
      </c>
      <c r="J160" s="849">
        <v>0.8</v>
      </c>
      <c r="K160" s="849">
        <v>1</v>
      </c>
      <c r="L160" s="851">
        <f t="shared" si="12"/>
        <v>6.25E-2</v>
      </c>
      <c r="M160" s="849">
        <v>1</v>
      </c>
      <c r="N160" s="851">
        <v>1</v>
      </c>
      <c r="O160" s="851">
        <f t="shared" si="13"/>
        <v>6.25E-2</v>
      </c>
      <c r="P160" s="918" t="s">
        <v>1602</v>
      </c>
      <c r="Q160" s="918" t="s">
        <v>1609</v>
      </c>
      <c r="R160" s="918">
        <v>0</v>
      </c>
      <c r="S160" s="918">
        <f>+IFERROR(Tableau3[[#This Row],[Puissance nominale kW]]/Tableau3[[#This Row],[Rendement électrique]],0)*Tableau3[[#This Row],[Facteur de simultanéité en mode normal maximal]]*Tableau3[[#This Row],[Facteur de charge]]</f>
        <v>6.25E-2</v>
      </c>
      <c r="T160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6.25E-2</v>
      </c>
      <c r="U160" s="849" t="s">
        <v>192</v>
      </c>
      <c r="V160" s="854">
        <v>0</v>
      </c>
      <c r="W160" s="854">
        <v>0</v>
      </c>
      <c r="X160" s="967">
        <v>0</v>
      </c>
      <c r="Z160" s="442"/>
      <c r="AA160" s="298"/>
      <c r="AB160" s="298"/>
      <c r="AC160" s="298"/>
      <c r="AD160" s="298"/>
      <c r="AE160" s="298"/>
      <c r="AF160" s="298"/>
      <c r="AG160" s="298"/>
      <c r="AH160" s="298"/>
      <c r="AI160" s="298"/>
      <c r="AJ160" s="298"/>
      <c r="AK160" s="298"/>
      <c r="AL160" s="298"/>
      <c r="AM160" s="298"/>
      <c r="AN160" s="298"/>
      <c r="AO160" s="298"/>
      <c r="AP160" s="298"/>
      <c r="AQ160" s="298"/>
      <c r="AR160" s="298"/>
      <c r="AS160" s="298"/>
      <c r="AT160" s="298"/>
      <c r="AU160" s="298"/>
      <c r="AV160" s="298"/>
      <c r="AW160" s="298"/>
      <c r="AX160" s="298"/>
      <c r="AY160" s="298"/>
      <c r="AZ160" s="298"/>
      <c r="BA160" s="298"/>
      <c r="BB160" s="298"/>
      <c r="BC160" s="298"/>
      <c r="BD160" s="298"/>
      <c r="BE160" s="298"/>
      <c r="BF160" s="298"/>
      <c r="BG160" s="298"/>
      <c r="BH160" s="298"/>
      <c r="BI160" s="298"/>
      <c r="BJ160" s="298"/>
      <c r="BK160" s="298"/>
      <c r="BL160" s="298"/>
      <c r="BM160" s="298"/>
      <c r="BN160" s="298"/>
      <c r="BO160" s="298"/>
      <c r="BP160" s="298"/>
      <c r="BQ160" s="298"/>
      <c r="BR160" s="298"/>
      <c r="BS160" s="298"/>
      <c r="BT160" s="298"/>
      <c r="BU160" s="298"/>
      <c r="BV160" s="298"/>
      <c r="BW160" s="298"/>
      <c r="BX160" s="298"/>
      <c r="BY160" s="298"/>
      <c r="BZ160" s="298"/>
      <c r="CA160" s="298"/>
      <c r="CB160" s="298"/>
      <c r="CC160" s="298"/>
      <c r="CD160" s="298"/>
      <c r="CE160" s="298"/>
      <c r="CF160" s="298"/>
      <c r="CG160" s="298"/>
      <c r="CH160" s="298"/>
      <c r="CI160" s="298"/>
      <c r="CJ160" s="298"/>
      <c r="CK160" s="298"/>
      <c r="CL160" s="298"/>
      <c r="CM160" s="298"/>
      <c r="CN160" s="298"/>
      <c r="CO160" s="298"/>
      <c r="CP160" s="298"/>
      <c r="CQ160" s="298"/>
      <c r="CR160" s="298"/>
      <c r="CS160" s="298"/>
      <c r="CT160" s="298"/>
      <c r="CU160" s="298"/>
      <c r="CV160" s="298"/>
      <c r="CW160" s="298"/>
      <c r="CX160" s="298"/>
      <c r="CY160" s="298"/>
      <c r="CZ160" s="298"/>
      <c r="DA160" s="298"/>
      <c r="DB160" s="298"/>
      <c r="DC160" s="298"/>
      <c r="DD160" s="298"/>
    </row>
    <row r="161" spans="1:108" s="441" customFormat="1" ht="14.25" customHeight="1">
      <c r="A161" s="1075" t="s">
        <v>1596</v>
      </c>
      <c r="B161" s="844"/>
      <c r="C161" s="844"/>
      <c r="D161" s="844" t="s">
        <v>1415</v>
      </c>
      <c r="E161" s="843" t="s">
        <v>1160</v>
      </c>
      <c r="F161" s="849" t="s">
        <v>1436</v>
      </c>
      <c r="G161" s="849" t="s">
        <v>53</v>
      </c>
      <c r="H161" s="849">
        <v>230</v>
      </c>
      <c r="I161" s="849">
        <v>0.05</v>
      </c>
      <c r="J161" s="849">
        <v>0.8</v>
      </c>
      <c r="K161" s="849">
        <v>1</v>
      </c>
      <c r="L161" s="851">
        <f t="shared" si="12"/>
        <v>6.25E-2</v>
      </c>
      <c r="M161" s="849">
        <v>1</v>
      </c>
      <c r="N161" s="851">
        <v>1</v>
      </c>
      <c r="O161" s="851">
        <f t="shared" si="13"/>
        <v>6.25E-2</v>
      </c>
      <c r="P161" s="918" t="s">
        <v>1602</v>
      </c>
      <c r="Q161" s="918" t="s">
        <v>1609</v>
      </c>
      <c r="R161" s="918">
        <v>0</v>
      </c>
      <c r="S161" s="918">
        <f>+IFERROR(Tableau3[[#This Row],[Puissance nominale kW]]/Tableau3[[#This Row],[Rendement électrique]],0)*Tableau3[[#This Row],[Facteur de simultanéité en mode normal maximal]]*Tableau3[[#This Row],[Facteur de charge]]</f>
        <v>6.25E-2</v>
      </c>
      <c r="T161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6.25E-2</v>
      </c>
      <c r="U161" s="849" t="s">
        <v>192</v>
      </c>
      <c r="V161" s="854">
        <v>0</v>
      </c>
      <c r="W161" s="854">
        <v>0</v>
      </c>
      <c r="X161" s="967">
        <v>0</v>
      </c>
      <c r="Z161" s="442"/>
      <c r="AA161" s="298"/>
      <c r="AB161" s="298"/>
      <c r="AC161" s="298"/>
      <c r="AD161" s="298"/>
      <c r="AE161" s="298"/>
      <c r="AF161" s="298"/>
      <c r="AG161" s="298"/>
      <c r="AH161" s="298"/>
      <c r="AI161" s="298"/>
      <c r="AJ161" s="298"/>
      <c r="AK161" s="298"/>
      <c r="AL161" s="298"/>
      <c r="AM161" s="298"/>
      <c r="AN161" s="298"/>
      <c r="AO161" s="298"/>
      <c r="AP161" s="298"/>
      <c r="AQ161" s="298"/>
      <c r="AR161" s="298"/>
      <c r="AS161" s="298"/>
      <c r="AT161" s="298"/>
      <c r="AU161" s="298"/>
      <c r="AV161" s="298"/>
      <c r="AW161" s="298"/>
      <c r="AX161" s="298"/>
      <c r="AY161" s="298"/>
      <c r="AZ161" s="298"/>
      <c r="BA161" s="298"/>
      <c r="BB161" s="298"/>
      <c r="BC161" s="298"/>
      <c r="BD161" s="298"/>
      <c r="BE161" s="298"/>
      <c r="BF161" s="298"/>
      <c r="BG161" s="298"/>
      <c r="BH161" s="298"/>
      <c r="BI161" s="298"/>
      <c r="BJ161" s="298"/>
      <c r="BK161" s="298"/>
      <c r="BL161" s="298"/>
      <c r="BM161" s="298"/>
      <c r="BN161" s="298"/>
      <c r="BO161" s="298"/>
      <c r="BP161" s="298"/>
      <c r="BQ161" s="298"/>
      <c r="BR161" s="298"/>
      <c r="BS161" s="298"/>
      <c r="BT161" s="298"/>
      <c r="BU161" s="298"/>
      <c r="BV161" s="298"/>
      <c r="BW161" s="298"/>
      <c r="BX161" s="298"/>
      <c r="BY161" s="298"/>
      <c r="BZ161" s="298"/>
      <c r="CA161" s="298"/>
      <c r="CB161" s="298"/>
      <c r="CC161" s="298"/>
      <c r="CD161" s="298"/>
      <c r="CE161" s="298"/>
      <c r="CF161" s="298"/>
      <c r="CG161" s="298"/>
      <c r="CH161" s="298"/>
      <c r="CI161" s="298"/>
      <c r="CJ161" s="298"/>
      <c r="CK161" s="298"/>
      <c r="CL161" s="298"/>
      <c r="CM161" s="298"/>
      <c r="CN161" s="298"/>
      <c r="CO161" s="298"/>
      <c r="CP161" s="298"/>
      <c r="CQ161" s="298"/>
      <c r="CR161" s="298"/>
      <c r="CS161" s="298"/>
      <c r="CT161" s="298"/>
      <c r="CU161" s="298"/>
      <c r="CV161" s="298"/>
      <c r="CW161" s="298"/>
      <c r="CX161" s="298"/>
      <c r="CY161" s="298"/>
      <c r="CZ161" s="298"/>
      <c r="DA161" s="298"/>
      <c r="DB161" s="298"/>
      <c r="DC161" s="298"/>
      <c r="DD161" s="298"/>
    </row>
    <row r="162" spans="1:108" s="418" customFormat="1" ht="14.25" customHeight="1">
      <c r="A162" s="1075" t="s">
        <v>1255</v>
      </c>
      <c r="B162" s="929" t="s">
        <v>91</v>
      </c>
      <c r="C162" s="929"/>
      <c r="D162" s="844" t="s">
        <v>1349</v>
      </c>
      <c r="E162" s="1008" t="s">
        <v>368</v>
      </c>
      <c r="F162" s="857" t="s">
        <v>621</v>
      </c>
      <c r="G162" s="857" t="s">
        <v>55</v>
      </c>
      <c r="H162" s="857">
        <v>400</v>
      </c>
      <c r="I162" s="851">
        <v>55</v>
      </c>
      <c r="J162" s="857">
        <v>0.94599999999999995</v>
      </c>
      <c r="K162" s="857">
        <v>0.85</v>
      </c>
      <c r="L162" s="851">
        <f t="shared" si="12"/>
        <v>68.399452804377574</v>
      </c>
      <c r="M162" s="888">
        <v>1</v>
      </c>
      <c r="N162" s="851">
        <v>0.6</v>
      </c>
      <c r="O162" s="851">
        <f t="shared" si="13"/>
        <v>41.03967168262654</v>
      </c>
      <c r="P162" s="1025" t="s">
        <v>1602</v>
      </c>
      <c r="Q162" s="1025" t="s">
        <v>1609</v>
      </c>
      <c r="R162" s="1025">
        <v>0</v>
      </c>
      <c r="S162" s="1025">
        <f>+IFERROR(Tableau3[[#This Row],[Puissance nominale kW]]/Tableau3[[#This Row],[Rendement électrique]],0)*Tableau3[[#This Row],[Facteur de simultanéité en mode normal maximal]]*Tableau3[[#This Row],[Facteur de charge]]</f>
        <v>34.883720930232556</v>
      </c>
      <c r="T16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41.03967168262654</v>
      </c>
      <c r="U162" s="857" t="s">
        <v>192</v>
      </c>
      <c r="V162" s="857">
        <v>0</v>
      </c>
      <c r="W162" s="857">
        <v>0</v>
      </c>
      <c r="X162" s="958">
        <v>0</v>
      </c>
      <c r="Y162" s="121"/>
      <c r="Z162" s="121"/>
      <c r="AA162" s="121"/>
      <c r="AB162" s="121"/>
      <c r="AC162" s="121"/>
      <c r="AD162" s="121"/>
      <c r="AE162" s="121"/>
      <c r="AF162" s="121"/>
      <c r="AG162" s="121"/>
      <c r="AH162" s="121"/>
      <c r="AI162" s="121"/>
      <c r="AJ162" s="121"/>
      <c r="AK162" s="121"/>
      <c r="AL162" s="121"/>
      <c r="AM162" s="121"/>
      <c r="AN162" s="121"/>
      <c r="AO162" s="121"/>
      <c r="AP162" s="121"/>
      <c r="AQ162" s="121"/>
      <c r="AR162" s="121"/>
      <c r="AS162" s="121"/>
      <c r="AT162" s="121"/>
      <c r="AU162" s="121"/>
      <c r="AV162" s="121"/>
      <c r="AW162" s="121"/>
      <c r="AX162" s="121"/>
      <c r="AY162" s="121"/>
      <c r="AZ162" s="121"/>
      <c r="BA162" s="121"/>
      <c r="BB162" s="121"/>
      <c r="BC162" s="121"/>
      <c r="BD162" s="121"/>
      <c r="BE162" s="121"/>
      <c r="BF162" s="121"/>
      <c r="BG162" s="121"/>
      <c r="BH162" s="121"/>
      <c r="BI162" s="121"/>
      <c r="BJ162" s="121"/>
      <c r="BK162" s="121"/>
      <c r="BL162" s="121"/>
      <c r="BM162" s="121"/>
      <c r="BN162" s="121"/>
      <c r="BO162" s="121"/>
      <c r="BP162" s="121"/>
      <c r="BQ162" s="121"/>
      <c r="BR162" s="121"/>
      <c r="BS162" s="121"/>
      <c r="BT162" s="121"/>
      <c r="BU162" s="121"/>
      <c r="BV162" s="121"/>
      <c r="BW162" s="121"/>
      <c r="BX162" s="121"/>
      <c r="BY162" s="121"/>
      <c r="BZ162" s="121"/>
      <c r="CA162" s="121"/>
      <c r="CB162" s="121"/>
      <c r="CC162" s="121"/>
      <c r="CD162" s="121"/>
      <c r="CE162" s="121"/>
      <c r="CF162" s="121"/>
      <c r="CG162" s="121"/>
      <c r="CH162" s="121"/>
      <c r="CI162" s="121"/>
      <c r="CJ162" s="121"/>
      <c r="CK162" s="121"/>
      <c r="CL162" s="121"/>
      <c r="CM162" s="121"/>
      <c r="CN162" s="121"/>
      <c r="CO162" s="121"/>
      <c r="CP162" s="121"/>
      <c r="CQ162" s="121"/>
      <c r="CR162" s="121"/>
      <c r="CS162" s="121"/>
      <c r="CT162" s="121"/>
      <c r="CU162" s="121"/>
      <c r="CV162" s="121"/>
      <c r="CW162" s="121"/>
      <c r="CX162" s="121"/>
      <c r="CY162" s="121"/>
      <c r="CZ162" s="121"/>
      <c r="DA162" s="121"/>
      <c r="DB162" s="121"/>
      <c r="DC162" s="121"/>
      <c r="DD162" s="121"/>
    </row>
    <row r="163" spans="1:108" s="423" customFormat="1" ht="14.25" customHeight="1">
      <c r="A163" s="1075" t="s">
        <v>1255</v>
      </c>
      <c r="B163" s="929" t="s">
        <v>91</v>
      </c>
      <c r="C163" s="929"/>
      <c r="D163" s="844" t="s">
        <v>1349</v>
      </c>
      <c r="E163" s="1008" t="s">
        <v>369</v>
      </c>
      <c r="F163" s="857" t="s">
        <v>622</v>
      </c>
      <c r="G163" s="857" t="s">
        <v>55</v>
      </c>
      <c r="H163" s="857">
        <v>400</v>
      </c>
      <c r="I163" s="851">
        <v>55</v>
      </c>
      <c r="J163" s="857">
        <v>0.94599999999999995</v>
      </c>
      <c r="K163" s="857">
        <v>0.85</v>
      </c>
      <c r="L163" s="851">
        <f t="shared" si="12"/>
        <v>68.399452804377574</v>
      </c>
      <c r="M163" s="888">
        <v>1</v>
      </c>
      <c r="N163" s="851">
        <v>0.6</v>
      </c>
      <c r="O163" s="851">
        <f t="shared" si="13"/>
        <v>41.03967168262654</v>
      </c>
      <c r="P163" s="1025" t="s">
        <v>1602</v>
      </c>
      <c r="Q163" s="1025" t="s">
        <v>1609</v>
      </c>
      <c r="R163" s="1025">
        <v>0</v>
      </c>
      <c r="S163" s="1025">
        <f>+IFERROR(Tableau3[[#This Row],[Puissance nominale kW]]/Tableau3[[#This Row],[Rendement électrique]],0)*Tableau3[[#This Row],[Facteur de simultanéité en mode normal maximal]]*Tableau3[[#This Row],[Facteur de charge]]</f>
        <v>34.883720930232556</v>
      </c>
      <c r="T16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41.03967168262654</v>
      </c>
      <c r="U163" s="857" t="s">
        <v>192</v>
      </c>
      <c r="V163" s="857">
        <v>0</v>
      </c>
      <c r="W163" s="857">
        <v>0</v>
      </c>
      <c r="X163" s="958">
        <v>0</v>
      </c>
      <c r="Y163" s="118"/>
      <c r="Z163" s="118"/>
      <c r="AA163" s="118"/>
      <c r="AB163" s="118"/>
      <c r="AC163" s="118"/>
      <c r="AD163" s="118"/>
      <c r="AE163" s="118"/>
      <c r="AF163" s="118"/>
      <c r="AG163" s="118"/>
      <c r="AH163" s="118"/>
      <c r="AI163" s="118"/>
      <c r="AJ163" s="118"/>
      <c r="AK163" s="118"/>
      <c r="AL163" s="118"/>
      <c r="AM163" s="118"/>
      <c r="AN163" s="118"/>
      <c r="AO163" s="118"/>
      <c r="AP163" s="118"/>
      <c r="AQ163" s="118"/>
      <c r="AR163" s="118"/>
      <c r="AS163" s="118"/>
      <c r="AT163" s="118"/>
      <c r="AU163" s="118"/>
      <c r="AV163" s="118"/>
      <c r="AW163" s="118"/>
      <c r="AX163" s="118"/>
      <c r="AY163" s="118"/>
      <c r="AZ163" s="118"/>
      <c r="BA163" s="118"/>
      <c r="BB163" s="118"/>
      <c r="BC163" s="118"/>
      <c r="BD163" s="118"/>
      <c r="BE163" s="118"/>
      <c r="BF163" s="118"/>
      <c r="BG163" s="118"/>
      <c r="BH163" s="118"/>
      <c r="BI163" s="118"/>
      <c r="BJ163" s="118"/>
      <c r="BK163" s="118"/>
      <c r="BL163" s="118"/>
      <c r="BM163" s="118"/>
      <c r="BN163" s="118"/>
      <c r="BO163" s="118"/>
      <c r="BP163" s="118"/>
      <c r="BQ163" s="118"/>
      <c r="BR163" s="118"/>
      <c r="BS163" s="118"/>
      <c r="BT163" s="118"/>
      <c r="BU163" s="118"/>
      <c r="BV163" s="118"/>
      <c r="BW163" s="118"/>
      <c r="BX163" s="118"/>
      <c r="BY163" s="118"/>
      <c r="BZ163" s="118"/>
      <c r="CA163" s="118"/>
      <c r="CB163" s="118"/>
      <c r="CC163" s="118"/>
      <c r="CD163" s="118"/>
      <c r="CE163" s="118"/>
      <c r="CF163" s="118"/>
      <c r="CG163" s="118"/>
      <c r="CH163" s="118"/>
      <c r="CI163" s="118"/>
      <c r="CJ163" s="118"/>
      <c r="CK163" s="118"/>
      <c r="CL163" s="118"/>
      <c r="CM163" s="118"/>
      <c r="CN163" s="118"/>
      <c r="CO163" s="118"/>
      <c r="CP163" s="118"/>
      <c r="CQ163" s="118"/>
      <c r="CR163" s="118"/>
      <c r="CS163" s="118"/>
      <c r="CT163" s="118"/>
      <c r="CU163" s="118"/>
      <c r="CV163" s="118"/>
      <c r="CW163" s="118"/>
      <c r="CX163" s="118"/>
      <c r="CY163" s="118"/>
      <c r="CZ163" s="118"/>
      <c r="DA163" s="118"/>
      <c r="DB163" s="118"/>
      <c r="DC163" s="118"/>
      <c r="DD163" s="118"/>
    </row>
    <row r="164" spans="1:108" s="419" customFormat="1" ht="14.25" customHeight="1">
      <c r="A164" s="1075" t="s">
        <v>1256</v>
      </c>
      <c r="B164" s="846" t="s">
        <v>91</v>
      </c>
      <c r="C164" s="929"/>
      <c r="D164" s="844" t="s">
        <v>1349</v>
      </c>
      <c r="E164" s="1008" t="s">
        <v>370</v>
      </c>
      <c r="F164" s="857" t="s">
        <v>623</v>
      </c>
      <c r="G164" s="857" t="s">
        <v>55</v>
      </c>
      <c r="H164" s="857">
        <v>400</v>
      </c>
      <c r="I164" s="851">
        <v>55</v>
      </c>
      <c r="J164" s="857">
        <v>0.94599999999999995</v>
      </c>
      <c r="K164" s="857">
        <v>0.85</v>
      </c>
      <c r="L164" s="851">
        <f t="shared" si="12"/>
        <v>68.399452804377574</v>
      </c>
      <c r="M164" s="888">
        <v>1</v>
      </c>
      <c r="N164" s="851">
        <v>0.6</v>
      </c>
      <c r="O164" s="851">
        <f t="shared" si="13"/>
        <v>41.03967168262654</v>
      </c>
      <c r="P164" s="1025" t="s">
        <v>1602</v>
      </c>
      <c r="Q164" s="1025" t="s">
        <v>1609</v>
      </c>
      <c r="R164" s="1025">
        <v>0</v>
      </c>
      <c r="S164" s="1025">
        <f>+IFERROR(Tableau3[[#This Row],[Puissance nominale kW]]/Tableau3[[#This Row],[Rendement électrique]],0)*Tableau3[[#This Row],[Facteur de simultanéité en mode normal maximal]]*Tableau3[[#This Row],[Facteur de charge]]</f>
        <v>34.883720930232556</v>
      </c>
      <c r="T16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41.03967168262654</v>
      </c>
      <c r="U164" s="857" t="s">
        <v>192</v>
      </c>
      <c r="V164" s="857">
        <v>0</v>
      </c>
      <c r="W164" s="857">
        <v>0</v>
      </c>
      <c r="X164" s="958">
        <v>0</v>
      </c>
      <c r="Y164" s="123"/>
      <c r="Z164" s="123"/>
      <c r="AA164" s="123"/>
      <c r="AB164" s="123"/>
      <c r="AC164" s="123"/>
      <c r="AD164" s="123"/>
      <c r="AE164" s="123"/>
      <c r="AF164" s="123"/>
      <c r="AG164" s="123"/>
      <c r="AH164" s="123"/>
      <c r="AI164" s="123"/>
      <c r="AJ164" s="123"/>
      <c r="AK164" s="123"/>
      <c r="AL164" s="123"/>
      <c r="AM164" s="123"/>
      <c r="AN164" s="123"/>
      <c r="AO164" s="123"/>
      <c r="AP164" s="123"/>
      <c r="AQ164" s="123"/>
      <c r="AR164" s="123"/>
      <c r="AS164" s="123"/>
      <c r="AT164" s="123"/>
      <c r="AU164" s="123"/>
      <c r="AV164" s="123"/>
      <c r="AW164" s="123"/>
      <c r="AX164" s="123"/>
      <c r="AY164" s="123"/>
      <c r="AZ164" s="123"/>
      <c r="BA164" s="123"/>
      <c r="BB164" s="123"/>
      <c r="BC164" s="123"/>
      <c r="BD164" s="123"/>
      <c r="BE164" s="123"/>
      <c r="BF164" s="123"/>
      <c r="BG164" s="123"/>
      <c r="BH164" s="123"/>
      <c r="BI164" s="123"/>
      <c r="BJ164" s="123"/>
      <c r="BK164" s="123"/>
      <c r="BL164" s="123"/>
      <c r="BM164" s="123"/>
      <c r="BN164" s="123"/>
      <c r="BO164" s="123"/>
      <c r="BP164" s="123"/>
      <c r="BQ164" s="123"/>
      <c r="BR164" s="123"/>
      <c r="BS164" s="123"/>
      <c r="BT164" s="123"/>
      <c r="BU164" s="123"/>
      <c r="BV164" s="123"/>
      <c r="BW164" s="123"/>
      <c r="BX164" s="123"/>
      <c r="BY164" s="123"/>
      <c r="BZ164" s="123"/>
      <c r="CA164" s="123"/>
      <c r="CB164" s="123"/>
      <c r="CC164" s="123"/>
      <c r="CD164" s="123"/>
      <c r="CE164" s="123"/>
      <c r="CF164" s="123"/>
      <c r="CG164" s="123"/>
      <c r="CH164" s="123"/>
      <c r="CI164" s="123"/>
      <c r="CJ164" s="123"/>
      <c r="CK164" s="123"/>
      <c r="CL164" s="123"/>
      <c r="CM164" s="123"/>
      <c r="CN164" s="123"/>
      <c r="CO164" s="123"/>
      <c r="CP164" s="123"/>
      <c r="CQ164" s="123"/>
      <c r="CR164" s="123"/>
      <c r="CS164" s="123"/>
      <c r="CT164" s="123"/>
      <c r="CU164" s="123"/>
      <c r="CV164" s="123"/>
      <c r="CW164" s="123"/>
      <c r="CX164" s="123"/>
      <c r="CY164" s="123"/>
      <c r="CZ164" s="123"/>
      <c r="DA164" s="123"/>
      <c r="DB164" s="123"/>
      <c r="DC164" s="123"/>
      <c r="DD164" s="123"/>
    </row>
    <row r="165" spans="1:108" s="418" customFormat="1" ht="14.25" customHeight="1">
      <c r="A165" s="1075" t="s">
        <v>1256</v>
      </c>
      <c r="B165" s="846" t="s">
        <v>91</v>
      </c>
      <c r="C165" s="929"/>
      <c r="D165" s="844" t="s">
        <v>1349</v>
      </c>
      <c r="E165" s="1008" t="s">
        <v>371</v>
      </c>
      <c r="F165" s="857" t="s">
        <v>624</v>
      </c>
      <c r="G165" s="857" t="s">
        <v>55</v>
      </c>
      <c r="H165" s="857">
        <v>400</v>
      </c>
      <c r="I165" s="851">
        <v>55</v>
      </c>
      <c r="J165" s="857">
        <v>0.94599999999999995</v>
      </c>
      <c r="K165" s="857">
        <v>0.92</v>
      </c>
      <c r="L165" s="851">
        <f t="shared" si="12"/>
        <v>63.195146612740146</v>
      </c>
      <c r="M165" s="888">
        <v>0</v>
      </c>
      <c r="N165" s="851">
        <v>0.6</v>
      </c>
      <c r="O165" s="851">
        <f t="shared" si="13"/>
        <v>0</v>
      </c>
      <c r="P165" s="1025" t="s">
        <v>1602</v>
      </c>
      <c r="Q165" s="1025" t="s">
        <v>1609</v>
      </c>
      <c r="R165" s="1025">
        <v>0</v>
      </c>
      <c r="S165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16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65" s="857" t="s">
        <v>192</v>
      </c>
      <c r="V165" s="857">
        <v>0</v>
      </c>
      <c r="W165" s="857">
        <v>0</v>
      </c>
      <c r="X165" s="958">
        <v>0</v>
      </c>
      <c r="Y165" s="121"/>
      <c r="Z165" s="121"/>
      <c r="AA165" s="121"/>
      <c r="AB165" s="121"/>
      <c r="AC165" s="121"/>
      <c r="AD165" s="121"/>
      <c r="AE165" s="121"/>
      <c r="AF165" s="121"/>
      <c r="AG165" s="121"/>
      <c r="AH165" s="121"/>
      <c r="AI165" s="121"/>
      <c r="AJ165" s="121"/>
      <c r="AK165" s="121"/>
      <c r="AL165" s="121"/>
      <c r="AM165" s="121"/>
      <c r="AN165" s="121"/>
      <c r="AO165" s="121"/>
      <c r="AP165" s="121"/>
      <c r="AQ165" s="121"/>
      <c r="AR165" s="121"/>
      <c r="AS165" s="121"/>
      <c r="AT165" s="121"/>
      <c r="AU165" s="121"/>
      <c r="AV165" s="121"/>
      <c r="AW165" s="121"/>
      <c r="AX165" s="121"/>
      <c r="AY165" s="121"/>
      <c r="AZ165" s="121"/>
      <c r="BA165" s="121"/>
      <c r="BB165" s="121"/>
      <c r="BC165" s="121"/>
      <c r="BD165" s="121"/>
      <c r="BE165" s="121"/>
      <c r="BF165" s="121"/>
      <c r="BG165" s="121"/>
      <c r="BH165" s="121"/>
      <c r="BI165" s="121"/>
      <c r="BJ165" s="121"/>
      <c r="BK165" s="121"/>
      <c r="BL165" s="121"/>
      <c r="BM165" s="121"/>
      <c r="BN165" s="121"/>
      <c r="BO165" s="121"/>
      <c r="BP165" s="121"/>
      <c r="BQ165" s="121"/>
      <c r="BR165" s="121"/>
      <c r="BS165" s="121"/>
      <c r="BT165" s="121"/>
      <c r="BU165" s="121"/>
      <c r="BV165" s="121"/>
      <c r="BW165" s="121"/>
      <c r="BX165" s="121"/>
      <c r="BY165" s="121"/>
      <c r="BZ165" s="121"/>
      <c r="CA165" s="121"/>
      <c r="CB165" s="121"/>
      <c r="CC165" s="121"/>
      <c r="CD165" s="121"/>
      <c r="CE165" s="121"/>
      <c r="CF165" s="121"/>
      <c r="CG165" s="121"/>
      <c r="CH165" s="121"/>
      <c r="CI165" s="121"/>
      <c r="CJ165" s="121"/>
      <c r="CK165" s="121"/>
      <c r="CL165" s="121"/>
      <c r="CM165" s="121"/>
      <c r="CN165" s="121"/>
      <c r="CO165" s="121"/>
      <c r="CP165" s="121"/>
      <c r="CQ165" s="121"/>
      <c r="CR165" s="121"/>
      <c r="CS165" s="121"/>
      <c r="CT165" s="121"/>
      <c r="CU165" s="121"/>
      <c r="CV165" s="121"/>
      <c r="CW165" s="121"/>
      <c r="CX165" s="121"/>
      <c r="CY165" s="121"/>
      <c r="CZ165" s="121"/>
      <c r="DA165" s="121"/>
      <c r="DB165" s="121"/>
      <c r="DC165" s="121"/>
      <c r="DD165" s="121"/>
    </row>
    <row r="166" spans="1:108" s="418" customFormat="1" ht="14.25" hidden="1" customHeight="1">
      <c r="A166" s="1088" t="s">
        <v>1593</v>
      </c>
      <c r="B166" s="1053"/>
      <c r="C166" s="1053" t="s">
        <v>1583</v>
      </c>
      <c r="D166" s="1010" t="s">
        <v>1539</v>
      </c>
      <c r="E166" s="1011" t="s">
        <v>726</v>
      </c>
      <c r="F166" s="1012" t="s">
        <v>690</v>
      </c>
      <c r="G166" s="1012" t="s">
        <v>53</v>
      </c>
      <c r="H166" s="1012">
        <v>230</v>
      </c>
      <c r="I166" s="1013">
        <v>0.3</v>
      </c>
      <c r="J166" s="1012">
        <v>1</v>
      </c>
      <c r="K166" s="1012">
        <v>0.85</v>
      </c>
      <c r="L166" s="900">
        <f t="shared" si="12"/>
        <v>0.35294117647058826</v>
      </c>
      <c r="M166" s="1012">
        <v>1</v>
      </c>
      <c r="N166" s="1013">
        <v>1</v>
      </c>
      <c r="O166" s="1014">
        <v>0</v>
      </c>
      <c r="P166" s="1147" t="s">
        <v>1602</v>
      </c>
      <c r="Q166" s="1147" t="s">
        <v>1612</v>
      </c>
      <c r="R166" s="1147">
        <v>0</v>
      </c>
      <c r="S166" s="1012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166" s="101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166" s="1012" t="s">
        <v>192</v>
      </c>
      <c r="V166" s="1015">
        <v>0</v>
      </c>
      <c r="W166" s="1015">
        <v>0</v>
      </c>
      <c r="X166" s="1092">
        <v>0</v>
      </c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  <c r="AI166" s="121"/>
      <c r="AJ166" s="121"/>
      <c r="AK166" s="121"/>
      <c r="AL166" s="121"/>
      <c r="AM166" s="121"/>
      <c r="AN166" s="121"/>
      <c r="AO166" s="121"/>
      <c r="AP166" s="121"/>
      <c r="AQ166" s="121"/>
      <c r="AR166" s="121"/>
      <c r="AS166" s="121"/>
      <c r="AT166" s="121"/>
      <c r="AU166" s="121"/>
      <c r="AV166" s="121"/>
      <c r="AW166" s="121"/>
      <c r="AX166" s="121"/>
      <c r="AY166" s="121"/>
      <c r="AZ166" s="121"/>
      <c r="BA166" s="121"/>
      <c r="BB166" s="121"/>
      <c r="BC166" s="121"/>
      <c r="BD166" s="121"/>
      <c r="BE166" s="121"/>
      <c r="BF166" s="121"/>
      <c r="BG166" s="121"/>
      <c r="BH166" s="121"/>
      <c r="BI166" s="121"/>
      <c r="BJ166" s="121"/>
      <c r="BK166" s="121"/>
      <c r="BL166" s="121"/>
      <c r="BM166" s="121"/>
      <c r="BN166" s="121"/>
      <c r="BO166" s="121"/>
      <c r="BP166" s="121"/>
      <c r="BQ166" s="121"/>
      <c r="BR166" s="121"/>
      <c r="BS166" s="121"/>
      <c r="BT166" s="121"/>
      <c r="BU166" s="121"/>
      <c r="BV166" s="121"/>
      <c r="BW166" s="121"/>
      <c r="BX166" s="121"/>
      <c r="BY166" s="121"/>
      <c r="BZ166" s="121"/>
      <c r="CA166" s="121"/>
      <c r="CB166" s="121"/>
      <c r="CC166" s="121"/>
      <c r="CD166" s="121"/>
      <c r="CE166" s="121"/>
      <c r="CF166" s="121"/>
      <c r="CG166" s="121"/>
      <c r="CH166" s="121"/>
      <c r="CI166" s="121"/>
      <c r="CJ166" s="121"/>
      <c r="CK166" s="121"/>
      <c r="CL166" s="121"/>
      <c r="CM166" s="121"/>
      <c r="CN166" s="121"/>
      <c r="CO166" s="121"/>
      <c r="CP166" s="121"/>
      <c r="CQ166" s="121"/>
      <c r="CR166" s="121"/>
      <c r="CS166" s="121"/>
      <c r="CT166" s="121"/>
      <c r="CU166" s="121"/>
      <c r="CV166" s="121"/>
      <c r="CW166" s="121"/>
      <c r="CX166" s="121"/>
      <c r="CY166" s="121"/>
      <c r="CZ166" s="121"/>
      <c r="DA166" s="121"/>
      <c r="DB166" s="121"/>
      <c r="DC166" s="121"/>
      <c r="DD166" s="121"/>
    </row>
    <row r="167" spans="1:108" s="391" customFormat="1" ht="14.25" customHeight="1">
      <c r="A167" s="1075" t="s">
        <v>1596</v>
      </c>
      <c r="B167" s="1053"/>
      <c r="C167" s="1053"/>
      <c r="D167" s="844" t="s">
        <v>1407</v>
      </c>
      <c r="E167" s="843" t="s">
        <v>1373</v>
      </c>
      <c r="F167" s="849"/>
      <c r="G167" s="849" t="s">
        <v>53</v>
      </c>
      <c r="H167" s="849">
        <v>230</v>
      </c>
      <c r="I167" s="844">
        <v>0.5</v>
      </c>
      <c r="J167" s="849">
        <v>1</v>
      </c>
      <c r="K167" s="849">
        <v>1</v>
      </c>
      <c r="L167" s="882">
        <f t="shared" si="12"/>
        <v>0.5</v>
      </c>
      <c r="M167" s="844">
        <v>1</v>
      </c>
      <c r="N167" s="844">
        <v>1</v>
      </c>
      <c r="O167" s="882">
        <f>L167*M167*N167</f>
        <v>0.5</v>
      </c>
      <c r="P167" s="1146" t="s">
        <v>1602</v>
      </c>
      <c r="Q167" s="1146" t="s">
        <v>1609</v>
      </c>
      <c r="R167" s="1146">
        <v>0</v>
      </c>
      <c r="S167" s="844">
        <f>+IFERROR(Tableau3[[#This Row],[Puissance nominale kW]]/Tableau3[[#This Row],[Rendement électrique]],0)*Tableau3[[#This Row],[Facteur de simultanéité en mode normal maximal]]*Tableau3[[#This Row],[Facteur de charge]]</f>
        <v>0.5</v>
      </c>
      <c r="T167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0.5</v>
      </c>
      <c r="U167" s="849" t="s">
        <v>192</v>
      </c>
      <c r="V167" s="927">
        <v>0</v>
      </c>
      <c r="W167" s="927">
        <v>0</v>
      </c>
      <c r="X167" s="968">
        <v>0</v>
      </c>
      <c r="AA167" s="121"/>
      <c r="AB167" s="121"/>
      <c r="AC167" s="121"/>
      <c r="AD167" s="121"/>
      <c r="AE167" s="121"/>
      <c r="AF167" s="121"/>
      <c r="AG167" s="121"/>
      <c r="AH167" s="121"/>
      <c r="AI167" s="121"/>
      <c r="AJ167" s="121"/>
      <c r="AK167" s="121"/>
      <c r="AL167" s="121"/>
      <c r="AM167" s="121"/>
      <c r="AN167" s="121"/>
      <c r="AO167" s="121"/>
      <c r="AP167" s="121"/>
      <c r="AQ167" s="121"/>
      <c r="AR167" s="121"/>
      <c r="AS167" s="121"/>
      <c r="AT167" s="121"/>
      <c r="AU167" s="121"/>
      <c r="AV167" s="121"/>
      <c r="AW167" s="121"/>
      <c r="AX167" s="121"/>
      <c r="AY167" s="121"/>
      <c r="AZ167" s="121"/>
      <c r="BA167" s="121"/>
      <c r="BB167" s="121"/>
      <c r="BC167" s="121"/>
      <c r="BD167" s="121"/>
      <c r="BE167" s="121"/>
      <c r="BF167" s="121"/>
      <c r="BG167" s="121"/>
      <c r="BH167" s="121"/>
      <c r="BI167" s="121"/>
      <c r="BJ167" s="121"/>
      <c r="BK167" s="121"/>
      <c r="BL167" s="121"/>
      <c r="BM167" s="121"/>
      <c r="BN167" s="121"/>
      <c r="BO167" s="121"/>
      <c r="BP167" s="121"/>
      <c r="BQ167" s="121"/>
      <c r="BR167" s="121"/>
      <c r="BS167" s="121"/>
      <c r="BT167" s="121"/>
      <c r="BU167" s="121"/>
      <c r="BV167" s="121"/>
      <c r="BW167" s="121"/>
      <c r="BX167" s="121"/>
      <c r="BY167" s="121"/>
      <c r="BZ167" s="121"/>
      <c r="CA167" s="121"/>
      <c r="CB167" s="121"/>
      <c r="CC167" s="121"/>
      <c r="CD167" s="121"/>
      <c r="CE167" s="121"/>
      <c r="CF167" s="121"/>
      <c r="CG167" s="121"/>
      <c r="CH167" s="121"/>
      <c r="CI167" s="121"/>
      <c r="CJ167" s="121"/>
      <c r="CK167" s="121"/>
      <c r="CL167" s="121"/>
      <c r="CM167" s="121"/>
      <c r="CN167" s="121"/>
      <c r="CO167" s="121"/>
      <c r="CP167" s="121"/>
      <c r="CQ167" s="121"/>
      <c r="CR167" s="121"/>
      <c r="CS167" s="121"/>
      <c r="CT167" s="121"/>
      <c r="CU167" s="121"/>
      <c r="CV167" s="121"/>
      <c r="CW167" s="121"/>
      <c r="CX167" s="121"/>
      <c r="CY167" s="121"/>
      <c r="CZ167" s="121"/>
      <c r="DA167" s="121"/>
      <c r="DB167" s="121"/>
      <c r="DC167" s="121"/>
      <c r="DD167" s="121"/>
    </row>
    <row r="168" spans="1:108" s="391" customFormat="1" ht="14.25" hidden="1" customHeight="1">
      <c r="A168" s="1089" t="s">
        <v>1591</v>
      </c>
      <c r="B168" s="1053"/>
      <c r="C168" s="1053" t="s">
        <v>1583</v>
      </c>
      <c r="D168" s="1010" t="s">
        <v>1539</v>
      </c>
      <c r="E168" s="1011" t="s">
        <v>727</v>
      </c>
      <c r="F168" s="1013" t="s">
        <v>658</v>
      </c>
      <c r="G168" s="1012" t="s">
        <v>53</v>
      </c>
      <c r="H168" s="1012">
        <v>230</v>
      </c>
      <c r="I168" s="1013">
        <v>0.3</v>
      </c>
      <c r="J168" s="1012">
        <v>1</v>
      </c>
      <c r="K168" s="1012">
        <v>0.85</v>
      </c>
      <c r="L168" s="900">
        <f t="shared" si="12"/>
        <v>0.35294117647058826</v>
      </c>
      <c r="M168" s="1012">
        <v>1</v>
      </c>
      <c r="N168" s="1013">
        <v>1</v>
      </c>
      <c r="O168" s="1014">
        <v>0</v>
      </c>
      <c r="P168" s="1147" t="s">
        <v>1602</v>
      </c>
      <c r="Q168" s="1147" t="s">
        <v>1609</v>
      </c>
      <c r="R168" s="1147">
        <v>0</v>
      </c>
      <c r="S168" s="1012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168" s="101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168" s="1012" t="s">
        <v>192</v>
      </c>
      <c r="V168" s="1015">
        <v>0</v>
      </c>
      <c r="W168" s="1015">
        <v>0</v>
      </c>
      <c r="X168" s="1092">
        <v>0</v>
      </c>
      <c r="AA168" s="121"/>
      <c r="AB168" s="121"/>
      <c r="AC168" s="121"/>
      <c r="AD168" s="121"/>
      <c r="AE168" s="121"/>
      <c r="AF168" s="121"/>
      <c r="AG168" s="121"/>
      <c r="AH168" s="121"/>
      <c r="AI168" s="121"/>
      <c r="AJ168" s="121"/>
      <c r="AK168" s="121"/>
      <c r="AL168" s="121"/>
      <c r="AM168" s="121"/>
      <c r="AN168" s="121"/>
      <c r="AO168" s="121"/>
      <c r="AP168" s="121"/>
      <c r="AQ168" s="121"/>
      <c r="AR168" s="121"/>
      <c r="AS168" s="121"/>
      <c r="AT168" s="121"/>
      <c r="AU168" s="121"/>
      <c r="AV168" s="121"/>
      <c r="AW168" s="121"/>
      <c r="AX168" s="121"/>
      <c r="AY168" s="121"/>
      <c r="AZ168" s="121"/>
      <c r="BA168" s="121"/>
      <c r="BB168" s="121"/>
      <c r="BC168" s="121"/>
      <c r="BD168" s="121"/>
      <c r="BE168" s="121"/>
      <c r="BF168" s="121"/>
      <c r="BG168" s="121"/>
      <c r="BH168" s="121"/>
      <c r="BI168" s="121"/>
      <c r="BJ168" s="121"/>
      <c r="BK168" s="121"/>
      <c r="BL168" s="121"/>
      <c r="BM168" s="121"/>
      <c r="BN168" s="121"/>
      <c r="BO168" s="121"/>
      <c r="BP168" s="121"/>
      <c r="BQ168" s="121"/>
      <c r="BR168" s="121"/>
      <c r="BS168" s="121"/>
      <c r="BT168" s="121"/>
      <c r="BU168" s="121"/>
      <c r="BV168" s="121"/>
      <c r="BW168" s="121"/>
      <c r="BX168" s="121"/>
      <c r="BY168" s="121"/>
      <c r="BZ168" s="121"/>
      <c r="CA168" s="121"/>
      <c r="CB168" s="121"/>
      <c r="CC168" s="121"/>
      <c r="CD168" s="121"/>
      <c r="CE168" s="121"/>
      <c r="CF168" s="121"/>
      <c r="CG168" s="121"/>
      <c r="CH168" s="121"/>
      <c r="CI168" s="121"/>
      <c r="CJ168" s="121"/>
      <c r="CK168" s="121"/>
      <c r="CL168" s="121"/>
      <c r="CM168" s="121"/>
      <c r="CN168" s="121"/>
      <c r="CO168" s="121"/>
      <c r="CP168" s="121"/>
      <c r="CQ168" s="121"/>
      <c r="CR168" s="121"/>
      <c r="CS168" s="121"/>
      <c r="CT168" s="121"/>
      <c r="CU168" s="121"/>
      <c r="CV168" s="121"/>
      <c r="CW168" s="121"/>
      <c r="CX168" s="121"/>
      <c r="CY168" s="121"/>
      <c r="CZ168" s="121"/>
      <c r="DA168" s="121"/>
      <c r="DB168" s="121"/>
      <c r="DC168" s="121"/>
      <c r="DD168" s="121"/>
    </row>
    <row r="169" spans="1:108" s="391" customFormat="1" ht="14.25" customHeight="1">
      <c r="A169" s="1090" t="s">
        <v>1258</v>
      </c>
      <c r="B169" s="844" t="s">
        <v>607</v>
      </c>
      <c r="C169" s="844"/>
      <c r="D169" s="844" t="s">
        <v>1349</v>
      </c>
      <c r="E169" s="881" t="s">
        <v>592</v>
      </c>
      <c r="F169" s="1043" t="s">
        <v>391</v>
      </c>
      <c r="G169" s="849" t="s">
        <v>55</v>
      </c>
      <c r="H169" s="849">
        <v>400</v>
      </c>
      <c r="I169" s="1043">
        <v>5.5</v>
      </c>
      <c r="J169" s="1043">
        <v>0.89</v>
      </c>
      <c r="K169" s="1043">
        <v>0.8</v>
      </c>
      <c r="L169" s="850">
        <f t="shared" si="12"/>
        <v>7.7247191011235943</v>
      </c>
      <c r="M169" s="849">
        <v>1</v>
      </c>
      <c r="N169" s="849">
        <v>1</v>
      </c>
      <c r="O169" s="850">
        <f t="shared" ref="O169:O192" si="14">L169*M169*N169</f>
        <v>7.7247191011235943</v>
      </c>
      <c r="P169" s="1044" t="s">
        <v>1602</v>
      </c>
      <c r="Q169" s="1044" t="s">
        <v>1609</v>
      </c>
      <c r="R169" s="1044">
        <v>3</v>
      </c>
      <c r="S169" s="1044">
        <f>+IFERROR(Tableau3[[#This Row],[Puissance nominale kW]]/Tableau3[[#This Row],[Rendement électrique]],0)*Tableau3[[#This Row],[Facteur de simultanéité en mode normal maximal]]*Tableau3[[#This Row],[Facteur de charge]]</f>
        <v>6.179775280898876</v>
      </c>
      <c r="T169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7.7247191011235943</v>
      </c>
      <c r="U169" s="857" t="s">
        <v>193</v>
      </c>
      <c r="V169" s="849" t="s">
        <v>927</v>
      </c>
      <c r="W169" s="849">
        <v>1</v>
      </c>
      <c r="X169" s="957">
        <v>1</v>
      </c>
      <c r="AA169" s="121"/>
      <c r="AB169" s="121"/>
      <c r="AC169" s="121"/>
      <c r="AD169" s="121"/>
      <c r="AE169" s="121"/>
      <c r="AF169" s="121"/>
      <c r="AG169" s="121"/>
      <c r="AH169" s="121"/>
      <c r="AI169" s="121"/>
      <c r="AJ169" s="121"/>
      <c r="AK169" s="121"/>
      <c r="AL169" s="121"/>
      <c r="AM169" s="121"/>
      <c r="AN169" s="121"/>
      <c r="AO169" s="121"/>
      <c r="AP169" s="121"/>
      <c r="AQ169" s="121"/>
      <c r="AR169" s="121"/>
      <c r="AS169" s="121"/>
      <c r="AT169" s="121"/>
      <c r="AU169" s="121"/>
      <c r="AV169" s="121"/>
      <c r="AW169" s="121"/>
      <c r="AX169" s="121"/>
      <c r="AY169" s="121"/>
      <c r="AZ169" s="121"/>
      <c r="BA169" s="121"/>
      <c r="BB169" s="121"/>
      <c r="BC169" s="121"/>
      <c r="BD169" s="121"/>
      <c r="BE169" s="121"/>
      <c r="BF169" s="121"/>
      <c r="BG169" s="121"/>
      <c r="BH169" s="121"/>
      <c r="BI169" s="121"/>
      <c r="BJ169" s="121"/>
      <c r="BK169" s="121"/>
      <c r="BL169" s="121"/>
      <c r="BM169" s="121"/>
      <c r="BN169" s="121"/>
      <c r="BO169" s="121"/>
      <c r="BP169" s="121"/>
      <c r="BQ169" s="121"/>
      <c r="BR169" s="121"/>
      <c r="BS169" s="121"/>
      <c r="BT169" s="121"/>
      <c r="BU169" s="121"/>
      <c r="BV169" s="121"/>
      <c r="BW169" s="121"/>
      <c r="BX169" s="121"/>
      <c r="BY169" s="121"/>
      <c r="BZ169" s="121"/>
      <c r="CA169" s="121"/>
      <c r="CB169" s="121"/>
      <c r="CC169" s="121"/>
      <c r="CD169" s="121"/>
      <c r="CE169" s="121"/>
      <c r="CF169" s="121"/>
      <c r="CG169" s="121"/>
      <c r="CH169" s="121"/>
      <c r="CI169" s="121"/>
      <c r="CJ169" s="121"/>
      <c r="CK169" s="121"/>
      <c r="CL169" s="121"/>
      <c r="CM169" s="121"/>
      <c r="CN169" s="121"/>
      <c r="CO169" s="121"/>
      <c r="CP169" s="121"/>
      <c r="CQ169" s="121"/>
      <c r="CR169" s="121"/>
      <c r="CS169" s="121"/>
      <c r="CT169" s="121"/>
      <c r="CU169" s="121"/>
      <c r="CV169" s="121"/>
      <c r="CW169" s="121"/>
      <c r="CX169" s="121"/>
      <c r="CY169" s="121"/>
      <c r="CZ169" s="121"/>
      <c r="DA169" s="121"/>
      <c r="DB169" s="121"/>
      <c r="DC169" s="121"/>
      <c r="DD169" s="121"/>
    </row>
    <row r="170" spans="1:108" s="391" customFormat="1" ht="14.25" customHeight="1">
      <c r="A170" s="1090" t="s">
        <v>1258</v>
      </c>
      <c r="B170" s="844" t="s">
        <v>607</v>
      </c>
      <c r="C170" s="844"/>
      <c r="D170" s="844" t="s">
        <v>1349</v>
      </c>
      <c r="E170" s="881" t="s">
        <v>1114</v>
      </c>
      <c r="F170" s="1043" t="s">
        <v>388</v>
      </c>
      <c r="G170" s="849" t="s">
        <v>55</v>
      </c>
      <c r="H170" s="849">
        <v>400</v>
      </c>
      <c r="I170" s="1043">
        <v>2.2000000000000002</v>
      </c>
      <c r="J170" s="1043">
        <v>0.89</v>
      </c>
      <c r="K170" s="1043">
        <v>0.83</v>
      </c>
      <c r="L170" s="850">
        <f t="shared" si="12"/>
        <v>2.9782049546500615</v>
      </c>
      <c r="M170" s="849">
        <v>1</v>
      </c>
      <c r="N170" s="849">
        <v>1</v>
      </c>
      <c r="O170" s="850">
        <f t="shared" si="14"/>
        <v>2.9782049546500615</v>
      </c>
      <c r="P170" s="1044" t="s">
        <v>1602</v>
      </c>
      <c r="Q170" s="1044" t="s">
        <v>1609</v>
      </c>
      <c r="R170" s="1044">
        <v>3</v>
      </c>
      <c r="S170" s="1044">
        <f>+IFERROR(Tableau3[[#This Row],[Puissance nominale kW]]/Tableau3[[#This Row],[Rendement électrique]],0)*Tableau3[[#This Row],[Facteur de simultanéité en mode normal maximal]]*Tableau3[[#This Row],[Facteur de charge]]</f>
        <v>2.4719101123595508</v>
      </c>
      <c r="T170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2.9782049546500615</v>
      </c>
      <c r="U170" s="857" t="s">
        <v>193</v>
      </c>
      <c r="V170" s="849" t="s">
        <v>927</v>
      </c>
      <c r="W170" s="849">
        <v>1</v>
      </c>
      <c r="X170" s="957">
        <v>1</v>
      </c>
      <c r="AA170" s="121"/>
      <c r="AB170" s="121"/>
      <c r="AC170" s="121"/>
      <c r="AD170" s="121"/>
      <c r="AE170" s="121"/>
      <c r="AF170" s="121"/>
      <c r="AG170" s="121"/>
      <c r="AH170" s="121"/>
      <c r="AI170" s="121"/>
      <c r="AJ170" s="121"/>
      <c r="AK170" s="121"/>
      <c r="AL170" s="121"/>
      <c r="AM170" s="121"/>
      <c r="AN170" s="121"/>
      <c r="AO170" s="121"/>
      <c r="AP170" s="121"/>
      <c r="AQ170" s="121"/>
      <c r="AR170" s="121"/>
      <c r="AS170" s="121"/>
      <c r="AT170" s="121"/>
      <c r="AU170" s="121"/>
      <c r="AV170" s="121"/>
      <c r="AW170" s="121"/>
      <c r="AX170" s="121"/>
      <c r="AY170" s="121"/>
      <c r="AZ170" s="121"/>
      <c r="BA170" s="121"/>
      <c r="BB170" s="121"/>
      <c r="BC170" s="121"/>
      <c r="BD170" s="121"/>
      <c r="BE170" s="121"/>
      <c r="BF170" s="121"/>
      <c r="BG170" s="121"/>
      <c r="BH170" s="121"/>
      <c r="BI170" s="121"/>
      <c r="BJ170" s="121"/>
      <c r="BK170" s="121"/>
      <c r="BL170" s="121"/>
      <c r="BM170" s="121"/>
      <c r="BN170" s="121"/>
      <c r="BO170" s="121"/>
      <c r="BP170" s="121"/>
      <c r="BQ170" s="121"/>
      <c r="BR170" s="121"/>
      <c r="BS170" s="121"/>
      <c r="BT170" s="121"/>
      <c r="BU170" s="121"/>
      <c r="BV170" s="121"/>
      <c r="BW170" s="121"/>
      <c r="BX170" s="121"/>
      <c r="BY170" s="121"/>
      <c r="BZ170" s="121"/>
      <c r="CA170" s="121"/>
      <c r="CB170" s="121"/>
      <c r="CC170" s="121"/>
      <c r="CD170" s="121"/>
      <c r="CE170" s="121"/>
      <c r="CF170" s="121"/>
      <c r="CG170" s="121"/>
      <c r="CH170" s="121"/>
      <c r="CI170" s="121"/>
      <c r="CJ170" s="121"/>
      <c r="CK170" s="121"/>
      <c r="CL170" s="121"/>
      <c r="CM170" s="121"/>
      <c r="CN170" s="121"/>
      <c r="CO170" s="121"/>
      <c r="CP170" s="121"/>
      <c r="CQ170" s="121"/>
      <c r="CR170" s="121"/>
      <c r="CS170" s="121"/>
      <c r="CT170" s="121"/>
      <c r="CU170" s="121"/>
      <c r="CV170" s="121"/>
      <c r="CW170" s="121"/>
      <c r="CX170" s="121"/>
      <c r="CY170" s="121"/>
      <c r="CZ170" s="121"/>
      <c r="DA170" s="121"/>
      <c r="DB170" s="121"/>
      <c r="DC170" s="121"/>
      <c r="DD170" s="121"/>
    </row>
    <row r="171" spans="1:108" s="391" customFormat="1" ht="14.25" customHeight="1">
      <c r="A171" s="1090" t="s">
        <v>1258</v>
      </c>
      <c r="B171" s="844" t="s">
        <v>607</v>
      </c>
      <c r="C171" s="844"/>
      <c r="D171" s="844" t="s">
        <v>1349</v>
      </c>
      <c r="E171" s="881" t="s">
        <v>593</v>
      </c>
      <c r="F171" s="1043" t="s">
        <v>392</v>
      </c>
      <c r="G171" s="849" t="s">
        <v>55</v>
      </c>
      <c r="H171" s="849">
        <v>400</v>
      </c>
      <c r="I171" s="1043">
        <v>2.2000000000000002</v>
      </c>
      <c r="J171" s="1043">
        <v>0.89</v>
      </c>
      <c r="K171" s="1043">
        <v>0.83</v>
      </c>
      <c r="L171" s="850">
        <f t="shared" si="12"/>
        <v>2.9782049546500615</v>
      </c>
      <c r="M171" s="849">
        <v>1</v>
      </c>
      <c r="N171" s="849">
        <v>0.9</v>
      </c>
      <c r="O171" s="850">
        <f t="shared" si="14"/>
        <v>2.6803844591850554</v>
      </c>
      <c r="P171" s="1044" t="s">
        <v>1602</v>
      </c>
      <c r="Q171" s="1044" t="s">
        <v>1609</v>
      </c>
      <c r="R171" s="1044">
        <v>3</v>
      </c>
      <c r="S171" s="1044">
        <f>+IFERROR(Tableau3[[#This Row],[Puissance nominale kW]]/Tableau3[[#This Row],[Rendement électrique]],0)*Tableau3[[#This Row],[Facteur de simultanéité en mode normal maximal]]*Tableau3[[#This Row],[Facteur de charge]]</f>
        <v>2.2247191011235956</v>
      </c>
      <c r="T171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2.6803844591850554</v>
      </c>
      <c r="U171" s="1043" t="s">
        <v>941</v>
      </c>
      <c r="V171" s="849" t="s">
        <v>927</v>
      </c>
      <c r="W171" s="849">
        <v>1</v>
      </c>
      <c r="X171" s="957">
        <v>1</v>
      </c>
      <c r="AA171" s="121"/>
      <c r="AB171" s="121"/>
      <c r="AC171" s="121"/>
      <c r="AD171" s="121"/>
      <c r="AE171" s="121"/>
      <c r="AF171" s="121"/>
      <c r="AG171" s="121"/>
      <c r="AH171" s="121"/>
      <c r="AI171" s="121"/>
      <c r="AJ171" s="121"/>
      <c r="AK171" s="121"/>
      <c r="AL171" s="121"/>
      <c r="AM171" s="121"/>
      <c r="AN171" s="121"/>
      <c r="AO171" s="121"/>
      <c r="AP171" s="121"/>
      <c r="AQ171" s="121"/>
      <c r="AR171" s="121"/>
      <c r="AS171" s="121"/>
      <c r="AT171" s="121"/>
      <c r="AU171" s="121"/>
      <c r="AV171" s="121"/>
      <c r="AW171" s="121"/>
      <c r="AX171" s="121"/>
      <c r="AY171" s="121"/>
      <c r="AZ171" s="121"/>
      <c r="BA171" s="121"/>
      <c r="BB171" s="121"/>
      <c r="BC171" s="121"/>
      <c r="BD171" s="121"/>
      <c r="BE171" s="121"/>
      <c r="BF171" s="121"/>
      <c r="BG171" s="121"/>
      <c r="BH171" s="121"/>
      <c r="BI171" s="121"/>
      <c r="BJ171" s="121"/>
      <c r="BK171" s="121"/>
      <c r="BL171" s="121"/>
      <c r="BM171" s="121"/>
      <c r="BN171" s="121"/>
      <c r="BO171" s="121"/>
      <c r="BP171" s="121"/>
      <c r="BQ171" s="121"/>
      <c r="BR171" s="121"/>
      <c r="BS171" s="121"/>
      <c r="BT171" s="121"/>
      <c r="BU171" s="121"/>
      <c r="BV171" s="121"/>
      <c r="BW171" s="121"/>
      <c r="BX171" s="121"/>
      <c r="BY171" s="121"/>
      <c r="BZ171" s="121"/>
      <c r="CA171" s="121"/>
      <c r="CB171" s="121"/>
      <c r="CC171" s="121"/>
      <c r="CD171" s="121"/>
      <c r="CE171" s="121"/>
      <c r="CF171" s="121"/>
      <c r="CG171" s="121"/>
      <c r="CH171" s="121"/>
      <c r="CI171" s="121"/>
      <c r="CJ171" s="121"/>
      <c r="CK171" s="121"/>
      <c r="CL171" s="121"/>
      <c r="CM171" s="121"/>
      <c r="CN171" s="121"/>
      <c r="CO171" s="121"/>
      <c r="CP171" s="121"/>
      <c r="CQ171" s="121"/>
      <c r="CR171" s="121"/>
      <c r="CS171" s="121"/>
      <c r="CT171" s="121"/>
      <c r="CU171" s="121"/>
      <c r="CV171" s="121"/>
      <c r="CW171" s="121"/>
      <c r="CX171" s="121"/>
      <c r="CY171" s="121"/>
      <c r="CZ171" s="121"/>
      <c r="DA171" s="121"/>
      <c r="DB171" s="121"/>
      <c r="DC171" s="121"/>
      <c r="DD171" s="121"/>
    </row>
    <row r="172" spans="1:108" s="391" customFormat="1" ht="14.25" customHeight="1">
      <c r="A172" s="1090" t="s">
        <v>1251</v>
      </c>
      <c r="B172" s="844" t="s">
        <v>216</v>
      </c>
      <c r="C172" s="844"/>
      <c r="D172" s="844" t="s">
        <v>1349</v>
      </c>
      <c r="E172" s="843" t="s">
        <v>1163</v>
      </c>
      <c r="F172" s="849" t="s">
        <v>932</v>
      </c>
      <c r="G172" s="849" t="s">
        <v>55</v>
      </c>
      <c r="H172" s="849">
        <v>400</v>
      </c>
      <c r="I172" s="849">
        <v>1.1000000000000001</v>
      </c>
      <c r="J172" s="849">
        <v>0.9</v>
      </c>
      <c r="K172" s="849">
        <v>0.7</v>
      </c>
      <c r="L172" s="851">
        <f t="shared" si="12"/>
        <v>1.7460317460317463</v>
      </c>
      <c r="M172" s="849">
        <v>1</v>
      </c>
      <c r="N172" s="851">
        <v>0.8</v>
      </c>
      <c r="O172" s="851">
        <f t="shared" si="14"/>
        <v>1.3968253968253972</v>
      </c>
      <c r="P172" s="918" t="s">
        <v>1602</v>
      </c>
      <c r="Q172" s="918" t="s">
        <v>1609</v>
      </c>
      <c r="R172" s="918">
        <v>0</v>
      </c>
      <c r="S172" s="918">
        <f>+IFERROR(Tableau3[[#This Row],[Puissance nominale kW]]/Tableau3[[#This Row],[Rendement électrique]],0)*Tableau3[[#This Row],[Facteur de simultanéité en mode normal maximal]]*Tableau3[[#This Row],[Facteur de charge]]</f>
        <v>0.97777777777777786</v>
      </c>
      <c r="T172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1.3968253968253972</v>
      </c>
      <c r="U172" s="1038" t="s">
        <v>193</v>
      </c>
      <c r="V172" s="849">
        <v>0</v>
      </c>
      <c r="W172" s="849">
        <v>1</v>
      </c>
      <c r="X172" s="957">
        <v>1</v>
      </c>
      <c r="AA172" s="121"/>
      <c r="AB172" s="121"/>
      <c r="AC172" s="121"/>
      <c r="AD172" s="121"/>
      <c r="AE172" s="121"/>
      <c r="AF172" s="121"/>
      <c r="AG172" s="121"/>
      <c r="AH172" s="121"/>
      <c r="AI172" s="121"/>
      <c r="AJ172" s="121"/>
      <c r="AK172" s="121"/>
      <c r="AL172" s="121"/>
      <c r="AM172" s="121"/>
      <c r="AN172" s="121"/>
      <c r="AO172" s="121"/>
      <c r="AP172" s="121"/>
      <c r="AQ172" s="121"/>
      <c r="AR172" s="121"/>
      <c r="AS172" s="121"/>
      <c r="AT172" s="121"/>
      <c r="AU172" s="121"/>
      <c r="AV172" s="121"/>
      <c r="AW172" s="121"/>
      <c r="AX172" s="121"/>
      <c r="AY172" s="121"/>
      <c r="AZ172" s="121"/>
      <c r="BA172" s="121"/>
      <c r="BB172" s="121"/>
      <c r="BC172" s="121"/>
      <c r="BD172" s="121"/>
      <c r="BE172" s="121"/>
      <c r="BF172" s="121"/>
      <c r="BG172" s="121"/>
      <c r="BH172" s="121"/>
      <c r="BI172" s="121"/>
      <c r="BJ172" s="121"/>
      <c r="BK172" s="121"/>
      <c r="BL172" s="121"/>
      <c r="BM172" s="121"/>
      <c r="BN172" s="121"/>
      <c r="BO172" s="121"/>
      <c r="BP172" s="121"/>
      <c r="BQ172" s="121"/>
      <c r="BR172" s="121"/>
      <c r="BS172" s="121"/>
      <c r="BT172" s="121"/>
      <c r="BU172" s="121"/>
      <c r="BV172" s="121"/>
      <c r="BW172" s="121"/>
      <c r="BX172" s="121"/>
      <c r="BY172" s="121"/>
      <c r="BZ172" s="121"/>
      <c r="CA172" s="121"/>
      <c r="CB172" s="121"/>
      <c r="CC172" s="121"/>
      <c r="CD172" s="121"/>
      <c r="CE172" s="121"/>
      <c r="CF172" s="121"/>
      <c r="CG172" s="121"/>
      <c r="CH172" s="121"/>
      <c r="CI172" s="121"/>
      <c r="CJ172" s="121"/>
      <c r="CK172" s="121"/>
      <c r="CL172" s="121"/>
      <c r="CM172" s="121"/>
      <c r="CN172" s="121"/>
      <c r="CO172" s="121"/>
      <c r="CP172" s="121"/>
      <c r="CQ172" s="121"/>
      <c r="CR172" s="121"/>
      <c r="CS172" s="121"/>
      <c r="CT172" s="121"/>
      <c r="CU172" s="121"/>
      <c r="CV172" s="121"/>
      <c r="CW172" s="121"/>
      <c r="CX172" s="121"/>
      <c r="CY172" s="121"/>
      <c r="CZ172" s="121"/>
      <c r="DA172" s="121"/>
      <c r="DB172" s="121"/>
      <c r="DC172" s="121"/>
      <c r="DD172" s="121"/>
    </row>
    <row r="173" spans="1:108" s="432" customFormat="1" ht="14.25" customHeight="1">
      <c r="A173" s="1090" t="s">
        <v>1252</v>
      </c>
      <c r="B173" s="844" t="s">
        <v>216</v>
      </c>
      <c r="C173" s="844"/>
      <c r="D173" s="844" t="s">
        <v>1407</v>
      </c>
      <c r="E173" s="843" t="s">
        <v>1395</v>
      </c>
      <c r="F173" s="849" t="s">
        <v>934</v>
      </c>
      <c r="G173" s="849" t="s">
        <v>55</v>
      </c>
      <c r="H173" s="849">
        <v>400</v>
      </c>
      <c r="I173" s="849">
        <v>0.55000000000000004</v>
      </c>
      <c r="J173" s="849">
        <v>0.8</v>
      </c>
      <c r="K173" s="849">
        <v>0.7</v>
      </c>
      <c r="L173" s="851">
        <f t="shared" si="12"/>
        <v>0.98214285714285721</v>
      </c>
      <c r="M173" s="849">
        <v>1</v>
      </c>
      <c r="N173" s="851">
        <v>0.8</v>
      </c>
      <c r="O173" s="851">
        <f t="shared" si="14"/>
        <v>0.78571428571428581</v>
      </c>
      <c r="P173" s="918" t="s">
        <v>1602</v>
      </c>
      <c r="Q173" s="918" t="s">
        <v>1609</v>
      </c>
      <c r="R173" s="918">
        <v>0</v>
      </c>
      <c r="S173" s="918">
        <f>+IFERROR(Tableau3[[#This Row],[Puissance nominale kW]]/Tableau3[[#This Row],[Rendement électrique]],0)*Tableau3[[#This Row],[Facteur de simultanéité en mode normal maximal]]*Tableau3[[#This Row],[Facteur de charge]]</f>
        <v>0.55000000000000004</v>
      </c>
      <c r="T173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0.78571428571428581</v>
      </c>
      <c r="U173" s="1038" t="s">
        <v>193</v>
      </c>
      <c r="V173" s="849">
        <v>0</v>
      </c>
      <c r="W173" s="849">
        <v>1</v>
      </c>
      <c r="X173" s="957">
        <v>1</v>
      </c>
      <c r="AA173" s="214"/>
      <c r="AB173" s="214"/>
      <c r="AC173" s="214"/>
      <c r="AD173" s="214"/>
      <c r="AE173" s="214"/>
      <c r="AF173" s="214"/>
      <c r="AG173" s="214"/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  <c r="BI173" s="214"/>
      <c r="BJ173" s="214"/>
      <c r="BK173" s="214"/>
      <c r="BL173" s="214"/>
      <c r="BM173" s="214"/>
      <c r="BN173" s="214"/>
      <c r="BO173" s="214"/>
      <c r="BP173" s="214"/>
      <c r="BQ173" s="214"/>
      <c r="BR173" s="214"/>
      <c r="BS173" s="214"/>
      <c r="BT173" s="214"/>
      <c r="BU173" s="214"/>
      <c r="BV173" s="214"/>
      <c r="BW173" s="214"/>
      <c r="BX173" s="214"/>
      <c r="BY173" s="214"/>
      <c r="BZ173" s="214"/>
      <c r="CA173" s="214"/>
      <c r="CB173" s="214"/>
      <c r="CC173" s="214"/>
      <c r="CD173" s="214"/>
      <c r="CE173" s="214"/>
      <c r="CF173" s="214"/>
      <c r="CG173" s="214"/>
      <c r="CH173" s="214"/>
      <c r="CI173" s="214"/>
      <c r="CJ173" s="214"/>
      <c r="CK173" s="214"/>
      <c r="CL173" s="214"/>
      <c r="CM173" s="214"/>
      <c r="CN173" s="214"/>
      <c r="CO173" s="214"/>
      <c r="CP173" s="214"/>
      <c r="CQ173" s="214"/>
      <c r="CR173" s="214"/>
      <c r="CS173" s="214"/>
      <c r="CT173" s="214"/>
      <c r="CU173" s="214"/>
      <c r="CV173" s="214"/>
      <c r="CW173" s="214"/>
      <c r="CX173" s="214"/>
      <c r="CY173" s="214"/>
      <c r="CZ173" s="214"/>
      <c r="DA173" s="214"/>
      <c r="DB173" s="214"/>
      <c r="DC173" s="214"/>
      <c r="DD173" s="214"/>
    </row>
    <row r="174" spans="1:108" s="391" customFormat="1" ht="14.25" customHeight="1">
      <c r="A174" s="1090" t="s">
        <v>1251</v>
      </c>
      <c r="B174" s="844" t="s">
        <v>216</v>
      </c>
      <c r="C174" s="844"/>
      <c r="D174" s="844" t="s">
        <v>1349</v>
      </c>
      <c r="E174" s="843" t="s">
        <v>317</v>
      </c>
      <c r="F174" s="849" t="s">
        <v>931</v>
      </c>
      <c r="G174" s="849" t="s">
        <v>55</v>
      </c>
      <c r="H174" s="849">
        <v>400</v>
      </c>
      <c r="I174" s="849">
        <v>1.1000000000000001</v>
      </c>
      <c r="J174" s="849">
        <v>0.9</v>
      </c>
      <c r="K174" s="849">
        <v>0.7</v>
      </c>
      <c r="L174" s="851">
        <f t="shared" si="12"/>
        <v>1.7460317460317463</v>
      </c>
      <c r="M174" s="849">
        <v>1</v>
      </c>
      <c r="N174" s="851">
        <v>0.79999999999999993</v>
      </c>
      <c r="O174" s="851">
        <f t="shared" si="14"/>
        <v>1.396825396825397</v>
      </c>
      <c r="P174" s="918" t="s">
        <v>1602</v>
      </c>
      <c r="Q174" s="918" t="s">
        <v>1609</v>
      </c>
      <c r="R174" s="918">
        <v>0</v>
      </c>
      <c r="S174" s="918">
        <f>+IFERROR(Tableau3[[#This Row],[Puissance nominale kW]]/Tableau3[[#This Row],[Rendement électrique]],0)*Tableau3[[#This Row],[Facteur de simultanéité en mode normal maximal]]*Tableau3[[#This Row],[Facteur de charge]]</f>
        <v>0.97777777777777775</v>
      </c>
      <c r="T174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1.396825396825397</v>
      </c>
      <c r="U174" s="1038" t="s">
        <v>193</v>
      </c>
      <c r="V174" s="849">
        <v>0</v>
      </c>
      <c r="W174" s="849">
        <v>1</v>
      </c>
      <c r="X174" s="957">
        <v>1</v>
      </c>
      <c r="AA174" s="121"/>
      <c r="AB174" s="121"/>
      <c r="AC174" s="121"/>
      <c r="AD174" s="121"/>
      <c r="AE174" s="121"/>
      <c r="AF174" s="121"/>
      <c r="AG174" s="121"/>
      <c r="AH174" s="121"/>
      <c r="AI174" s="121"/>
      <c r="AJ174" s="121"/>
      <c r="AK174" s="121"/>
      <c r="AL174" s="121"/>
      <c r="AM174" s="121"/>
      <c r="AN174" s="121"/>
      <c r="AO174" s="121"/>
      <c r="AP174" s="121"/>
      <c r="AQ174" s="121"/>
      <c r="AR174" s="121"/>
      <c r="AS174" s="121"/>
      <c r="AT174" s="121"/>
      <c r="AU174" s="121"/>
      <c r="AV174" s="121"/>
      <c r="AW174" s="121"/>
      <c r="AX174" s="121"/>
      <c r="AY174" s="121"/>
      <c r="AZ174" s="121"/>
      <c r="BA174" s="121"/>
      <c r="BB174" s="121"/>
      <c r="BC174" s="121"/>
      <c r="BD174" s="121"/>
      <c r="BE174" s="121"/>
      <c r="BF174" s="121"/>
      <c r="BG174" s="121"/>
      <c r="BH174" s="121"/>
      <c r="BI174" s="121"/>
      <c r="BJ174" s="121"/>
      <c r="BK174" s="121"/>
      <c r="BL174" s="121"/>
      <c r="BM174" s="121"/>
      <c r="BN174" s="121"/>
      <c r="BO174" s="121"/>
      <c r="BP174" s="121"/>
      <c r="BQ174" s="121"/>
      <c r="BR174" s="121"/>
      <c r="BS174" s="121"/>
      <c r="BT174" s="121"/>
      <c r="BU174" s="121"/>
      <c r="BV174" s="121"/>
      <c r="BW174" s="121"/>
      <c r="BX174" s="121"/>
      <c r="BY174" s="121"/>
      <c r="BZ174" s="121"/>
      <c r="CA174" s="121"/>
      <c r="CB174" s="121"/>
      <c r="CC174" s="121"/>
      <c r="CD174" s="121"/>
      <c r="CE174" s="121"/>
      <c r="CF174" s="121"/>
      <c r="CG174" s="121"/>
      <c r="CH174" s="121"/>
      <c r="CI174" s="121"/>
      <c r="CJ174" s="121"/>
      <c r="CK174" s="121"/>
      <c r="CL174" s="121"/>
      <c r="CM174" s="121"/>
      <c r="CN174" s="121"/>
      <c r="CO174" s="121"/>
      <c r="CP174" s="121"/>
      <c r="CQ174" s="121"/>
      <c r="CR174" s="121"/>
      <c r="CS174" s="121"/>
      <c r="CT174" s="121"/>
      <c r="CU174" s="121"/>
      <c r="CV174" s="121"/>
      <c r="CW174" s="121"/>
      <c r="CX174" s="121"/>
      <c r="CY174" s="121"/>
      <c r="CZ174" s="121"/>
      <c r="DA174" s="121"/>
      <c r="DB174" s="121"/>
      <c r="DC174" s="121"/>
      <c r="DD174" s="121"/>
    </row>
    <row r="175" spans="1:108" s="391" customFormat="1" ht="14.25" customHeight="1">
      <c r="A175" s="1090" t="s">
        <v>1258</v>
      </c>
      <c r="B175" s="844" t="s">
        <v>607</v>
      </c>
      <c r="C175" s="844"/>
      <c r="D175" s="844" t="s">
        <v>1512</v>
      </c>
      <c r="E175" s="881" t="s">
        <v>1522</v>
      </c>
      <c r="F175" s="1043" t="s">
        <v>1521</v>
      </c>
      <c r="G175" s="849" t="s">
        <v>55</v>
      </c>
      <c r="H175" s="849">
        <v>400</v>
      </c>
      <c r="I175" s="1043">
        <v>4.9000000000000002E-2</v>
      </c>
      <c r="J175" s="1043">
        <v>1</v>
      </c>
      <c r="K175" s="1043">
        <v>1</v>
      </c>
      <c r="L175" s="850">
        <f t="shared" si="12"/>
        <v>4.9000000000000002E-2</v>
      </c>
      <c r="M175" s="849">
        <v>0</v>
      </c>
      <c r="N175" s="849">
        <v>1</v>
      </c>
      <c r="O175" s="850">
        <f t="shared" si="14"/>
        <v>0</v>
      </c>
      <c r="P175" s="1151" t="s">
        <v>1602</v>
      </c>
      <c r="Q175" s="1152" t="s">
        <v>1609</v>
      </c>
      <c r="R175" s="1071">
        <v>0</v>
      </c>
      <c r="S175" s="10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175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75" s="1043" t="s">
        <v>1356</v>
      </c>
      <c r="V175" s="849">
        <v>0</v>
      </c>
      <c r="W175" s="849">
        <v>0</v>
      </c>
      <c r="X175" s="957">
        <v>0</v>
      </c>
      <c r="AA175" s="121"/>
      <c r="AB175" s="121"/>
      <c r="AC175" s="121"/>
      <c r="AD175" s="121"/>
      <c r="AE175" s="121"/>
      <c r="AF175" s="121"/>
      <c r="AG175" s="121"/>
      <c r="AH175" s="121"/>
      <c r="AI175" s="121"/>
      <c r="AJ175" s="121"/>
      <c r="AK175" s="121"/>
      <c r="AL175" s="121"/>
      <c r="AM175" s="121"/>
      <c r="AN175" s="121"/>
      <c r="AO175" s="121"/>
      <c r="AP175" s="121"/>
      <c r="AQ175" s="121"/>
      <c r="AR175" s="121"/>
      <c r="AS175" s="121"/>
      <c r="AT175" s="121"/>
      <c r="AU175" s="121"/>
      <c r="AV175" s="121"/>
      <c r="AW175" s="121"/>
      <c r="AX175" s="121"/>
      <c r="AY175" s="121"/>
      <c r="AZ175" s="121"/>
      <c r="BA175" s="121"/>
      <c r="BB175" s="121"/>
      <c r="BC175" s="121"/>
      <c r="BD175" s="121"/>
      <c r="BE175" s="121"/>
      <c r="BF175" s="121"/>
      <c r="BG175" s="121"/>
      <c r="BH175" s="121"/>
      <c r="BI175" s="121"/>
      <c r="BJ175" s="121"/>
      <c r="BK175" s="121"/>
      <c r="BL175" s="121"/>
      <c r="BM175" s="121"/>
      <c r="BN175" s="121"/>
      <c r="BO175" s="121"/>
      <c r="BP175" s="121"/>
      <c r="BQ175" s="121"/>
      <c r="BR175" s="121"/>
      <c r="BS175" s="121"/>
      <c r="BT175" s="121"/>
      <c r="BU175" s="121"/>
      <c r="BV175" s="121"/>
      <c r="BW175" s="121"/>
      <c r="BX175" s="121"/>
      <c r="BY175" s="121"/>
      <c r="BZ175" s="121"/>
      <c r="CA175" s="121"/>
      <c r="CB175" s="121"/>
      <c r="CC175" s="121"/>
      <c r="CD175" s="121"/>
      <c r="CE175" s="121"/>
      <c r="CF175" s="121"/>
      <c r="CG175" s="121"/>
      <c r="CH175" s="121"/>
      <c r="CI175" s="121"/>
      <c r="CJ175" s="121"/>
      <c r="CK175" s="121"/>
      <c r="CL175" s="121"/>
      <c r="CM175" s="121"/>
      <c r="CN175" s="121"/>
      <c r="CO175" s="121"/>
      <c r="CP175" s="121"/>
      <c r="CQ175" s="121"/>
      <c r="CR175" s="121"/>
      <c r="CS175" s="121"/>
      <c r="CT175" s="121"/>
      <c r="CU175" s="121"/>
      <c r="CV175" s="121"/>
      <c r="CW175" s="121"/>
      <c r="CX175" s="121"/>
      <c r="CY175" s="121"/>
      <c r="CZ175" s="121"/>
      <c r="DA175" s="121"/>
      <c r="DB175" s="121"/>
      <c r="DC175" s="121"/>
      <c r="DD175" s="121"/>
    </row>
    <row r="176" spans="1:108" s="391" customFormat="1" ht="14.25" customHeight="1">
      <c r="A176" s="1090" t="s">
        <v>1257</v>
      </c>
      <c r="B176" s="844" t="s">
        <v>607</v>
      </c>
      <c r="C176" s="844"/>
      <c r="D176" s="844" t="s">
        <v>1349</v>
      </c>
      <c r="E176" s="881" t="s">
        <v>1113</v>
      </c>
      <c r="F176" s="1043" t="s">
        <v>387</v>
      </c>
      <c r="G176" s="849" t="s">
        <v>55</v>
      </c>
      <c r="H176" s="849">
        <v>400</v>
      </c>
      <c r="I176" s="1043">
        <v>0.1</v>
      </c>
      <c r="J176" s="1043">
        <v>0.52</v>
      </c>
      <c r="K176" s="1043">
        <v>0.68</v>
      </c>
      <c r="L176" s="850">
        <f t="shared" ref="L176:L197" si="15">I176/J176/K176</f>
        <v>0.28280542986425339</v>
      </c>
      <c r="M176" s="849">
        <v>0</v>
      </c>
      <c r="N176" s="849">
        <v>1</v>
      </c>
      <c r="O176" s="850">
        <f t="shared" si="14"/>
        <v>0</v>
      </c>
      <c r="P176" s="1044" t="s">
        <v>1602</v>
      </c>
      <c r="Q176" s="1044" t="s">
        <v>1609</v>
      </c>
      <c r="R176" s="1044">
        <v>3</v>
      </c>
      <c r="S176" s="10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176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76" s="857" t="s">
        <v>193</v>
      </c>
      <c r="V176" s="849">
        <v>0</v>
      </c>
      <c r="W176" s="849">
        <v>1</v>
      </c>
      <c r="X176" s="957">
        <v>1</v>
      </c>
      <c r="AA176" s="121"/>
      <c r="AB176" s="121"/>
      <c r="AC176" s="121"/>
      <c r="AD176" s="121"/>
      <c r="AE176" s="121"/>
      <c r="AF176" s="121"/>
      <c r="AG176" s="121"/>
      <c r="AH176" s="121"/>
      <c r="AI176" s="121"/>
      <c r="AJ176" s="121"/>
      <c r="AK176" s="121"/>
      <c r="AL176" s="121"/>
      <c r="AM176" s="121"/>
      <c r="AN176" s="121"/>
      <c r="AO176" s="121"/>
      <c r="AP176" s="121"/>
      <c r="AQ176" s="121"/>
      <c r="AR176" s="121"/>
      <c r="AS176" s="121"/>
      <c r="AT176" s="121"/>
      <c r="AU176" s="121"/>
      <c r="AV176" s="121"/>
      <c r="AW176" s="121"/>
      <c r="AX176" s="121"/>
      <c r="AY176" s="121"/>
      <c r="AZ176" s="121"/>
      <c r="BA176" s="121"/>
      <c r="BB176" s="121"/>
      <c r="BC176" s="121"/>
      <c r="BD176" s="121"/>
      <c r="BE176" s="121"/>
      <c r="BF176" s="121"/>
      <c r="BG176" s="121"/>
      <c r="BH176" s="121"/>
      <c r="BI176" s="121"/>
      <c r="BJ176" s="121"/>
      <c r="BK176" s="121"/>
      <c r="BL176" s="121"/>
      <c r="BM176" s="121"/>
      <c r="BN176" s="121"/>
      <c r="BO176" s="121"/>
      <c r="BP176" s="121"/>
      <c r="BQ176" s="121"/>
      <c r="BR176" s="121"/>
      <c r="BS176" s="121"/>
      <c r="BT176" s="121"/>
      <c r="BU176" s="121"/>
      <c r="BV176" s="121"/>
      <c r="BW176" s="121"/>
      <c r="BX176" s="121"/>
      <c r="BY176" s="121"/>
      <c r="BZ176" s="121"/>
      <c r="CA176" s="121"/>
      <c r="CB176" s="121"/>
      <c r="CC176" s="121"/>
      <c r="CD176" s="121"/>
      <c r="CE176" s="121"/>
      <c r="CF176" s="121"/>
      <c r="CG176" s="121"/>
      <c r="CH176" s="121"/>
      <c r="CI176" s="121"/>
      <c r="CJ176" s="121"/>
      <c r="CK176" s="121"/>
      <c r="CL176" s="121"/>
      <c r="CM176" s="121"/>
      <c r="CN176" s="121"/>
      <c r="CO176" s="121"/>
      <c r="CP176" s="121"/>
      <c r="CQ176" s="121"/>
      <c r="CR176" s="121"/>
      <c r="CS176" s="121"/>
      <c r="CT176" s="121"/>
      <c r="CU176" s="121"/>
      <c r="CV176" s="121"/>
      <c r="CW176" s="121"/>
      <c r="CX176" s="121"/>
      <c r="CY176" s="121"/>
      <c r="CZ176" s="121"/>
      <c r="DA176" s="121"/>
      <c r="DB176" s="121"/>
      <c r="DC176" s="121"/>
      <c r="DD176" s="121"/>
    </row>
    <row r="177" spans="1:108" s="391" customFormat="1" ht="14.25" customHeight="1">
      <c r="A177" s="1090" t="s">
        <v>1257</v>
      </c>
      <c r="B177" s="844" t="s">
        <v>607</v>
      </c>
      <c r="C177" s="844"/>
      <c r="D177" s="844" t="s">
        <v>1349</v>
      </c>
      <c r="E177" s="881" t="s">
        <v>1118</v>
      </c>
      <c r="F177" s="1043" t="s">
        <v>398</v>
      </c>
      <c r="G177" s="849" t="s">
        <v>55</v>
      </c>
      <c r="H177" s="849">
        <v>400</v>
      </c>
      <c r="I177" s="1043">
        <v>0.1</v>
      </c>
      <c r="J177" s="1043">
        <v>0.52</v>
      </c>
      <c r="K177" s="1043">
        <v>0.68</v>
      </c>
      <c r="L177" s="850">
        <f t="shared" si="15"/>
        <v>0.28280542986425339</v>
      </c>
      <c r="M177" s="849">
        <v>0.3</v>
      </c>
      <c r="N177" s="849">
        <v>1</v>
      </c>
      <c r="O177" s="850">
        <f t="shared" si="14"/>
        <v>8.4841628959276008E-2</v>
      </c>
      <c r="P177" s="1044" t="s">
        <v>1602</v>
      </c>
      <c r="Q177" s="1044" t="s">
        <v>1609</v>
      </c>
      <c r="R177" s="1044">
        <v>3</v>
      </c>
      <c r="S177" s="1044">
        <f>+IFERROR(Tableau3[[#This Row],[Puissance nominale kW]]/Tableau3[[#This Row],[Rendement électrique]],0)*Tableau3[[#This Row],[Facteur de simultanéité en mode normal maximal]]*Tableau3[[#This Row],[Facteur de charge]]</f>
        <v>5.7692307692307696E-2</v>
      </c>
      <c r="T177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8.4841628959276008E-2</v>
      </c>
      <c r="U177" s="857" t="s">
        <v>193</v>
      </c>
      <c r="V177" s="849">
        <v>0</v>
      </c>
      <c r="W177" s="849">
        <v>1</v>
      </c>
      <c r="X177" s="957">
        <v>0</v>
      </c>
      <c r="AA177" s="121"/>
      <c r="AB177" s="121"/>
      <c r="AC177" s="121"/>
      <c r="AD177" s="121"/>
      <c r="AE177" s="121"/>
      <c r="AF177" s="121"/>
      <c r="AG177" s="121"/>
      <c r="AH177" s="121"/>
      <c r="AI177" s="121"/>
      <c r="AJ177" s="121"/>
      <c r="AK177" s="121"/>
      <c r="AL177" s="121"/>
      <c r="AM177" s="121"/>
      <c r="AN177" s="121"/>
      <c r="AO177" s="121"/>
      <c r="AP177" s="121"/>
      <c r="AQ177" s="121"/>
      <c r="AR177" s="121"/>
      <c r="AS177" s="121"/>
      <c r="AT177" s="121"/>
      <c r="AU177" s="121"/>
      <c r="AV177" s="121"/>
      <c r="AW177" s="121"/>
      <c r="AX177" s="121"/>
      <c r="AY177" s="121"/>
      <c r="AZ177" s="121"/>
      <c r="BA177" s="121"/>
      <c r="BB177" s="121"/>
      <c r="BC177" s="121"/>
      <c r="BD177" s="121"/>
      <c r="BE177" s="121"/>
      <c r="BF177" s="121"/>
      <c r="BG177" s="121"/>
      <c r="BH177" s="121"/>
      <c r="BI177" s="121"/>
      <c r="BJ177" s="121"/>
      <c r="BK177" s="121"/>
      <c r="BL177" s="121"/>
      <c r="BM177" s="121"/>
      <c r="BN177" s="121"/>
      <c r="BO177" s="121"/>
      <c r="BP177" s="121"/>
      <c r="BQ177" s="121"/>
      <c r="BR177" s="121"/>
      <c r="BS177" s="121"/>
      <c r="BT177" s="121"/>
      <c r="BU177" s="121"/>
      <c r="BV177" s="121"/>
      <c r="BW177" s="121"/>
      <c r="BX177" s="121"/>
      <c r="BY177" s="121"/>
      <c r="BZ177" s="121"/>
      <c r="CA177" s="121"/>
      <c r="CB177" s="121"/>
      <c r="CC177" s="121"/>
      <c r="CD177" s="121"/>
      <c r="CE177" s="121"/>
      <c r="CF177" s="121"/>
      <c r="CG177" s="121"/>
      <c r="CH177" s="121"/>
      <c r="CI177" s="121"/>
      <c r="CJ177" s="121"/>
      <c r="CK177" s="121"/>
      <c r="CL177" s="121"/>
      <c r="CM177" s="121"/>
      <c r="CN177" s="121"/>
      <c r="CO177" s="121"/>
      <c r="CP177" s="121"/>
      <c r="CQ177" s="121"/>
      <c r="CR177" s="121"/>
      <c r="CS177" s="121"/>
      <c r="CT177" s="121"/>
      <c r="CU177" s="121"/>
      <c r="CV177" s="121"/>
      <c r="CW177" s="121"/>
      <c r="CX177" s="121"/>
      <c r="CY177" s="121"/>
      <c r="CZ177" s="121"/>
      <c r="DA177" s="121"/>
      <c r="DB177" s="121"/>
      <c r="DC177" s="121"/>
      <c r="DD177" s="121"/>
    </row>
    <row r="178" spans="1:108" s="391" customFormat="1" ht="14.25" customHeight="1">
      <c r="A178" s="1075" t="s">
        <v>1257</v>
      </c>
      <c r="B178" s="846" t="s">
        <v>1018</v>
      </c>
      <c r="C178" s="846"/>
      <c r="D178" s="844" t="s">
        <v>1415</v>
      </c>
      <c r="E178" s="1052" t="s">
        <v>1019</v>
      </c>
      <c r="F178" s="857" t="s">
        <v>1082</v>
      </c>
      <c r="G178" s="857" t="s">
        <v>55</v>
      </c>
      <c r="H178" s="857">
        <v>400</v>
      </c>
      <c r="I178" s="857">
        <v>38.5</v>
      </c>
      <c r="J178" s="857">
        <v>1</v>
      </c>
      <c r="K178" s="857">
        <v>0.85</v>
      </c>
      <c r="L178" s="851">
        <f t="shared" si="15"/>
        <v>45.294117647058826</v>
      </c>
      <c r="M178" s="857">
        <v>1</v>
      </c>
      <c r="N178" s="857">
        <v>0.9</v>
      </c>
      <c r="O178" s="851">
        <f t="shared" si="14"/>
        <v>40.764705882352942</v>
      </c>
      <c r="P178" s="893" t="s">
        <v>1602</v>
      </c>
      <c r="Q178" s="893" t="s">
        <v>1609</v>
      </c>
      <c r="R178" s="893">
        <v>0</v>
      </c>
      <c r="S178" s="893">
        <f>+IFERROR(Tableau3[[#This Row],[Puissance nominale kW]]/Tableau3[[#This Row],[Rendement électrique]],0)*Tableau3[[#This Row],[Facteur de simultanéité en mode normal maximal]]*Tableau3[[#This Row],[Facteur de charge]]</f>
        <v>34.65</v>
      </c>
      <c r="T17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40.764705882352942</v>
      </c>
      <c r="U178" s="857" t="s">
        <v>192</v>
      </c>
      <c r="V178" s="857">
        <v>0</v>
      </c>
      <c r="W178" s="857">
        <v>0</v>
      </c>
      <c r="X178" s="958">
        <v>0</v>
      </c>
      <c r="AA178" s="121"/>
      <c r="AB178" s="121"/>
      <c r="AC178" s="121"/>
      <c r="AD178" s="121"/>
      <c r="AE178" s="121"/>
      <c r="AF178" s="121"/>
      <c r="AG178" s="121"/>
      <c r="AH178" s="121"/>
      <c r="AI178" s="121"/>
      <c r="AJ178" s="121"/>
      <c r="AK178" s="121"/>
      <c r="AL178" s="121"/>
      <c r="AM178" s="121"/>
      <c r="AN178" s="121"/>
      <c r="AO178" s="121"/>
      <c r="AP178" s="121"/>
      <c r="AQ178" s="121"/>
      <c r="AR178" s="121"/>
      <c r="AS178" s="121"/>
      <c r="AT178" s="121"/>
      <c r="AU178" s="121"/>
      <c r="AV178" s="121"/>
      <c r="AW178" s="121"/>
      <c r="AX178" s="121"/>
      <c r="AY178" s="121"/>
      <c r="AZ178" s="121"/>
      <c r="BA178" s="121"/>
      <c r="BB178" s="121"/>
      <c r="BC178" s="121"/>
      <c r="BD178" s="121"/>
      <c r="BE178" s="121"/>
      <c r="BF178" s="121"/>
      <c r="BG178" s="121"/>
      <c r="BH178" s="121"/>
      <c r="BI178" s="121"/>
      <c r="BJ178" s="121"/>
      <c r="BK178" s="121"/>
      <c r="BL178" s="121"/>
      <c r="BM178" s="121"/>
      <c r="BN178" s="121"/>
      <c r="BO178" s="121"/>
      <c r="BP178" s="121"/>
      <c r="BQ178" s="121"/>
      <c r="BR178" s="121"/>
      <c r="BS178" s="121"/>
      <c r="BT178" s="121"/>
      <c r="BU178" s="121"/>
      <c r="BV178" s="121"/>
      <c r="BW178" s="121"/>
      <c r="BX178" s="121"/>
      <c r="BY178" s="121"/>
      <c r="BZ178" s="121"/>
      <c r="CA178" s="121"/>
      <c r="CB178" s="121"/>
      <c r="CC178" s="121"/>
      <c r="CD178" s="121"/>
      <c r="CE178" s="121"/>
      <c r="CF178" s="121"/>
      <c r="CG178" s="121"/>
      <c r="CH178" s="121"/>
      <c r="CI178" s="121"/>
      <c r="CJ178" s="121"/>
      <c r="CK178" s="121"/>
      <c r="CL178" s="121"/>
      <c r="CM178" s="121"/>
      <c r="CN178" s="121"/>
      <c r="CO178" s="121"/>
      <c r="CP178" s="121"/>
      <c r="CQ178" s="121"/>
      <c r="CR178" s="121"/>
      <c r="CS178" s="121"/>
      <c r="CT178" s="121"/>
      <c r="CU178" s="121"/>
      <c r="CV178" s="121"/>
      <c r="CW178" s="121"/>
      <c r="CX178" s="121"/>
      <c r="CY178" s="121"/>
      <c r="CZ178" s="121"/>
      <c r="DA178" s="121"/>
      <c r="DB178" s="121"/>
      <c r="DC178" s="121"/>
      <c r="DD178" s="121"/>
    </row>
    <row r="179" spans="1:108" s="391" customFormat="1" ht="14.25" customHeight="1">
      <c r="A179" s="1075" t="s">
        <v>1257</v>
      </c>
      <c r="B179" s="846" t="s">
        <v>1443</v>
      </c>
      <c r="C179" s="846"/>
      <c r="D179" s="844" t="s">
        <v>1415</v>
      </c>
      <c r="E179" s="1052" t="s">
        <v>1017</v>
      </c>
      <c r="F179" s="857" t="s">
        <v>1081</v>
      </c>
      <c r="G179" s="857" t="s">
        <v>55</v>
      </c>
      <c r="H179" s="857">
        <v>400</v>
      </c>
      <c r="I179" s="857">
        <v>92.3</v>
      </c>
      <c r="J179" s="857">
        <v>1</v>
      </c>
      <c r="K179" s="857">
        <v>0.85</v>
      </c>
      <c r="L179" s="851">
        <f t="shared" si="15"/>
        <v>108.58823529411765</v>
      </c>
      <c r="M179" s="857">
        <v>1</v>
      </c>
      <c r="N179" s="857">
        <v>0.9</v>
      </c>
      <c r="O179" s="851">
        <f t="shared" si="14"/>
        <v>97.729411764705887</v>
      </c>
      <c r="P179" s="893" t="s">
        <v>1602</v>
      </c>
      <c r="Q179" s="893" t="s">
        <v>1609</v>
      </c>
      <c r="R179" s="893">
        <v>0</v>
      </c>
      <c r="S179" s="893">
        <f>+IFERROR(Tableau3[[#This Row],[Puissance nominale kW]]/Tableau3[[#This Row],[Rendement électrique]],0)*Tableau3[[#This Row],[Facteur de simultanéité en mode normal maximal]]*Tableau3[[#This Row],[Facteur de charge]]</f>
        <v>83.07</v>
      </c>
      <c r="T17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97.729411764705887</v>
      </c>
      <c r="U179" s="857" t="s">
        <v>192</v>
      </c>
      <c r="V179" s="857">
        <v>0</v>
      </c>
      <c r="W179" s="857">
        <v>0</v>
      </c>
      <c r="X179" s="958">
        <v>0</v>
      </c>
      <c r="AA179" s="121"/>
      <c r="AB179" s="121"/>
      <c r="AC179" s="121"/>
      <c r="AD179" s="121"/>
      <c r="AE179" s="121"/>
      <c r="AF179" s="121"/>
      <c r="AG179" s="121"/>
      <c r="AH179" s="121"/>
      <c r="AI179" s="121"/>
      <c r="AJ179" s="121"/>
      <c r="AK179" s="121"/>
      <c r="AL179" s="121"/>
      <c r="AM179" s="121"/>
      <c r="AN179" s="121"/>
      <c r="AO179" s="121"/>
      <c r="AP179" s="121"/>
      <c r="AQ179" s="121"/>
      <c r="AR179" s="121"/>
      <c r="AS179" s="121"/>
      <c r="AT179" s="121"/>
      <c r="AU179" s="121"/>
      <c r="AV179" s="121"/>
      <c r="AW179" s="121"/>
      <c r="AX179" s="121"/>
      <c r="AY179" s="121"/>
      <c r="AZ179" s="121"/>
      <c r="BA179" s="121"/>
      <c r="BB179" s="121"/>
      <c r="BC179" s="121"/>
      <c r="BD179" s="121"/>
      <c r="BE179" s="121"/>
      <c r="BF179" s="121"/>
      <c r="BG179" s="121"/>
      <c r="BH179" s="121"/>
      <c r="BI179" s="121"/>
      <c r="BJ179" s="121"/>
      <c r="BK179" s="121"/>
      <c r="BL179" s="121"/>
      <c r="BM179" s="121"/>
      <c r="BN179" s="121"/>
      <c r="BO179" s="121"/>
      <c r="BP179" s="121"/>
      <c r="BQ179" s="121"/>
      <c r="BR179" s="121"/>
      <c r="BS179" s="121"/>
      <c r="BT179" s="121"/>
      <c r="BU179" s="121"/>
      <c r="BV179" s="121"/>
      <c r="BW179" s="121"/>
      <c r="BX179" s="121"/>
      <c r="BY179" s="121"/>
      <c r="BZ179" s="121"/>
      <c r="CA179" s="121"/>
      <c r="CB179" s="121"/>
      <c r="CC179" s="121"/>
      <c r="CD179" s="121"/>
      <c r="CE179" s="121"/>
      <c r="CF179" s="121"/>
      <c r="CG179" s="121"/>
      <c r="CH179" s="121"/>
      <c r="CI179" s="121"/>
      <c r="CJ179" s="121"/>
      <c r="CK179" s="121"/>
      <c r="CL179" s="121"/>
      <c r="CM179" s="121"/>
      <c r="CN179" s="121"/>
      <c r="CO179" s="121"/>
      <c r="CP179" s="121"/>
      <c r="CQ179" s="121"/>
      <c r="CR179" s="121"/>
      <c r="CS179" s="121"/>
      <c r="CT179" s="121"/>
      <c r="CU179" s="121"/>
      <c r="CV179" s="121"/>
      <c r="CW179" s="121"/>
      <c r="CX179" s="121"/>
      <c r="CY179" s="121"/>
      <c r="CZ179" s="121"/>
      <c r="DA179" s="121"/>
      <c r="DB179" s="121"/>
      <c r="DC179" s="121"/>
      <c r="DD179" s="121"/>
    </row>
    <row r="180" spans="1:108" s="432" customFormat="1" ht="14.25" customHeight="1">
      <c r="A180" s="1091" t="s">
        <v>1257</v>
      </c>
      <c r="B180" s="1057" t="s">
        <v>66</v>
      </c>
      <c r="C180" s="1057"/>
      <c r="D180" s="844" t="s">
        <v>1415</v>
      </c>
      <c r="E180" s="1052" t="s">
        <v>1021</v>
      </c>
      <c r="F180" s="857" t="s">
        <v>1078</v>
      </c>
      <c r="G180" s="857" t="s">
        <v>55</v>
      </c>
      <c r="H180" s="857">
        <v>400</v>
      </c>
      <c r="I180" s="857">
        <v>14.52</v>
      </c>
      <c r="J180" s="857">
        <v>1</v>
      </c>
      <c r="K180" s="857">
        <v>0.85</v>
      </c>
      <c r="L180" s="850">
        <f t="shared" si="15"/>
        <v>17.08235294117647</v>
      </c>
      <c r="M180" s="857">
        <v>1</v>
      </c>
      <c r="N180" s="851">
        <v>0.9</v>
      </c>
      <c r="O180" s="850">
        <f t="shared" si="14"/>
        <v>15.374117647058824</v>
      </c>
      <c r="P180" s="1143" t="s">
        <v>1602</v>
      </c>
      <c r="Q180" s="1143" t="s">
        <v>1609</v>
      </c>
      <c r="R180" s="1143">
        <v>0</v>
      </c>
      <c r="S180" s="893">
        <f>+IFERROR(Tableau3[[#This Row],[Puissance nominale kW]]/Tableau3[[#This Row],[Rendement électrique]],0)*Tableau3[[#This Row],[Facteur de simultanéité en mode normal maximal]]*Tableau3[[#This Row],[Facteur de charge]]</f>
        <v>13.068</v>
      </c>
      <c r="T18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15.374117647058824</v>
      </c>
      <c r="U180" s="857" t="s">
        <v>192</v>
      </c>
      <c r="V180" s="857">
        <v>0</v>
      </c>
      <c r="W180" s="857">
        <v>0</v>
      </c>
      <c r="X180" s="958">
        <v>0</v>
      </c>
      <c r="AA180" s="214"/>
      <c r="AB180" s="214"/>
      <c r="AC180" s="214"/>
      <c r="AD180" s="214"/>
      <c r="AE180" s="214"/>
      <c r="AF180" s="214"/>
      <c r="AG180" s="214"/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  <c r="BI180" s="214"/>
      <c r="BJ180" s="214"/>
      <c r="BK180" s="214"/>
      <c r="BL180" s="214"/>
      <c r="BM180" s="214"/>
      <c r="BN180" s="214"/>
      <c r="BO180" s="214"/>
      <c r="BP180" s="214"/>
      <c r="BQ180" s="214"/>
      <c r="BR180" s="214"/>
      <c r="BS180" s="214"/>
      <c r="BT180" s="214"/>
      <c r="BU180" s="214"/>
      <c r="BV180" s="214"/>
      <c r="BW180" s="214"/>
      <c r="BX180" s="214"/>
      <c r="BY180" s="214"/>
      <c r="BZ180" s="214"/>
      <c r="CA180" s="214"/>
      <c r="CB180" s="214"/>
      <c r="CC180" s="214"/>
      <c r="CD180" s="214"/>
      <c r="CE180" s="214"/>
      <c r="CF180" s="214"/>
      <c r="CG180" s="214"/>
      <c r="CH180" s="214"/>
      <c r="CI180" s="214"/>
      <c r="CJ180" s="214"/>
      <c r="CK180" s="214"/>
      <c r="CL180" s="214"/>
      <c r="CM180" s="214"/>
      <c r="CN180" s="214"/>
      <c r="CO180" s="214"/>
      <c r="CP180" s="214"/>
      <c r="CQ180" s="214"/>
      <c r="CR180" s="214"/>
      <c r="CS180" s="214"/>
      <c r="CT180" s="214"/>
      <c r="CU180" s="214"/>
      <c r="CV180" s="214"/>
      <c r="CW180" s="214"/>
      <c r="CX180" s="214"/>
      <c r="CY180" s="214"/>
      <c r="CZ180" s="214"/>
      <c r="DA180" s="214"/>
      <c r="DB180" s="214"/>
      <c r="DC180" s="214"/>
      <c r="DD180" s="214"/>
    </row>
    <row r="181" spans="1:108" s="432" customFormat="1" ht="14.25" customHeight="1">
      <c r="A181" s="1075" t="s">
        <v>1257</v>
      </c>
      <c r="B181" s="846" t="s">
        <v>1023</v>
      </c>
      <c r="C181" s="846"/>
      <c r="D181" s="844" t="s">
        <v>1415</v>
      </c>
      <c r="E181" s="1052" t="s">
        <v>1022</v>
      </c>
      <c r="F181" s="857" t="s">
        <v>1080</v>
      </c>
      <c r="G181" s="857" t="s">
        <v>55</v>
      </c>
      <c r="H181" s="857">
        <v>400</v>
      </c>
      <c r="I181" s="857">
        <v>1.43</v>
      </c>
      <c r="J181" s="857">
        <v>1</v>
      </c>
      <c r="K181" s="857">
        <v>0.85</v>
      </c>
      <c r="L181" s="851">
        <f t="shared" si="15"/>
        <v>1.6823529411764706</v>
      </c>
      <c r="M181" s="857">
        <v>1</v>
      </c>
      <c r="N181" s="857">
        <v>0.9</v>
      </c>
      <c r="O181" s="851">
        <f t="shared" si="14"/>
        <v>1.5141176470588236</v>
      </c>
      <c r="P181" s="893" t="s">
        <v>1602</v>
      </c>
      <c r="Q181" s="893" t="s">
        <v>1609</v>
      </c>
      <c r="R181" s="893">
        <v>0</v>
      </c>
      <c r="S181" s="893">
        <f>+IFERROR(Tableau3[[#This Row],[Puissance nominale kW]]/Tableau3[[#This Row],[Rendement électrique]],0)*Tableau3[[#This Row],[Facteur de simultanéité en mode normal maximal]]*Tableau3[[#This Row],[Facteur de charge]]</f>
        <v>1.2869999999999999</v>
      </c>
      <c r="T181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1.5141176470588236</v>
      </c>
      <c r="U181" s="857" t="s">
        <v>192</v>
      </c>
      <c r="V181" s="857">
        <v>0</v>
      </c>
      <c r="W181" s="857">
        <v>0</v>
      </c>
      <c r="X181" s="958">
        <v>0</v>
      </c>
      <c r="AA181" s="214"/>
      <c r="AB181" s="214"/>
      <c r="AC181" s="214"/>
      <c r="AD181" s="214"/>
      <c r="AE181" s="214"/>
      <c r="AF181" s="214"/>
      <c r="AG181" s="214"/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  <c r="BI181" s="214"/>
      <c r="BJ181" s="214"/>
      <c r="BK181" s="214"/>
      <c r="BL181" s="214"/>
      <c r="BM181" s="214"/>
      <c r="BN181" s="214"/>
      <c r="BO181" s="214"/>
      <c r="BP181" s="214"/>
      <c r="BQ181" s="214"/>
      <c r="BR181" s="214"/>
      <c r="BS181" s="214"/>
      <c r="BT181" s="214"/>
      <c r="BU181" s="214"/>
      <c r="BV181" s="214"/>
      <c r="BW181" s="214"/>
      <c r="BX181" s="214"/>
      <c r="BY181" s="214"/>
      <c r="BZ181" s="214"/>
      <c r="CA181" s="214"/>
      <c r="CB181" s="214"/>
      <c r="CC181" s="214"/>
      <c r="CD181" s="214"/>
      <c r="CE181" s="214"/>
      <c r="CF181" s="214"/>
      <c r="CG181" s="214"/>
      <c r="CH181" s="214"/>
      <c r="CI181" s="214"/>
      <c r="CJ181" s="214"/>
      <c r="CK181" s="214"/>
      <c r="CL181" s="214"/>
      <c r="CM181" s="214"/>
      <c r="CN181" s="214"/>
      <c r="CO181" s="214"/>
      <c r="CP181" s="214"/>
      <c r="CQ181" s="214"/>
      <c r="CR181" s="214"/>
      <c r="CS181" s="214"/>
      <c r="CT181" s="214"/>
      <c r="CU181" s="214"/>
      <c r="CV181" s="214"/>
      <c r="CW181" s="214"/>
      <c r="CX181" s="214"/>
      <c r="CY181" s="214"/>
      <c r="CZ181" s="214"/>
      <c r="DA181" s="214"/>
      <c r="DB181" s="214"/>
      <c r="DC181" s="214"/>
      <c r="DD181" s="214"/>
    </row>
    <row r="182" spans="1:108" s="2" customFormat="1" ht="14.25" customHeight="1">
      <c r="A182" s="1091" t="s">
        <v>1257</v>
      </c>
      <c r="B182" s="1057" t="s">
        <v>67</v>
      </c>
      <c r="C182" s="1057"/>
      <c r="D182" s="844" t="s">
        <v>1415</v>
      </c>
      <c r="E182" s="1052" t="s">
        <v>1020</v>
      </c>
      <c r="F182" s="857" t="s">
        <v>1079</v>
      </c>
      <c r="G182" s="857" t="s">
        <v>55</v>
      </c>
      <c r="H182" s="857">
        <v>400</v>
      </c>
      <c r="I182" s="857">
        <v>12.12</v>
      </c>
      <c r="J182" s="857">
        <v>1</v>
      </c>
      <c r="K182" s="857">
        <v>0.85</v>
      </c>
      <c r="L182" s="851">
        <f t="shared" si="15"/>
        <v>14.258823529411764</v>
      </c>
      <c r="M182" s="857">
        <v>1</v>
      </c>
      <c r="N182" s="857">
        <v>0.9</v>
      </c>
      <c r="O182" s="851">
        <f t="shared" si="14"/>
        <v>12.832941176470587</v>
      </c>
      <c r="P182" s="893" t="s">
        <v>1602</v>
      </c>
      <c r="Q182" s="893" t="s">
        <v>1609</v>
      </c>
      <c r="R182" s="893">
        <v>0</v>
      </c>
      <c r="S182" s="893">
        <f>+IFERROR(Tableau3[[#This Row],[Puissance nominale kW]]/Tableau3[[#This Row],[Rendement électrique]],0)*Tableau3[[#This Row],[Facteur de simultanéité en mode normal maximal]]*Tableau3[[#This Row],[Facteur de charge]]</f>
        <v>10.907999999999999</v>
      </c>
      <c r="T18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12.832941176470587</v>
      </c>
      <c r="U182" s="857" t="s">
        <v>192</v>
      </c>
      <c r="V182" s="857">
        <v>0</v>
      </c>
      <c r="W182" s="857">
        <v>0</v>
      </c>
      <c r="X182" s="958">
        <v>0</v>
      </c>
      <c r="AA182" s="118"/>
      <c r="AB182" s="118"/>
      <c r="AC182" s="118"/>
      <c r="AD182" s="118"/>
      <c r="AE182" s="118"/>
      <c r="AF182" s="118"/>
      <c r="AG182" s="118"/>
      <c r="AH182" s="118"/>
      <c r="AI182" s="118"/>
      <c r="AJ182" s="118"/>
      <c r="AK182" s="118"/>
      <c r="AL182" s="118"/>
      <c r="AM182" s="118"/>
      <c r="AN182" s="118"/>
      <c r="AO182" s="118"/>
      <c r="AP182" s="118"/>
      <c r="AQ182" s="118"/>
      <c r="AR182" s="118"/>
      <c r="AS182" s="118"/>
      <c r="AT182" s="118"/>
      <c r="AU182" s="118"/>
      <c r="AV182" s="118"/>
      <c r="AW182" s="118"/>
      <c r="AX182" s="118"/>
      <c r="AY182" s="118"/>
      <c r="AZ182" s="118"/>
      <c r="BA182" s="118"/>
      <c r="BB182" s="118"/>
      <c r="BC182" s="118"/>
      <c r="BD182" s="118"/>
      <c r="BE182" s="118"/>
      <c r="BF182" s="118"/>
      <c r="BG182" s="118"/>
      <c r="BH182" s="118"/>
      <c r="BI182" s="118"/>
      <c r="BJ182" s="118"/>
      <c r="BK182" s="118"/>
      <c r="BL182" s="118"/>
      <c r="BM182" s="118"/>
      <c r="BN182" s="118"/>
      <c r="BO182" s="118"/>
      <c r="BP182" s="118"/>
      <c r="BQ182" s="118"/>
      <c r="BR182" s="118"/>
      <c r="BS182" s="118"/>
      <c r="BT182" s="118"/>
      <c r="BU182" s="118"/>
      <c r="BV182" s="118"/>
      <c r="BW182" s="118"/>
      <c r="BX182" s="118"/>
      <c r="BY182" s="118"/>
      <c r="BZ182" s="118"/>
      <c r="CA182" s="118"/>
      <c r="CB182" s="118"/>
      <c r="CC182" s="118"/>
      <c r="CD182" s="118"/>
      <c r="CE182" s="118"/>
      <c r="CF182" s="118"/>
      <c r="CG182" s="118"/>
      <c r="CH182" s="118"/>
      <c r="CI182" s="118"/>
      <c r="CJ182" s="118"/>
      <c r="CK182" s="118"/>
      <c r="CL182" s="118"/>
      <c r="CM182" s="118"/>
      <c r="CN182" s="118"/>
      <c r="CO182" s="118"/>
      <c r="CP182" s="118"/>
      <c r="CQ182" s="118"/>
      <c r="CR182" s="118"/>
      <c r="CS182" s="118"/>
      <c r="CT182" s="118"/>
      <c r="CU182" s="118"/>
      <c r="CV182" s="118"/>
      <c r="CW182" s="118"/>
      <c r="CX182" s="118"/>
      <c r="CY182" s="118"/>
      <c r="CZ182" s="118"/>
      <c r="DA182" s="118"/>
      <c r="DB182" s="118"/>
      <c r="DC182" s="118"/>
      <c r="DD182" s="118"/>
    </row>
    <row r="183" spans="1:108" s="2" customFormat="1" ht="14.25" customHeight="1">
      <c r="A183" s="1075" t="s">
        <v>1596</v>
      </c>
      <c r="B183" s="844" t="s">
        <v>1275</v>
      </c>
      <c r="C183" s="844"/>
      <c r="D183" s="844" t="s">
        <v>1349</v>
      </c>
      <c r="E183" s="892" t="s">
        <v>1149</v>
      </c>
      <c r="F183" s="908"/>
      <c r="G183" s="849" t="s">
        <v>974</v>
      </c>
      <c r="H183" s="849">
        <v>400</v>
      </c>
      <c r="I183" s="849">
        <v>13.3</v>
      </c>
      <c r="J183" s="850">
        <v>1</v>
      </c>
      <c r="K183" s="850">
        <v>0.85</v>
      </c>
      <c r="L183" s="851">
        <f t="shared" si="15"/>
        <v>15.647058823529413</v>
      </c>
      <c r="M183" s="850">
        <v>0.3</v>
      </c>
      <c r="N183" s="850">
        <v>1</v>
      </c>
      <c r="O183" s="851">
        <f t="shared" si="14"/>
        <v>4.6941176470588237</v>
      </c>
      <c r="P183" s="918" t="s">
        <v>1602</v>
      </c>
      <c r="Q183" s="918" t="s">
        <v>1609</v>
      </c>
      <c r="R183" s="918">
        <v>0</v>
      </c>
      <c r="S183" s="918">
        <f>+IFERROR(Tableau3[[#This Row],[Puissance nominale kW]]/Tableau3[[#This Row],[Rendement électrique]],0)*Tableau3[[#This Row],[Facteur de simultanéité en mode normal maximal]]*Tableau3[[#This Row],[Facteur de charge]]</f>
        <v>3.99</v>
      </c>
      <c r="T183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4.6941176470588237</v>
      </c>
      <c r="U183" s="849" t="s">
        <v>192</v>
      </c>
      <c r="V183" s="849">
        <v>0</v>
      </c>
      <c r="W183" s="849">
        <v>0</v>
      </c>
      <c r="X183" s="957">
        <v>1</v>
      </c>
      <c r="AA183" s="118"/>
      <c r="AB183" s="118"/>
      <c r="AC183" s="118"/>
      <c r="AD183" s="118"/>
      <c r="AE183" s="118"/>
      <c r="AF183" s="118"/>
      <c r="AG183" s="118"/>
      <c r="AH183" s="118"/>
      <c r="AI183" s="118"/>
      <c r="AJ183" s="118"/>
      <c r="AK183" s="118"/>
      <c r="AL183" s="118"/>
      <c r="AM183" s="118"/>
      <c r="AN183" s="118"/>
      <c r="AO183" s="118"/>
      <c r="AP183" s="118"/>
      <c r="AQ183" s="118"/>
      <c r="AR183" s="118"/>
      <c r="AS183" s="118"/>
      <c r="AT183" s="118"/>
      <c r="AU183" s="118"/>
      <c r="AV183" s="118"/>
      <c r="AW183" s="118"/>
      <c r="AX183" s="118"/>
      <c r="AY183" s="118"/>
      <c r="AZ183" s="118"/>
      <c r="BA183" s="118"/>
      <c r="BB183" s="118"/>
      <c r="BC183" s="118"/>
      <c r="BD183" s="118"/>
      <c r="BE183" s="118"/>
      <c r="BF183" s="118"/>
      <c r="BG183" s="118"/>
      <c r="BH183" s="118"/>
      <c r="BI183" s="118"/>
      <c r="BJ183" s="118"/>
      <c r="BK183" s="118"/>
      <c r="BL183" s="118"/>
      <c r="BM183" s="118"/>
      <c r="BN183" s="118"/>
      <c r="BO183" s="118"/>
      <c r="BP183" s="118"/>
      <c r="BQ183" s="118"/>
      <c r="BR183" s="118"/>
      <c r="BS183" s="118"/>
      <c r="BT183" s="118"/>
      <c r="BU183" s="118"/>
      <c r="BV183" s="118"/>
      <c r="BW183" s="118"/>
      <c r="BX183" s="118"/>
      <c r="BY183" s="118"/>
      <c r="BZ183" s="118"/>
      <c r="CA183" s="118"/>
      <c r="CB183" s="118"/>
      <c r="CC183" s="118"/>
      <c r="CD183" s="118"/>
      <c r="CE183" s="118"/>
      <c r="CF183" s="118"/>
      <c r="CG183" s="118"/>
      <c r="CH183" s="118"/>
      <c r="CI183" s="118"/>
      <c r="CJ183" s="118"/>
      <c r="CK183" s="118"/>
      <c r="CL183" s="118"/>
      <c r="CM183" s="118"/>
      <c r="CN183" s="118"/>
      <c r="CO183" s="118"/>
      <c r="CP183" s="118"/>
      <c r="CQ183" s="118"/>
      <c r="CR183" s="118"/>
      <c r="CS183" s="118"/>
      <c r="CT183" s="118"/>
      <c r="CU183" s="118"/>
      <c r="CV183" s="118"/>
      <c r="CW183" s="118"/>
      <c r="CX183" s="118"/>
      <c r="CY183" s="118"/>
      <c r="CZ183" s="118"/>
      <c r="DA183" s="118"/>
      <c r="DB183" s="118"/>
      <c r="DC183" s="118"/>
      <c r="DD183" s="118"/>
    </row>
    <row r="184" spans="1:108" s="391" customFormat="1" ht="14.25" customHeight="1">
      <c r="A184" s="1168" t="s">
        <v>1636</v>
      </c>
      <c r="B184" s="1169" t="s">
        <v>1636</v>
      </c>
      <c r="C184" s="1169"/>
      <c r="D184" s="1170"/>
      <c r="E184" s="1171" t="s">
        <v>1639</v>
      </c>
      <c r="F184" s="1073"/>
      <c r="G184" s="1073" t="s">
        <v>55</v>
      </c>
      <c r="H184" s="1073">
        <v>400</v>
      </c>
      <c r="I184" s="1074">
        <v>0</v>
      </c>
      <c r="J184" s="1073">
        <v>0.89</v>
      </c>
      <c r="K184" s="1173">
        <v>0.84</v>
      </c>
      <c r="L184" s="1074">
        <f t="shared" si="15"/>
        <v>0</v>
      </c>
      <c r="M184" s="1173">
        <v>1</v>
      </c>
      <c r="N184" s="1074">
        <v>0.68</v>
      </c>
      <c r="O184" s="1074">
        <f t="shared" si="14"/>
        <v>0</v>
      </c>
      <c r="P184" s="1153" t="s">
        <v>1610</v>
      </c>
      <c r="Q184" s="1153" t="s">
        <v>1611</v>
      </c>
      <c r="R184" s="1153">
        <v>4</v>
      </c>
      <c r="S184" s="1154">
        <f>+IFERROR(Tableau3[[#This Row],[Puissance nominale kW]]/Tableau3[[#This Row],[Rendement électrique]],0)*Tableau3[[#This Row],[Facteur de simultanéité en mode normal maximal]]*Tableau3[[#This Row],[Facteur de charge]]</f>
        <v>0</v>
      </c>
      <c r="T184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84" s="1073"/>
      <c r="V184" s="1073"/>
      <c r="W184" s="1073"/>
      <c r="X184" s="1172"/>
      <c r="AA184" s="121"/>
      <c r="AB184" s="121"/>
      <c r="AC184" s="121"/>
      <c r="AD184" s="121"/>
      <c r="AE184" s="121"/>
      <c r="AF184" s="121"/>
      <c r="AG184" s="121"/>
      <c r="AH184" s="121"/>
      <c r="AI184" s="121"/>
      <c r="AJ184" s="121"/>
      <c r="AK184" s="121"/>
      <c r="AL184" s="121"/>
      <c r="AM184" s="121"/>
      <c r="AN184" s="121"/>
      <c r="AO184" s="121"/>
      <c r="AP184" s="121"/>
      <c r="AQ184" s="121"/>
      <c r="AR184" s="121"/>
      <c r="AS184" s="121"/>
      <c r="AT184" s="121"/>
      <c r="AU184" s="121"/>
      <c r="AV184" s="121"/>
      <c r="AW184" s="121"/>
      <c r="AX184" s="121"/>
      <c r="AY184" s="121"/>
      <c r="AZ184" s="121"/>
      <c r="BA184" s="121"/>
      <c r="BB184" s="121"/>
      <c r="BC184" s="121"/>
      <c r="BD184" s="121"/>
      <c r="BE184" s="121"/>
      <c r="BF184" s="121"/>
      <c r="BG184" s="121"/>
      <c r="BH184" s="121"/>
      <c r="BI184" s="121"/>
      <c r="BJ184" s="121"/>
      <c r="BK184" s="121"/>
      <c r="BL184" s="121"/>
      <c r="BM184" s="121"/>
      <c r="BN184" s="121"/>
      <c r="BO184" s="121"/>
      <c r="BP184" s="121"/>
      <c r="BQ184" s="121"/>
      <c r="BR184" s="121"/>
      <c r="BS184" s="121"/>
      <c r="BT184" s="121"/>
      <c r="BU184" s="121"/>
      <c r="BV184" s="121"/>
      <c r="BW184" s="121"/>
      <c r="BX184" s="121"/>
      <c r="BY184" s="121"/>
      <c r="BZ184" s="121"/>
      <c r="CA184" s="121"/>
      <c r="CB184" s="121"/>
      <c r="CC184" s="121"/>
      <c r="CD184" s="121"/>
      <c r="CE184" s="121"/>
      <c r="CF184" s="121"/>
      <c r="CG184" s="121"/>
      <c r="CH184" s="121"/>
      <c r="CI184" s="121"/>
      <c r="CJ184" s="121"/>
      <c r="CK184" s="121"/>
      <c r="CL184" s="121"/>
      <c r="CM184" s="121"/>
      <c r="CN184" s="121"/>
      <c r="CO184" s="121"/>
      <c r="CP184" s="121"/>
      <c r="CQ184" s="121"/>
      <c r="CR184" s="121"/>
      <c r="CS184" s="121"/>
      <c r="CT184" s="121"/>
      <c r="CU184" s="121"/>
      <c r="CV184" s="121"/>
      <c r="CW184" s="121"/>
      <c r="CX184" s="121"/>
      <c r="CY184" s="121"/>
      <c r="CZ184" s="121"/>
      <c r="DA184" s="121"/>
      <c r="DB184" s="121"/>
      <c r="DC184" s="121"/>
      <c r="DD184" s="121"/>
    </row>
    <row r="185" spans="1:108" s="391" customFormat="1" ht="14.25" customHeight="1">
      <c r="A185" s="1089" t="s">
        <v>1591</v>
      </c>
      <c r="B185" s="1053"/>
      <c r="C185" s="1053"/>
      <c r="D185" s="844" t="s">
        <v>1349</v>
      </c>
      <c r="E185" s="1002" t="s">
        <v>1304</v>
      </c>
      <c r="F185" s="844"/>
      <c r="G185" s="849" t="s">
        <v>53</v>
      </c>
      <c r="H185" s="849">
        <v>230</v>
      </c>
      <c r="I185" s="849">
        <v>0.3</v>
      </c>
      <c r="J185" s="844">
        <v>1</v>
      </c>
      <c r="K185" s="849">
        <v>0.8</v>
      </c>
      <c r="L185" s="851">
        <f t="shared" si="15"/>
        <v>0.37499999999999994</v>
      </c>
      <c r="M185" s="849">
        <v>1</v>
      </c>
      <c r="N185" s="844">
        <v>1</v>
      </c>
      <c r="O185" s="850">
        <f t="shared" si="14"/>
        <v>0.37499999999999994</v>
      </c>
      <c r="P185" s="850" t="s">
        <v>1602</v>
      </c>
      <c r="Q185" s="850" t="s">
        <v>1609</v>
      </c>
      <c r="R185" s="850">
        <v>0</v>
      </c>
      <c r="S185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185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0.37499999999999994</v>
      </c>
      <c r="U185" s="849" t="s">
        <v>192</v>
      </c>
      <c r="V185" s="927">
        <v>0</v>
      </c>
      <c r="W185" s="927">
        <v>0</v>
      </c>
      <c r="X185" s="968">
        <v>0</v>
      </c>
      <c r="AA185" s="121"/>
      <c r="AB185" s="121"/>
      <c r="AC185" s="121"/>
      <c r="AD185" s="121"/>
      <c r="AE185" s="121"/>
      <c r="AF185" s="121"/>
      <c r="AG185" s="121"/>
      <c r="AH185" s="121"/>
      <c r="AI185" s="121"/>
      <c r="AJ185" s="121"/>
      <c r="AK185" s="121"/>
      <c r="AL185" s="121"/>
      <c r="AM185" s="121"/>
      <c r="AN185" s="121"/>
      <c r="AO185" s="121"/>
      <c r="AP185" s="121"/>
      <c r="AQ185" s="121"/>
      <c r="AR185" s="121"/>
      <c r="AS185" s="121"/>
      <c r="AT185" s="121"/>
      <c r="AU185" s="121"/>
      <c r="AV185" s="121"/>
      <c r="AW185" s="121"/>
      <c r="AX185" s="121"/>
      <c r="AY185" s="121"/>
      <c r="AZ185" s="121"/>
      <c r="BA185" s="121"/>
      <c r="BB185" s="121"/>
      <c r="BC185" s="121"/>
      <c r="BD185" s="121"/>
      <c r="BE185" s="121"/>
      <c r="BF185" s="121"/>
      <c r="BG185" s="121"/>
      <c r="BH185" s="121"/>
      <c r="BI185" s="121"/>
      <c r="BJ185" s="121"/>
      <c r="BK185" s="121"/>
      <c r="BL185" s="121"/>
      <c r="BM185" s="121"/>
      <c r="BN185" s="121"/>
      <c r="BO185" s="121"/>
      <c r="BP185" s="121"/>
      <c r="BQ185" s="121"/>
      <c r="BR185" s="121"/>
      <c r="BS185" s="121"/>
      <c r="BT185" s="121"/>
      <c r="BU185" s="121"/>
      <c r="BV185" s="121"/>
      <c r="BW185" s="121"/>
      <c r="BX185" s="121"/>
      <c r="BY185" s="121"/>
      <c r="BZ185" s="121"/>
      <c r="CA185" s="121"/>
      <c r="CB185" s="121"/>
      <c r="CC185" s="121"/>
      <c r="CD185" s="121"/>
      <c r="CE185" s="121"/>
      <c r="CF185" s="121"/>
      <c r="CG185" s="121"/>
      <c r="CH185" s="121"/>
      <c r="CI185" s="121"/>
      <c r="CJ185" s="121"/>
      <c r="CK185" s="121"/>
      <c r="CL185" s="121"/>
      <c r="CM185" s="121"/>
      <c r="CN185" s="121"/>
      <c r="CO185" s="121"/>
      <c r="CP185" s="121"/>
      <c r="CQ185" s="121"/>
      <c r="CR185" s="121"/>
      <c r="CS185" s="121"/>
      <c r="CT185" s="121"/>
      <c r="CU185" s="121"/>
      <c r="CV185" s="121"/>
      <c r="CW185" s="121"/>
      <c r="CX185" s="121"/>
      <c r="CY185" s="121"/>
      <c r="CZ185" s="121"/>
      <c r="DA185" s="121"/>
      <c r="DB185" s="121"/>
      <c r="DC185" s="121"/>
      <c r="DD185" s="121"/>
    </row>
    <row r="186" spans="1:108" s="448" customFormat="1" ht="14.25" customHeight="1">
      <c r="A186" s="1075" t="s">
        <v>1253</v>
      </c>
      <c r="B186" s="846" t="s">
        <v>217</v>
      </c>
      <c r="C186" s="846"/>
      <c r="D186" s="844" t="s">
        <v>1349</v>
      </c>
      <c r="E186" s="887" t="s">
        <v>928</v>
      </c>
      <c r="F186" s="857" t="s">
        <v>962</v>
      </c>
      <c r="G186" s="857" t="s">
        <v>55</v>
      </c>
      <c r="H186" s="857">
        <v>400</v>
      </c>
      <c r="I186" s="851">
        <v>1.5</v>
      </c>
      <c r="J186" s="849">
        <v>0.6</v>
      </c>
      <c r="K186" s="849">
        <v>0.85</v>
      </c>
      <c r="L186" s="851">
        <f t="shared" si="15"/>
        <v>2.9411764705882355</v>
      </c>
      <c r="M186" s="888">
        <v>0</v>
      </c>
      <c r="N186" s="851">
        <v>0</v>
      </c>
      <c r="O186" s="851">
        <f t="shared" si="14"/>
        <v>0</v>
      </c>
      <c r="P186" s="893" t="s">
        <v>1602</v>
      </c>
      <c r="Q186" s="893" t="s">
        <v>1609</v>
      </c>
      <c r="R186" s="893">
        <v>0</v>
      </c>
      <c r="S186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18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186" s="857" t="s">
        <v>193</v>
      </c>
      <c r="V186" s="857">
        <v>0</v>
      </c>
      <c r="W186" s="857">
        <v>1</v>
      </c>
      <c r="X186" s="958">
        <v>1</v>
      </c>
      <c r="Z186" s="443"/>
      <c r="AA186" s="462"/>
      <c r="AB186" s="462"/>
      <c r="AC186" s="462"/>
      <c r="AD186" s="462"/>
      <c r="AE186" s="462"/>
      <c r="AF186" s="462"/>
      <c r="AG186" s="462"/>
      <c r="AH186" s="462"/>
      <c r="AI186" s="462"/>
      <c r="AJ186" s="462"/>
      <c r="AK186" s="462"/>
      <c r="AL186" s="462"/>
      <c r="AM186" s="462"/>
      <c r="AN186" s="462"/>
      <c r="AO186" s="462"/>
      <c r="AP186" s="462"/>
      <c r="AQ186" s="462"/>
      <c r="AR186" s="462"/>
      <c r="AS186" s="462"/>
      <c r="AT186" s="462"/>
      <c r="AU186" s="462"/>
      <c r="AV186" s="462"/>
      <c r="AW186" s="462"/>
      <c r="AX186" s="462"/>
      <c r="AY186" s="462"/>
      <c r="AZ186" s="462"/>
      <c r="BA186" s="462"/>
      <c r="BB186" s="462"/>
      <c r="BC186" s="462"/>
      <c r="BD186" s="462"/>
      <c r="BE186" s="462"/>
      <c r="BF186" s="462"/>
      <c r="BG186" s="462"/>
      <c r="BH186" s="462"/>
      <c r="BI186" s="462"/>
      <c r="BJ186" s="462"/>
      <c r="BK186" s="462"/>
      <c r="BL186" s="462"/>
      <c r="BM186" s="462"/>
      <c r="BN186" s="462"/>
      <c r="BO186" s="462"/>
      <c r="BP186" s="462"/>
      <c r="BQ186" s="462"/>
      <c r="BR186" s="462"/>
      <c r="BS186" s="462"/>
      <c r="BT186" s="462"/>
      <c r="BU186" s="462"/>
      <c r="BV186" s="462"/>
      <c r="BW186" s="462"/>
      <c r="BX186" s="462"/>
      <c r="BY186" s="462"/>
      <c r="BZ186" s="462"/>
      <c r="CA186" s="462"/>
      <c r="CB186" s="462"/>
      <c r="CC186" s="462"/>
      <c r="CD186" s="462"/>
      <c r="CE186" s="462"/>
      <c r="CF186" s="462"/>
      <c r="CG186" s="462"/>
      <c r="CH186" s="462"/>
      <c r="CI186" s="462"/>
      <c r="CJ186" s="462"/>
      <c r="CK186" s="462"/>
      <c r="CL186" s="462"/>
      <c r="CM186" s="462"/>
      <c r="CN186" s="462"/>
      <c r="CO186" s="462"/>
      <c r="CP186" s="462"/>
      <c r="CQ186" s="462"/>
      <c r="CR186" s="462"/>
      <c r="CS186" s="462"/>
      <c r="CT186" s="462"/>
      <c r="CU186" s="462"/>
      <c r="CV186" s="462"/>
      <c r="CW186" s="462"/>
      <c r="CX186" s="462"/>
      <c r="CY186" s="462"/>
      <c r="CZ186" s="462"/>
      <c r="DA186" s="462"/>
      <c r="DB186" s="462"/>
      <c r="DC186" s="462"/>
      <c r="DD186" s="462"/>
    </row>
    <row r="187" spans="1:108" s="118" customFormat="1" ht="14.25" customHeight="1">
      <c r="A187" s="1090" t="s">
        <v>1252</v>
      </c>
      <c r="B187" s="844" t="s">
        <v>216</v>
      </c>
      <c r="C187" s="844"/>
      <c r="D187" s="844" t="s">
        <v>1479</v>
      </c>
      <c r="E187" s="881" t="s">
        <v>827</v>
      </c>
      <c r="F187" s="849" t="s">
        <v>829</v>
      </c>
      <c r="G187" s="849" t="s">
        <v>55</v>
      </c>
      <c r="H187" s="849">
        <v>400</v>
      </c>
      <c r="I187" s="850">
        <v>0.6</v>
      </c>
      <c r="J187" s="849">
        <v>0.6</v>
      </c>
      <c r="K187" s="849">
        <v>0.85</v>
      </c>
      <c r="L187" s="850">
        <f t="shared" si="15"/>
        <v>1.1764705882352942</v>
      </c>
      <c r="M187" s="849">
        <v>1</v>
      </c>
      <c r="N187" s="849">
        <v>1</v>
      </c>
      <c r="O187" s="850">
        <f t="shared" si="14"/>
        <v>1.1764705882352942</v>
      </c>
      <c r="P187" s="884" t="s">
        <v>1602</v>
      </c>
      <c r="Q187" s="884" t="s">
        <v>1609</v>
      </c>
      <c r="R187" s="884">
        <v>0</v>
      </c>
      <c r="S187" s="884">
        <f>+IFERROR(Tableau3[[#This Row],[Puissance nominale kW]]/Tableau3[[#This Row],[Rendement électrique]],0)*Tableau3[[#This Row],[Facteur de simultanéité en mode normal maximal]]*Tableau3[[#This Row],[Facteur de charge]]</f>
        <v>1</v>
      </c>
      <c r="T187" s="88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1.1764705882352942</v>
      </c>
      <c r="U187" s="849" t="s">
        <v>192</v>
      </c>
      <c r="V187" s="849">
        <v>0</v>
      </c>
      <c r="W187" s="849">
        <v>0</v>
      </c>
      <c r="X187" s="957">
        <v>1</v>
      </c>
    </row>
    <row r="188" spans="1:108" s="118" customFormat="1" ht="14.25" customHeight="1">
      <c r="A188" s="1090" t="s">
        <v>1251</v>
      </c>
      <c r="B188" s="844" t="s">
        <v>216</v>
      </c>
      <c r="C188" s="844"/>
      <c r="D188" s="844" t="s">
        <v>1479</v>
      </c>
      <c r="E188" s="881" t="s">
        <v>826</v>
      </c>
      <c r="F188" s="849" t="s">
        <v>828</v>
      </c>
      <c r="G188" s="849" t="s">
        <v>55</v>
      </c>
      <c r="H188" s="849">
        <v>400</v>
      </c>
      <c r="I188" s="850">
        <v>0.6</v>
      </c>
      <c r="J188" s="849">
        <v>0.6</v>
      </c>
      <c r="K188" s="849">
        <v>0.85</v>
      </c>
      <c r="L188" s="850">
        <f t="shared" si="15"/>
        <v>1.1764705882352942</v>
      </c>
      <c r="M188" s="849">
        <v>1</v>
      </c>
      <c r="N188" s="849">
        <v>1</v>
      </c>
      <c r="O188" s="850">
        <f t="shared" si="14"/>
        <v>1.1764705882352942</v>
      </c>
      <c r="P188" s="884" t="s">
        <v>1610</v>
      </c>
      <c r="Q188" s="884" t="s">
        <v>1611</v>
      </c>
      <c r="R188" s="884">
        <v>4</v>
      </c>
      <c r="S188" s="884">
        <f>+IFERROR(Tableau3[[#This Row],[Puissance nominale kW]]/Tableau3[[#This Row],[Rendement électrique]],0)*Tableau3[[#This Row],[Facteur de simultanéité en mode normal maximal]]*Tableau3[[#This Row],[Facteur de charge]]</f>
        <v>1</v>
      </c>
      <c r="T188" s="88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1.1764705882352942</v>
      </c>
      <c r="U188" s="849" t="s">
        <v>192</v>
      </c>
      <c r="V188" s="849">
        <v>0</v>
      </c>
      <c r="W188" s="849">
        <v>0</v>
      </c>
      <c r="X188" s="957">
        <v>1</v>
      </c>
    </row>
    <row r="189" spans="1:108" s="118" customFormat="1" ht="14.25" customHeight="1">
      <c r="A189" s="1075" t="s">
        <v>1596</v>
      </c>
      <c r="B189" s="929"/>
      <c r="C189" s="929"/>
      <c r="D189" s="848" t="s">
        <v>1539</v>
      </c>
      <c r="E189" s="856" t="s">
        <v>1549</v>
      </c>
      <c r="F189" s="857" t="s">
        <v>1296</v>
      </c>
      <c r="G189" s="849" t="s">
        <v>53</v>
      </c>
      <c r="H189" s="857">
        <v>230</v>
      </c>
      <c r="I189" s="994">
        <v>0.7</v>
      </c>
      <c r="J189" s="857">
        <v>1</v>
      </c>
      <c r="K189" s="857">
        <v>0.9</v>
      </c>
      <c r="L189" s="851">
        <f t="shared" si="15"/>
        <v>0.77777777777777768</v>
      </c>
      <c r="M189" s="888">
        <v>1</v>
      </c>
      <c r="N189" s="851">
        <v>1</v>
      </c>
      <c r="O189" s="851">
        <f t="shared" si="14"/>
        <v>0.77777777777777768</v>
      </c>
      <c r="P189" s="1151" t="s">
        <v>1602</v>
      </c>
      <c r="Q189" s="1152" t="s">
        <v>1609</v>
      </c>
      <c r="R189" s="1071">
        <v>0</v>
      </c>
      <c r="S189" s="1025">
        <f>+IFERROR(Tableau3[[#This Row],[Puissance nominale kW]]/Tableau3[[#This Row],[Rendement électrique]],0)*Tableau3[[#This Row],[Facteur de simultanéité en mode normal maximal]]*Tableau3[[#This Row],[Facteur de charge]]</f>
        <v>0.7</v>
      </c>
      <c r="T189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0.77777777777777768</v>
      </c>
      <c r="U189" s="857" t="s">
        <v>192</v>
      </c>
      <c r="V189" s="857">
        <v>0</v>
      </c>
      <c r="W189" s="857">
        <v>0</v>
      </c>
      <c r="X189" s="958">
        <v>0</v>
      </c>
    </row>
    <row r="190" spans="1:108" ht="14.25" customHeight="1">
      <c r="A190" s="1075" t="s">
        <v>1596</v>
      </c>
      <c r="B190" s="844" t="s">
        <v>911</v>
      </c>
      <c r="C190" s="844"/>
      <c r="D190" s="844" t="s">
        <v>1415</v>
      </c>
      <c r="E190" s="843" t="s">
        <v>1276</v>
      </c>
      <c r="F190" s="844" t="s">
        <v>1297</v>
      </c>
      <c r="G190" s="849" t="s">
        <v>53</v>
      </c>
      <c r="H190" s="849">
        <v>230</v>
      </c>
      <c r="I190" s="849">
        <v>3.4</v>
      </c>
      <c r="J190" s="850">
        <v>1</v>
      </c>
      <c r="K190" s="850">
        <v>1</v>
      </c>
      <c r="L190" s="851">
        <f t="shared" si="15"/>
        <v>3.4</v>
      </c>
      <c r="M190" s="849">
        <v>0.5</v>
      </c>
      <c r="N190" s="851">
        <v>0.79999999999999993</v>
      </c>
      <c r="O190" s="851">
        <f t="shared" si="14"/>
        <v>1.3599999999999999</v>
      </c>
      <c r="P190" s="918" t="s">
        <v>1602</v>
      </c>
      <c r="Q190" s="918" t="s">
        <v>1609</v>
      </c>
      <c r="R190" s="918">
        <v>0</v>
      </c>
      <c r="S190" s="918">
        <f>+IFERROR(Tableau3[[#This Row],[Puissance nominale kW]]/Tableau3[[#This Row],[Rendement électrique]],0)*Tableau3[[#This Row],[Facteur de simultanéité en mode normal maximal]]*Tableau3[[#This Row],[Facteur de charge]]</f>
        <v>1.3599999999999999</v>
      </c>
      <c r="T190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1.3599999999999999</v>
      </c>
      <c r="U190" s="849" t="s">
        <v>192</v>
      </c>
      <c r="V190" s="849">
        <v>0</v>
      </c>
      <c r="W190" s="849">
        <v>0</v>
      </c>
      <c r="X190" s="957">
        <v>0</v>
      </c>
    </row>
    <row r="191" spans="1:108" s="118" customFormat="1" ht="14.25" customHeight="1">
      <c r="A191" s="1075" t="s">
        <v>1596</v>
      </c>
      <c r="B191" s="844" t="s">
        <v>911</v>
      </c>
      <c r="C191" s="844"/>
      <c r="D191" s="844" t="s">
        <v>1415</v>
      </c>
      <c r="E191" s="843" t="s">
        <v>1277</v>
      </c>
      <c r="F191" s="844" t="s">
        <v>1298</v>
      </c>
      <c r="G191" s="849" t="s">
        <v>53</v>
      </c>
      <c r="H191" s="849">
        <v>230</v>
      </c>
      <c r="I191" s="849">
        <v>3.4</v>
      </c>
      <c r="J191" s="850">
        <v>1</v>
      </c>
      <c r="K191" s="850">
        <v>1</v>
      </c>
      <c r="L191" s="851">
        <f t="shared" si="15"/>
        <v>3.4</v>
      </c>
      <c r="M191" s="849">
        <v>0.5</v>
      </c>
      <c r="N191" s="851">
        <v>0.8</v>
      </c>
      <c r="O191" s="851">
        <f t="shared" si="14"/>
        <v>1.36</v>
      </c>
      <c r="P191" s="918" t="s">
        <v>1602</v>
      </c>
      <c r="Q191" s="918" t="s">
        <v>1609</v>
      </c>
      <c r="R191" s="918">
        <v>0</v>
      </c>
      <c r="S191" s="918">
        <f>+IFERROR(Tableau3[[#This Row],[Puissance nominale kW]]/Tableau3[[#This Row],[Rendement électrique]],0)*Tableau3[[#This Row],[Facteur de simultanéité en mode normal maximal]]*Tableau3[[#This Row],[Facteur de charge]]</f>
        <v>1.36</v>
      </c>
      <c r="T191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1.36</v>
      </c>
      <c r="U191" s="849" t="s">
        <v>192</v>
      </c>
      <c r="V191" s="849">
        <v>0</v>
      </c>
      <c r="W191" s="849">
        <v>0</v>
      </c>
      <c r="X191" s="957">
        <v>0</v>
      </c>
      <c r="Z191" s="121"/>
    </row>
    <row r="192" spans="1:108" s="118" customFormat="1" ht="14.25" customHeight="1">
      <c r="A192" s="1090" t="s">
        <v>1251</v>
      </c>
      <c r="B192" s="844" t="s">
        <v>215</v>
      </c>
      <c r="C192" s="871"/>
      <c r="D192" s="844" t="s">
        <v>1349</v>
      </c>
      <c r="E192" s="843" t="s">
        <v>973</v>
      </c>
      <c r="F192" s="849" t="s">
        <v>211</v>
      </c>
      <c r="G192" s="849" t="s">
        <v>55</v>
      </c>
      <c r="H192" s="849">
        <v>400</v>
      </c>
      <c r="I192" s="849">
        <v>71.7</v>
      </c>
      <c r="J192" s="849">
        <v>1</v>
      </c>
      <c r="K192" s="849">
        <v>0.83</v>
      </c>
      <c r="L192" s="889">
        <f t="shared" si="15"/>
        <v>86.385542168674704</v>
      </c>
      <c r="M192" s="849">
        <v>1</v>
      </c>
      <c r="N192" s="889">
        <v>0.8</v>
      </c>
      <c r="O192" s="889">
        <f t="shared" si="14"/>
        <v>69.108433734939766</v>
      </c>
      <c r="P192" s="918" t="s">
        <v>1602</v>
      </c>
      <c r="Q192" s="918" t="s">
        <v>1609</v>
      </c>
      <c r="R192" s="918">
        <v>0</v>
      </c>
      <c r="S192" s="918">
        <f>+IFERROR(Tableau3[[#This Row],[Puissance nominale kW]]/Tableau3[[#This Row],[Rendement électrique]],0)*Tableau3[[#This Row],[Facteur de simultanéité en mode normal maximal]]*Tableau3[[#This Row],[Facteur de charge]]</f>
        <v>57.360000000000007</v>
      </c>
      <c r="T192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69.108433734939766</v>
      </c>
      <c r="U192" s="849" t="s">
        <v>192</v>
      </c>
      <c r="V192" s="927">
        <v>0</v>
      </c>
      <c r="W192" s="927">
        <v>0</v>
      </c>
      <c r="X192" s="968">
        <v>0</v>
      </c>
      <c r="Z192" s="121"/>
    </row>
    <row r="193" spans="1:108" s="430" customFormat="1" ht="14.25" hidden="1" customHeight="1">
      <c r="A193" s="1088" t="s">
        <v>1593</v>
      </c>
      <c r="B193" s="844"/>
      <c r="C193" s="844" t="s">
        <v>1583</v>
      </c>
      <c r="D193" s="871" t="s">
        <v>1349</v>
      </c>
      <c r="E193" s="1009" t="s">
        <v>769</v>
      </c>
      <c r="F193" s="872" t="s">
        <v>695</v>
      </c>
      <c r="G193" s="872" t="s">
        <v>53</v>
      </c>
      <c r="H193" s="872">
        <v>230</v>
      </c>
      <c r="I193" s="871">
        <v>0.2</v>
      </c>
      <c r="J193" s="871">
        <v>1</v>
      </c>
      <c r="K193" s="871">
        <v>0.85</v>
      </c>
      <c r="L193" s="874">
        <f t="shared" si="15"/>
        <v>0.23529411764705885</v>
      </c>
      <c r="M193" s="872">
        <v>1</v>
      </c>
      <c r="N193" s="871">
        <v>1</v>
      </c>
      <c r="O193" s="873">
        <v>0</v>
      </c>
      <c r="P193" s="873">
        <v>0</v>
      </c>
      <c r="Q193" s="873">
        <v>0</v>
      </c>
      <c r="R193" s="873">
        <v>0</v>
      </c>
      <c r="S193" s="873">
        <f>+IFERROR(Tableau3[[#This Row],[Puissance nominale kW]]/Tableau3[[#This Row],[Rendement électrique]],0)*Tableau3[[#This Row],[Facteur de simultanéité en mode normal maximal]]*Tableau3[[#This Row],[Facteur de charge]]</f>
        <v>0.2</v>
      </c>
      <c r="T193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0.23529411764705885</v>
      </c>
      <c r="U193" s="872" t="s">
        <v>192</v>
      </c>
      <c r="V193" s="872">
        <v>0</v>
      </c>
      <c r="W193" s="872">
        <v>0</v>
      </c>
      <c r="X193" s="962">
        <v>0</v>
      </c>
      <c r="Y193" s="311"/>
      <c r="Z193" s="214"/>
      <c r="AA193" s="311"/>
      <c r="AB193" s="311"/>
      <c r="AC193" s="311"/>
      <c r="AD193" s="311"/>
      <c r="AE193" s="311"/>
      <c r="AF193" s="311"/>
      <c r="AG193" s="311"/>
      <c r="AH193" s="311"/>
      <c r="AI193" s="311"/>
      <c r="AJ193" s="311"/>
      <c r="AK193" s="311"/>
      <c r="AL193" s="311"/>
      <c r="AM193" s="311"/>
      <c r="AN193" s="311"/>
      <c r="AO193" s="311"/>
      <c r="AP193" s="311"/>
      <c r="AQ193" s="311"/>
      <c r="AR193" s="311"/>
      <c r="AS193" s="311"/>
      <c r="AT193" s="311"/>
      <c r="AU193" s="311"/>
      <c r="AV193" s="311"/>
      <c r="AW193" s="311"/>
      <c r="AX193" s="311"/>
      <c r="AY193" s="311"/>
      <c r="AZ193" s="311"/>
      <c r="BA193" s="311"/>
      <c r="BB193" s="311"/>
      <c r="BC193" s="311"/>
      <c r="BD193" s="311"/>
      <c r="BE193" s="311"/>
      <c r="BF193" s="311"/>
      <c r="BG193" s="311"/>
      <c r="BH193" s="311"/>
      <c r="BI193" s="311"/>
      <c r="BJ193" s="311"/>
      <c r="BK193" s="311"/>
      <c r="BL193" s="311"/>
      <c r="BM193" s="311"/>
      <c r="BN193" s="311"/>
      <c r="BO193" s="311"/>
      <c r="BP193" s="311"/>
      <c r="BQ193" s="311"/>
      <c r="BR193" s="311"/>
      <c r="BS193" s="311"/>
      <c r="BT193" s="311"/>
      <c r="BU193" s="311"/>
      <c r="BV193" s="311"/>
      <c r="BW193" s="311"/>
      <c r="BX193" s="311"/>
      <c r="BY193" s="311"/>
      <c r="BZ193" s="311"/>
      <c r="CA193" s="311"/>
      <c r="CB193" s="311"/>
      <c r="CC193" s="311"/>
      <c r="CD193" s="311"/>
      <c r="CE193" s="311"/>
      <c r="CF193" s="311"/>
      <c r="CG193" s="311"/>
      <c r="CH193" s="311"/>
      <c r="CI193" s="311"/>
      <c r="CJ193" s="311"/>
      <c r="CK193" s="311"/>
      <c r="CL193" s="311"/>
      <c r="CM193" s="311"/>
      <c r="CN193" s="311"/>
      <c r="CO193" s="311"/>
      <c r="CP193" s="311"/>
      <c r="CQ193" s="311"/>
      <c r="CR193" s="311"/>
      <c r="CS193" s="311"/>
      <c r="CT193" s="311"/>
      <c r="CU193" s="311"/>
      <c r="CV193" s="311"/>
      <c r="CW193" s="311"/>
      <c r="CX193" s="311"/>
      <c r="CY193" s="311"/>
      <c r="CZ193" s="311"/>
      <c r="DA193" s="311"/>
      <c r="DB193" s="311"/>
      <c r="DC193" s="311"/>
      <c r="DD193" s="311"/>
    </row>
    <row r="194" spans="1:108" s="441" customFormat="1" ht="14.25" hidden="1" customHeight="1">
      <c r="A194" s="1088" t="s">
        <v>1593</v>
      </c>
      <c r="B194" s="1053"/>
      <c r="C194" s="1053" t="s">
        <v>1583</v>
      </c>
      <c r="D194" s="1010" t="s">
        <v>1539</v>
      </c>
      <c r="E194" s="1011" t="s">
        <v>1038</v>
      </c>
      <c r="F194" s="1012" t="s">
        <v>681</v>
      </c>
      <c r="G194" s="1012" t="s">
        <v>53</v>
      </c>
      <c r="H194" s="1012">
        <v>230</v>
      </c>
      <c r="I194" s="1013">
        <v>0.2</v>
      </c>
      <c r="J194" s="1012">
        <v>1</v>
      </c>
      <c r="K194" s="1012">
        <v>0.85</v>
      </c>
      <c r="L194" s="900">
        <f t="shared" si="15"/>
        <v>0.23529411764705885</v>
      </c>
      <c r="M194" s="1012">
        <v>1</v>
      </c>
      <c r="N194" s="1013">
        <v>1</v>
      </c>
      <c r="O194" s="1014">
        <v>0</v>
      </c>
      <c r="P194" s="1147" t="s">
        <v>1602</v>
      </c>
      <c r="Q194" s="1147" t="s">
        <v>1612</v>
      </c>
      <c r="R194" s="1147">
        <v>0</v>
      </c>
      <c r="S194" s="1012">
        <f>+IFERROR(Tableau3[[#This Row],[Puissance nominale kW]]/Tableau3[[#This Row],[Rendement électrique]],0)*Tableau3[[#This Row],[Facteur de simultanéité en mode normal maximal]]*Tableau3[[#This Row],[Facteur de charge]]</f>
        <v>0.2</v>
      </c>
      <c r="T194" s="101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0.23529411764705885</v>
      </c>
      <c r="U194" s="1012" t="s">
        <v>192</v>
      </c>
      <c r="V194" s="1015">
        <v>0</v>
      </c>
      <c r="W194" s="1015">
        <v>0</v>
      </c>
      <c r="X194" s="1092">
        <v>0</v>
      </c>
      <c r="Z194" s="442"/>
      <c r="AA194" s="298"/>
      <c r="AB194" s="298"/>
      <c r="AC194" s="298"/>
      <c r="AD194" s="298"/>
      <c r="AE194" s="298"/>
      <c r="AF194" s="298"/>
      <c r="AG194" s="298"/>
      <c r="AH194" s="298"/>
      <c r="AI194" s="298"/>
      <c r="AJ194" s="298"/>
      <c r="AK194" s="298"/>
      <c r="AL194" s="298"/>
      <c r="AM194" s="298"/>
      <c r="AN194" s="298"/>
      <c r="AO194" s="298"/>
      <c r="AP194" s="298"/>
      <c r="AQ194" s="298"/>
      <c r="AR194" s="298"/>
      <c r="AS194" s="298"/>
      <c r="AT194" s="298"/>
      <c r="AU194" s="298"/>
      <c r="AV194" s="298"/>
      <c r="AW194" s="298"/>
      <c r="AX194" s="298"/>
      <c r="AY194" s="298"/>
      <c r="AZ194" s="298"/>
      <c r="BA194" s="298"/>
      <c r="BB194" s="298"/>
      <c r="BC194" s="298"/>
      <c r="BD194" s="298"/>
      <c r="BE194" s="298"/>
      <c r="BF194" s="298"/>
      <c r="BG194" s="298"/>
      <c r="BH194" s="298"/>
      <c r="BI194" s="298"/>
      <c r="BJ194" s="298"/>
      <c r="BK194" s="298"/>
      <c r="BL194" s="298"/>
      <c r="BM194" s="298"/>
      <c r="BN194" s="298"/>
      <c r="BO194" s="298"/>
      <c r="BP194" s="298"/>
      <c r="BQ194" s="298"/>
      <c r="BR194" s="298"/>
      <c r="BS194" s="298"/>
      <c r="BT194" s="298"/>
      <c r="BU194" s="298"/>
      <c r="BV194" s="298"/>
      <c r="BW194" s="298"/>
      <c r="BX194" s="298"/>
      <c r="BY194" s="298"/>
      <c r="BZ194" s="298"/>
      <c r="CA194" s="298"/>
      <c r="CB194" s="298"/>
      <c r="CC194" s="298"/>
      <c r="CD194" s="298"/>
      <c r="CE194" s="298"/>
      <c r="CF194" s="298"/>
      <c r="CG194" s="298"/>
      <c r="CH194" s="298"/>
      <c r="CI194" s="298"/>
      <c r="CJ194" s="298"/>
      <c r="CK194" s="298"/>
      <c r="CL194" s="298"/>
      <c r="CM194" s="298"/>
      <c r="CN194" s="298"/>
      <c r="CO194" s="298"/>
      <c r="CP194" s="298"/>
      <c r="CQ194" s="298"/>
      <c r="CR194" s="298"/>
      <c r="CS194" s="298"/>
      <c r="CT194" s="298"/>
      <c r="CU194" s="298"/>
      <c r="CV194" s="298"/>
      <c r="CW194" s="298"/>
      <c r="CX194" s="298"/>
      <c r="CY194" s="298"/>
      <c r="CZ194" s="298"/>
      <c r="DA194" s="298"/>
      <c r="DB194" s="298"/>
      <c r="DC194" s="298"/>
      <c r="DD194" s="298"/>
    </row>
    <row r="195" spans="1:108" s="441" customFormat="1" ht="14.25" hidden="1" customHeight="1">
      <c r="A195" s="1089" t="s">
        <v>1591</v>
      </c>
      <c r="B195" s="1053"/>
      <c r="C195" s="1053" t="s">
        <v>1583</v>
      </c>
      <c r="D195" s="871" t="s">
        <v>1349</v>
      </c>
      <c r="E195" s="1009" t="s">
        <v>699</v>
      </c>
      <c r="F195" s="871" t="s">
        <v>697</v>
      </c>
      <c r="G195" s="872" t="s">
        <v>53</v>
      </c>
      <c r="H195" s="872">
        <v>230</v>
      </c>
      <c r="I195" s="871">
        <v>0.2</v>
      </c>
      <c r="J195" s="872">
        <v>1</v>
      </c>
      <c r="K195" s="872">
        <v>0.85</v>
      </c>
      <c r="L195" s="874">
        <f t="shared" si="15"/>
        <v>0.23529411764705885</v>
      </c>
      <c r="M195" s="872">
        <v>1</v>
      </c>
      <c r="N195" s="871">
        <v>1</v>
      </c>
      <c r="O195" s="873">
        <v>0</v>
      </c>
      <c r="P195" s="873">
        <v>0</v>
      </c>
      <c r="Q195" s="873">
        <v>0</v>
      </c>
      <c r="R195" s="873">
        <v>0</v>
      </c>
      <c r="S195" s="873">
        <f>+IFERROR(Tableau3[[#This Row],[Puissance nominale kW]]/Tableau3[[#This Row],[Rendement électrique]],0)*Tableau3[[#This Row],[Facteur de simultanéité en mode normal maximal]]*Tableau3[[#This Row],[Facteur de charge]]</f>
        <v>0.2</v>
      </c>
      <c r="T195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0.23529411764705885</v>
      </c>
      <c r="U195" s="872" t="s">
        <v>192</v>
      </c>
      <c r="V195" s="1004">
        <v>0</v>
      </c>
      <c r="W195" s="1004">
        <v>0</v>
      </c>
      <c r="X195" s="1078">
        <v>0</v>
      </c>
      <c r="Z195" s="442"/>
      <c r="AA195" s="298"/>
      <c r="AB195" s="298"/>
      <c r="AC195" s="298"/>
      <c r="AD195" s="298"/>
      <c r="AE195" s="298"/>
      <c r="AF195" s="298"/>
      <c r="AG195" s="298"/>
      <c r="AH195" s="298"/>
      <c r="AI195" s="298"/>
      <c r="AJ195" s="298"/>
      <c r="AK195" s="298"/>
      <c r="AL195" s="298"/>
      <c r="AM195" s="298"/>
      <c r="AN195" s="298"/>
      <c r="AO195" s="298"/>
      <c r="AP195" s="298"/>
      <c r="AQ195" s="298"/>
      <c r="AR195" s="298"/>
      <c r="AS195" s="298"/>
      <c r="AT195" s="298"/>
      <c r="AU195" s="298"/>
      <c r="AV195" s="298"/>
      <c r="AW195" s="298"/>
      <c r="AX195" s="298"/>
      <c r="AY195" s="298"/>
      <c r="AZ195" s="298"/>
      <c r="BA195" s="298"/>
      <c r="BB195" s="298"/>
      <c r="BC195" s="298"/>
      <c r="BD195" s="298"/>
      <c r="BE195" s="298"/>
      <c r="BF195" s="298"/>
      <c r="BG195" s="298"/>
      <c r="BH195" s="298"/>
      <c r="BI195" s="298"/>
      <c r="BJ195" s="298"/>
      <c r="BK195" s="298"/>
      <c r="BL195" s="298"/>
      <c r="BM195" s="298"/>
      <c r="BN195" s="298"/>
      <c r="BO195" s="298"/>
      <c r="BP195" s="298"/>
      <c r="BQ195" s="298"/>
      <c r="BR195" s="298"/>
      <c r="BS195" s="298"/>
      <c r="BT195" s="298"/>
      <c r="BU195" s="298"/>
      <c r="BV195" s="298"/>
      <c r="BW195" s="298"/>
      <c r="BX195" s="298"/>
      <c r="BY195" s="298"/>
      <c r="BZ195" s="298"/>
      <c r="CA195" s="298"/>
      <c r="CB195" s="298"/>
      <c r="CC195" s="298"/>
      <c r="CD195" s="298"/>
      <c r="CE195" s="298"/>
      <c r="CF195" s="298"/>
      <c r="CG195" s="298"/>
      <c r="CH195" s="298"/>
      <c r="CI195" s="298"/>
      <c r="CJ195" s="298"/>
      <c r="CK195" s="298"/>
      <c r="CL195" s="298"/>
      <c r="CM195" s="298"/>
      <c r="CN195" s="298"/>
      <c r="CO195" s="298"/>
      <c r="CP195" s="298"/>
      <c r="CQ195" s="298"/>
      <c r="CR195" s="298"/>
      <c r="CS195" s="298"/>
      <c r="CT195" s="298"/>
      <c r="CU195" s="298"/>
      <c r="CV195" s="298"/>
      <c r="CW195" s="298"/>
      <c r="CX195" s="298"/>
      <c r="CY195" s="298"/>
      <c r="CZ195" s="298"/>
      <c r="DA195" s="298"/>
      <c r="DB195" s="298"/>
      <c r="DC195" s="298"/>
      <c r="DD195" s="298"/>
    </row>
    <row r="196" spans="1:108" s="441" customFormat="1" ht="14.25" hidden="1" customHeight="1">
      <c r="A196" s="1075" t="s">
        <v>1596</v>
      </c>
      <c r="B196" s="846"/>
      <c r="C196" s="846" t="s">
        <v>1583</v>
      </c>
      <c r="D196" s="871" t="s">
        <v>1415</v>
      </c>
      <c r="E196" s="1032" t="s">
        <v>633</v>
      </c>
      <c r="F196" s="982" t="s">
        <v>634</v>
      </c>
      <c r="G196" s="879" t="s">
        <v>53</v>
      </c>
      <c r="H196" s="982">
        <v>230</v>
      </c>
      <c r="I196" s="1033">
        <v>0.6</v>
      </c>
      <c r="J196" s="982">
        <v>1</v>
      </c>
      <c r="K196" s="982">
        <v>0.9</v>
      </c>
      <c r="L196" s="1033">
        <f t="shared" si="15"/>
        <v>0.66666666666666663</v>
      </c>
      <c r="M196" s="982">
        <v>0.5</v>
      </c>
      <c r="N196" s="1033">
        <v>1</v>
      </c>
      <c r="O196" s="874">
        <v>0</v>
      </c>
      <c r="P196" s="1034">
        <v>0</v>
      </c>
      <c r="Q196" s="1034">
        <v>0</v>
      </c>
      <c r="R196" s="1034">
        <v>0</v>
      </c>
      <c r="S196" s="1034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196" s="103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0.33333333333333331</v>
      </c>
      <c r="U196" s="982" t="s">
        <v>192</v>
      </c>
      <c r="V196" s="982">
        <v>0</v>
      </c>
      <c r="W196" s="982">
        <v>0</v>
      </c>
      <c r="X196" s="1097">
        <v>0</v>
      </c>
      <c r="Z196" s="442"/>
      <c r="AA196" s="298"/>
      <c r="AB196" s="298"/>
      <c r="AC196" s="298"/>
      <c r="AD196" s="298"/>
      <c r="AE196" s="298"/>
      <c r="AF196" s="298"/>
      <c r="AG196" s="298"/>
      <c r="AH196" s="298"/>
      <c r="AI196" s="298"/>
      <c r="AJ196" s="298"/>
      <c r="AK196" s="298"/>
      <c r="AL196" s="298"/>
      <c r="AM196" s="298"/>
      <c r="AN196" s="298"/>
      <c r="AO196" s="298"/>
      <c r="AP196" s="298"/>
      <c r="AQ196" s="298"/>
      <c r="AR196" s="298"/>
      <c r="AS196" s="298"/>
      <c r="AT196" s="298"/>
      <c r="AU196" s="298"/>
      <c r="AV196" s="298"/>
      <c r="AW196" s="298"/>
      <c r="AX196" s="298"/>
      <c r="AY196" s="298"/>
      <c r="AZ196" s="298"/>
      <c r="BA196" s="298"/>
      <c r="BB196" s="298"/>
      <c r="BC196" s="298"/>
      <c r="BD196" s="298"/>
      <c r="BE196" s="298"/>
      <c r="BF196" s="298"/>
      <c r="BG196" s="298"/>
      <c r="BH196" s="298"/>
      <c r="BI196" s="298"/>
      <c r="BJ196" s="298"/>
      <c r="BK196" s="298"/>
      <c r="BL196" s="298"/>
      <c r="BM196" s="298"/>
      <c r="BN196" s="298"/>
      <c r="BO196" s="298"/>
      <c r="BP196" s="298"/>
      <c r="BQ196" s="298"/>
      <c r="BR196" s="298"/>
      <c r="BS196" s="298"/>
      <c r="BT196" s="298"/>
      <c r="BU196" s="298"/>
      <c r="BV196" s="298"/>
      <c r="BW196" s="298"/>
      <c r="BX196" s="298"/>
      <c r="BY196" s="298"/>
      <c r="BZ196" s="298"/>
      <c r="CA196" s="298"/>
      <c r="CB196" s="298"/>
      <c r="CC196" s="298"/>
      <c r="CD196" s="298"/>
      <c r="CE196" s="298"/>
      <c r="CF196" s="298"/>
      <c r="CG196" s="298"/>
      <c r="CH196" s="298"/>
      <c r="CI196" s="298"/>
      <c r="CJ196" s="298"/>
      <c r="CK196" s="298"/>
      <c r="CL196" s="298"/>
      <c r="CM196" s="298"/>
      <c r="CN196" s="298"/>
      <c r="CO196" s="298"/>
      <c r="CP196" s="298"/>
      <c r="CQ196" s="298"/>
      <c r="CR196" s="298"/>
      <c r="CS196" s="298"/>
      <c r="CT196" s="298"/>
      <c r="CU196" s="298"/>
      <c r="CV196" s="298"/>
      <c r="CW196" s="298"/>
      <c r="CX196" s="298"/>
      <c r="CY196" s="298"/>
      <c r="CZ196" s="298"/>
      <c r="DA196" s="298"/>
      <c r="DB196" s="298"/>
      <c r="DC196" s="298"/>
      <c r="DD196" s="298"/>
    </row>
    <row r="197" spans="1:108" s="441" customFormat="1" ht="14.25" customHeight="1">
      <c r="A197" s="1089" t="s">
        <v>1591</v>
      </c>
      <c r="B197" s="1053"/>
      <c r="C197" s="1053"/>
      <c r="D197" s="848" t="s">
        <v>1539</v>
      </c>
      <c r="E197" s="881" t="s">
        <v>1164</v>
      </c>
      <c r="F197" s="924" t="s">
        <v>211</v>
      </c>
      <c r="G197" s="888" t="s">
        <v>53</v>
      </c>
      <c r="H197" s="888">
        <v>230</v>
      </c>
      <c r="I197" s="1019">
        <v>0.52</v>
      </c>
      <c r="J197" s="849">
        <v>1</v>
      </c>
      <c r="K197" s="849">
        <v>1</v>
      </c>
      <c r="L197" s="889">
        <f t="shared" si="15"/>
        <v>0.52</v>
      </c>
      <c r="M197" s="888">
        <v>1</v>
      </c>
      <c r="N197" s="889">
        <v>0.8</v>
      </c>
      <c r="O197" s="889">
        <f>L197*M197*N197</f>
        <v>0.41600000000000004</v>
      </c>
      <c r="P197" s="990" t="s">
        <v>1602</v>
      </c>
      <c r="Q197" s="990" t="s">
        <v>1609</v>
      </c>
      <c r="R197" s="990">
        <v>0</v>
      </c>
      <c r="S197" s="990">
        <f>+IFERROR(Tableau3[[#This Row],[Puissance nominale kW]]/Tableau3[[#This Row],[Rendement électrique]],0)*Tableau3[[#This Row],[Facteur de simultanéité en mode normal maximal]]*Tableau3[[#This Row],[Facteur de charge]]</f>
        <v>0.41600000000000004</v>
      </c>
      <c r="T197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0.41600000000000004</v>
      </c>
      <c r="U197" s="849" t="s">
        <v>192</v>
      </c>
      <c r="V197" s="888">
        <v>0</v>
      </c>
      <c r="W197" s="888">
        <v>0</v>
      </c>
      <c r="X197" s="963">
        <v>0</v>
      </c>
      <c r="Z197" s="442"/>
      <c r="AA197" s="298"/>
      <c r="AB197" s="298"/>
      <c r="AC197" s="298"/>
      <c r="AD197" s="298"/>
      <c r="AE197" s="298"/>
      <c r="AF197" s="298"/>
      <c r="AG197" s="298"/>
      <c r="AH197" s="298"/>
      <c r="AI197" s="298"/>
      <c r="AJ197" s="298"/>
      <c r="AK197" s="298"/>
      <c r="AL197" s="298"/>
      <c r="AM197" s="298"/>
      <c r="AN197" s="298"/>
      <c r="AO197" s="298"/>
      <c r="AP197" s="298"/>
      <c r="AQ197" s="298"/>
      <c r="AR197" s="298"/>
      <c r="AS197" s="298"/>
      <c r="AT197" s="298"/>
      <c r="AU197" s="298"/>
      <c r="AV197" s="298"/>
      <c r="AW197" s="298"/>
      <c r="AX197" s="298"/>
      <c r="AY197" s="298"/>
      <c r="AZ197" s="298"/>
      <c r="BA197" s="298"/>
      <c r="BB197" s="298"/>
      <c r="BC197" s="298"/>
      <c r="BD197" s="298"/>
      <c r="BE197" s="298"/>
      <c r="BF197" s="298"/>
      <c r="BG197" s="298"/>
      <c r="BH197" s="298"/>
      <c r="BI197" s="298"/>
      <c r="BJ197" s="298"/>
      <c r="BK197" s="298"/>
      <c r="BL197" s="298"/>
      <c r="BM197" s="298"/>
      <c r="BN197" s="298"/>
      <c r="BO197" s="298"/>
      <c r="BP197" s="298"/>
      <c r="BQ197" s="298"/>
      <c r="BR197" s="298"/>
      <c r="BS197" s="298"/>
      <c r="BT197" s="298"/>
      <c r="BU197" s="298"/>
      <c r="BV197" s="298"/>
      <c r="BW197" s="298"/>
      <c r="BX197" s="298"/>
      <c r="BY197" s="298"/>
      <c r="BZ197" s="298"/>
      <c r="CA197" s="298"/>
      <c r="CB197" s="298"/>
      <c r="CC197" s="298"/>
      <c r="CD197" s="298"/>
      <c r="CE197" s="298"/>
      <c r="CF197" s="298"/>
      <c r="CG197" s="298"/>
      <c r="CH197" s="298"/>
      <c r="CI197" s="298"/>
      <c r="CJ197" s="298"/>
      <c r="CK197" s="298"/>
      <c r="CL197" s="298"/>
      <c r="CM197" s="298"/>
      <c r="CN197" s="298"/>
      <c r="CO197" s="298"/>
      <c r="CP197" s="298"/>
      <c r="CQ197" s="298"/>
      <c r="CR197" s="298"/>
      <c r="CS197" s="298"/>
      <c r="CT197" s="298"/>
      <c r="CU197" s="298"/>
      <c r="CV197" s="298"/>
      <c r="CW197" s="298"/>
      <c r="CX197" s="298"/>
      <c r="CY197" s="298"/>
      <c r="CZ197" s="298"/>
      <c r="DA197" s="298"/>
      <c r="DB197" s="298"/>
      <c r="DC197" s="298"/>
      <c r="DD197" s="298"/>
    </row>
    <row r="198" spans="1:108" s="441" customFormat="1" ht="14.25" customHeight="1">
      <c r="A198" s="1075" t="s">
        <v>1256</v>
      </c>
      <c r="B198" s="846" t="s">
        <v>91</v>
      </c>
      <c r="C198" s="844"/>
      <c r="D198" s="844" t="s">
        <v>1349</v>
      </c>
      <c r="E198" s="1164" t="s">
        <v>700</v>
      </c>
      <c r="F198" s="844" t="s">
        <v>701</v>
      </c>
      <c r="G198" s="929" t="s">
        <v>55</v>
      </c>
      <c r="H198" s="929">
        <v>400</v>
      </c>
      <c r="I198" s="1006">
        <v>55.5</v>
      </c>
      <c r="J198" s="1006">
        <v>0.94699999999999995</v>
      </c>
      <c r="K198" s="1006">
        <v>0.85</v>
      </c>
      <c r="L198" s="1006">
        <v>68.948381887073737</v>
      </c>
      <c r="M198" s="929">
        <v>1</v>
      </c>
      <c r="N198" s="427">
        <v>0.66436363636363638</v>
      </c>
      <c r="O198" s="427">
        <v>45.80679771188499</v>
      </c>
      <c r="P198" s="893" t="s">
        <v>1602</v>
      </c>
      <c r="Q198" s="893" t="s">
        <v>1609</v>
      </c>
      <c r="R198" s="893">
        <v>0</v>
      </c>
      <c r="S198" s="893">
        <f>+IFERROR(Tableau3[[#This Row],[Puissance nominale kW]]/Tableau3[[#This Row],[Rendement électrique]],0)*Tableau3[[#This Row],[Facteur de simultanéité en mode normal maximal]]*Tableau3[[#This Row],[Facteur de charge]]</f>
        <v>38.93577805510224</v>
      </c>
      <c r="T19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45.80679771188499</v>
      </c>
      <c r="U198" s="929" t="s">
        <v>192</v>
      </c>
      <c r="V198" s="929">
        <v>0</v>
      </c>
      <c r="W198" s="929">
        <v>0</v>
      </c>
      <c r="X198" s="1099">
        <v>0</v>
      </c>
      <c r="Z198" s="442"/>
      <c r="AA198" s="298"/>
      <c r="AB198" s="298"/>
      <c r="AC198" s="298"/>
      <c r="AD198" s="298"/>
      <c r="AE198" s="298"/>
      <c r="AF198" s="298"/>
      <c r="AG198" s="298"/>
      <c r="AH198" s="298"/>
      <c r="AI198" s="298"/>
      <c r="AJ198" s="298"/>
      <c r="AK198" s="298"/>
      <c r="AL198" s="298"/>
      <c r="AM198" s="298"/>
      <c r="AN198" s="298"/>
      <c r="AO198" s="298"/>
      <c r="AP198" s="298"/>
      <c r="AQ198" s="298"/>
      <c r="AR198" s="298"/>
      <c r="AS198" s="298"/>
      <c r="AT198" s="298"/>
      <c r="AU198" s="298"/>
      <c r="AV198" s="298"/>
      <c r="AW198" s="298"/>
      <c r="AX198" s="298"/>
      <c r="AY198" s="298"/>
      <c r="AZ198" s="298"/>
      <c r="BA198" s="298"/>
      <c r="BB198" s="298"/>
      <c r="BC198" s="298"/>
      <c r="BD198" s="298"/>
      <c r="BE198" s="298"/>
      <c r="BF198" s="298"/>
      <c r="BG198" s="298"/>
      <c r="BH198" s="298"/>
      <c r="BI198" s="298"/>
      <c r="BJ198" s="298"/>
      <c r="BK198" s="298"/>
      <c r="BL198" s="298"/>
      <c r="BM198" s="298"/>
      <c r="BN198" s="298"/>
      <c r="BO198" s="298"/>
      <c r="BP198" s="298"/>
      <c r="BQ198" s="298"/>
      <c r="BR198" s="298"/>
      <c r="BS198" s="298"/>
      <c r="BT198" s="298"/>
      <c r="BU198" s="298"/>
      <c r="BV198" s="298"/>
      <c r="BW198" s="298"/>
      <c r="BX198" s="298"/>
      <c r="BY198" s="298"/>
      <c r="BZ198" s="298"/>
      <c r="CA198" s="298"/>
      <c r="CB198" s="298"/>
      <c r="CC198" s="298"/>
      <c r="CD198" s="298"/>
      <c r="CE198" s="298"/>
      <c r="CF198" s="298"/>
      <c r="CG198" s="298"/>
      <c r="CH198" s="298"/>
      <c r="CI198" s="298"/>
      <c r="CJ198" s="298"/>
      <c r="CK198" s="298"/>
      <c r="CL198" s="298"/>
      <c r="CM198" s="298"/>
      <c r="CN198" s="298"/>
      <c r="CO198" s="298"/>
      <c r="CP198" s="298"/>
      <c r="CQ198" s="298"/>
      <c r="CR198" s="298"/>
      <c r="CS198" s="298"/>
      <c r="CT198" s="298"/>
      <c r="CU198" s="298"/>
      <c r="CV198" s="298"/>
      <c r="CW198" s="298"/>
      <c r="CX198" s="298"/>
      <c r="CY198" s="298"/>
      <c r="CZ198" s="298"/>
      <c r="DA198" s="298"/>
      <c r="DB198" s="298"/>
      <c r="DC198" s="298"/>
      <c r="DD198" s="298"/>
    </row>
    <row r="199" spans="1:108" s="441" customFormat="1" ht="14.25" customHeight="1">
      <c r="A199" s="1075" t="s">
        <v>1255</v>
      </c>
      <c r="B199" s="846" t="s">
        <v>91</v>
      </c>
      <c r="C199" s="846"/>
      <c r="D199" s="844" t="s">
        <v>1512</v>
      </c>
      <c r="E199" s="1008" t="s">
        <v>1526</v>
      </c>
      <c r="F199" s="846" t="s">
        <v>1527</v>
      </c>
      <c r="G199" s="846" t="s">
        <v>55</v>
      </c>
      <c r="H199" s="846">
        <v>400</v>
      </c>
      <c r="I199" s="427">
        <v>1.1000000000000001</v>
      </c>
      <c r="J199" s="846">
        <v>0.77</v>
      </c>
      <c r="K199" s="929">
        <v>0.82</v>
      </c>
      <c r="L199" s="427">
        <f>I199/J199/K199</f>
        <v>1.7421602787456447</v>
      </c>
      <c r="M199" s="929">
        <v>0.2</v>
      </c>
      <c r="N199" s="427">
        <v>0.8</v>
      </c>
      <c r="O199" s="1006">
        <f t="shared" ref="O199:O205" si="16">L199*M199*N199</f>
        <v>0.27874564459930318</v>
      </c>
      <c r="P199" s="1151" t="s">
        <v>1602</v>
      </c>
      <c r="Q199" s="1152" t="s">
        <v>1609</v>
      </c>
      <c r="R199" s="1071">
        <v>0</v>
      </c>
      <c r="S199" s="893">
        <f>+IFERROR(Tableau3[[#This Row],[Puissance nominale kW]]/Tableau3[[#This Row],[Rendement électrique]],0)*Tableau3[[#This Row],[Facteur de simultanéité en mode normal maximal]]*Tableau3[[#This Row],[Facteur de charge]]</f>
        <v>0.22857142857142862</v>
      </c>
      <c r="T19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0.27874564459930318</v>
      </c>
      <c r="U199" s="846" t="s">
        <v>192</v>
      </c>
      <c r="V199" s="846">
        <v>0</v>
      </c>
      <c r="W199" s="846">
        <v>0</v>
      </c>
      <c r="X199" s="956">
        <v>0</v>
      </c>
      <c r="Z199" s="442"/>
      <c r="AA199" s="298"/>
      <c r="AB199" s="298"/>
      <c r="AC199" s="298"/>
      <c r="AD199" s="298"/>
      <c r="AE199" s="298"/>
      <c r="AF199" s="298"/>
      <c r="AG199" s="298"/>
      <c r="AH199" s="298"/>
      <c r="AI199" s="298"/>
      <c r="AJ199" s="298"/>
      <c r="AK199" s="298"/>
      <c r="AL199" s="298"/>
      <c r="AM199" s="298"/>
      <c r="AN199" s="298"/>
      <c r="AO199" s="298"/>
      <c r="AP199" s="298"/>
      <c r="AQ199" s="298"/>
      <c r="AR199" s="298"/>
      <c r="AS199" s="298"/>
      <c r="AT199" s="298"/>
      <c r="AU199" s="298"/>
      <c r="AV199" s="298"/>
      <c r="AW199" s="298"/>
      <c r="AX199" s="298"/>
      <c r="AY199" s="298"/>
      <c r="AZ199" s="298"/>
      <c r="BA199" s="298"/>
      <c r="BB199" s="298"/>
      <c r="BC199" s="298"/>
      <c r="BD199" s="298"/>
      <c r="BE199" s="298"/>
      <c r="BF199" s="298"/>
      <c r="BG199" s="298"/>
      <c r="BH199" s="298"/>
      <c r="BI199" s="298"/>
      <c r="BJ199" s="298"/>
      <c r="BK199" s="298"/>
      <c r="BL199" s="298"/>
      <c r="BM199" s="298"/>
      <c r="BN199" s="298"/>
      <c r="BO199" s="298"/>
      <c r="BP199" s="298"/>
      <c r="BQ199" s="298"/>
      <c r="BR199" s="298"/>
      <c r="BS199" s="298"/>
      <c r="BT199" s="298"/>
      <c r="BU199" s="298"/>
      <c r="BV199" s="298"/>
      <c r="BW199" s="298"/>
      <c r="BX199" s="298"/>
      <c r="BY199" s="298"/>
      <c r="BZ199" s="298"/>
      <c r="CA199" s="298"/>
      <c r="CB199" s="298"/>
      <c r="CC199" s="298"/>
      <c r="CD199" s="298"/>
      <c r="CE199" s="298"/>
      <c r="CF199" s="298"/>
      <c r="CG199" s="298"/>
      <c r="CH199" s="298"/>
      <c r="CI199" s="298"/>
      <c r="CJ199" s="298"/>
      <c r="CK199" s="298"/>
      <c r="CL199" s="298"/>
      <c r="CM199" s="298"/>
      <c r="CN199" s="298"/>
      <c r="CO199" s="298"/>
      <c r="CP199" s="298"/>
      <c r="CQ199" s="298"/>
      <c r="CR199" s="298"/>
      <c r="CS199" s="298"/>
      <c r="CT199" s="298"/>
      <c r="CU199" s="298"/>
      <c r="CV199" s="298"/>
      <c r="CW199" s="298"/>
      <c r="CX199" s="298"/>
      <c r="CY199" s="298"/>
      <c r="CZ199" s="298"/>
      <c r="DA199" s="298"/>
      <c r="DB199" s="298"/>
      <c r="DC199" s="298"/>
      <c r="DD199" s="298"/>
    </row>
    <row r="200" spans="1:108" s="441" customFormat="1" ht="14.25" customHeight="1">
      <c r="A200" s="1075" t="s">
        <v>1596</v>
      </c>
      <c r="B200" s="929"/>
      <c r="C200" s="929"/>
      <c r="D200" s="848" t="s">
        <v>1539</v>
      </c>
      <c r="E200" s="1008" t="s">
        <v>1250</v>
      </c>
      <c r="F200" s="857" t="s">
        <v>1295</v>
      </c>
      <c r="G200" s="849" t="s">
        <v>53</v>
      </c>
      <c r="H200" s="857">
        <v>230</v>
      </c>
      <c r="I200" s="994">
        <v>3</v>
      </c>
      <c r="J200" s="857">
        <v>1</v>
      </c>
      <c r="K200" s="857">
        <v>0.9</v>
      </c>
      <c r="L200" s="851">
        <f>I200/J200/K200</f>
        <v>3.333333333333333</v>
      </c>
      <c r="M200" s="888">
        <v>0.1</v>
      </c>
      <c r="N200" s="851">
        <v>1</v>
      </c>
      <c r="O200" s="851">
        <f t="shared" si="16"/>
        <v>0.33333333333333331</v>
      </c>
      <c r="P200" s="1025" t="s">
        <v>1602</v>
      </c>
      <c r="Q200" s="1025" t="s">
        <v>1609</v>
      </c>
      <c r="R200" s="1025">
        <v>0</v>
      </c>
      <c r="S200" s="1025">
        <f>+IFERROR(Tableau3[[#This Row],[Puissance nominale kW]]/Tableau3[[#This Row],[Rendement électrique]],0)*Tableau3[[#This Row],[Facteur de simultanéité en mode normal maximal]]*Tableau3[[#This Row],[Facteur de charge]]</f>
        <v>0.30000000000000004</v>
      </c>
      <c r="T20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0.33333333333333331</v>
      </c>
      <c r="U200" s="857" t="s">
        <v>192</v>
      </c>
      <c r="V200" s="857">
        <v>0</v>
      </c>
      <c r="W200" s="857">
        <v>0</v>
      </c>
      <c r="X200" s="958">
        <v>0</v>
      </c>
      <c r="Z200" s="442"/>
      <c r="AA200" s="298"/>
      <c r="AB200" s="298"/>
      <c r="AC200" s="298"/>
      <c r="AD200" s="298"/>
      <c r="AE200" s="298"/>
      <c r="AF200" s="298"/>
      <c r="AG200" s="298"/>
      <c r="AH200" s="298"/>
      <c r="AI200" s="298"/>
      <c r="AJ200" s="298"/>
      <c r="AK200" s="298"/>
      <c r="AL200" s="298"/>
      <c r="AM200" s="298"/>
      <c r="AN200" s="298"/>
      <c r="AO200" s="298"/>
      <c r="AP200" s="298"/>
      <c r="AQ200" s="298"/>
      <c r="AR200" s="298"/>
      <c r="AS200" s="298"/>
      <c r="AT200" s="298"/>
      <c r="AU200" s="298"/>
      <c r="AV200" s="298"/>
      <c r="AW200" s="298"/>
      <c r="AX200" s="298"/>
      <c r="AY200" s="298"/>
      <c r="AZ200" s="298"/>
      <c r="BA200" s="298"/>
      <c r="BB200" s="298"/>
      <c r="BC200" s="298"/>
      <c r="BD200" s="298"/>
      <c r="BE200" s="298"/>
      <c r="BF200" s="298"/>
      <c r="BG200" s="298"/>
      <c r="BH200" s="298"/>
      <c r="BI200" s="298"/>
      <c r="BJ200" s="298"/>
      <c r="BK200" s="298"/>
      <c r="BL200" s="298"/>
      <c r="BM200" s="298"/>
      <c r="BN200" s="298"/>
      <c r="BO200" s="298"/>
      <c r="BP200" s="298"/>
      <c r="BQ200" s="298"/>
      <c r="BR200" s="298"/>
      <c r="BS200" s="298"/>
      <c r="BT200" s="298"/>
      <c r="BU200" s="298"/>
      <c r="BV200" s="298"/>
      <c r="BW200" s="298"/>
      <c r="BX200" s="298"/>
      <c r="BY200" s="298"/>
      <c r="BZ200" s="298"/>
      <c r="CA200" s="298"/>
      <c r="CB200" s="298"/>
      <c r="CC200" s="298"/>
      <c r="CD200" s="298"/>
      <c r="CE200" s="298"/>
      <c r="CF200" s="298"/>
      <c r="CG200" s="298"/>
      <c r="CH200" s="298"/>
      <c r="CI200" s="298"/>
      <c r="CJ200" s="298"/>
      <c r="CK200" s="298"/>
      <c r="CL200" s="298"/>
      <c r="CM200" s="298"/>
      <c r="CN200" s="298"/>
      <c r="CO200" s="298"/>
      <c r="CP200" s="298"/>
      <c r="CQ200" s="298"/>
      <c r="CR200" s="298"/>
      <c r="CS200" s="298"/>
      <c r="CT200" s="298"/>
      <c r="CU200" s="298"/>
      <c r="CV200" s="298"/>
      <c r="CW200" s="298"/>
      <c r="CX200" s="298"/>
      <c r="CY200" s="298"/>
      <c r="CZ200" s="298"/>
      <c r="DA200" s="298"/>
      <c r="DB200" s="298"/>
      <c r="DC200" s="298"/>
      <c r="DD200" s="298"/>
    </row>
    <row r="201" spans="1:108" s="441" customFormat="1" ht="14.25" customHeight="1">
      <c r="A201" s="1075" t="s">
        <v>1596</v>
      </c>
      <c r="B201" s="929"/>
      <c r="C201" s="929"/>
      <c r="D201" s="844" t="s">
        <v>1349</v>
      </c>
      <c r="E201" s="887" t="s">
        <v>1133</v>
      </c>
      <c r="F201" s="857"/>
      <c r="G201" s="849" t="s">
        <v>53</v>
      </c>
      <c r="H201" s="849">
        <v>230</v>
      </c>
      <c r="I201" s="851">
        <v>1.7</v>
      </c>
      <c r="J201" s="857">
        <v>1</v>
      </c>
      <c r="K201" s="857">
        <v>0.95</v>
      </c>
      <c r="L201" s="851">
        <f>I201/J201/K201</f>
        <v>1.7894736842105263</v>
      </c>
      <c r="M201" s="888">
        <v>1</v>
      </c>
      <c r="N201" s="851">
        <v>1</v>
      </c>
      <c r="O201" s="851">
        <f t="shared" si="16"/>
        <v>1.7894736842105263</v>
      </c>
      <c r="P201" s="1025" t="s">
        <v>1602</v>
      </c>
      <c r="Q201" s="1025" t="s">
        <v>1609</v>
      </c>
      <c r="R201" s="1025">
        <v>0</v>
      </c>
      <c r="S201" s="1025">
        <f>+IFERROR(Tableau3[[#This Row],[Puissance nominale kW]]/Tableau3[[#This Row],[Rendement électrique]],0)*Tableau3[[#This Row],[Facteur de simultanéité en mode normal maximal]]*Tableau3[[#This Row],[Facteur de charge]]</f>
        <v>1.7</v>
      </c>
      <c r="T20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1.7894736842105263</v>
      </c>
      <c r="U201" s="857" t="s">
        <v>192</v>
      </c>
      <c r="V201" s="857">
        <v>0</v>
      </c>
      <c r="W201" s="857">
        <v>0</v>
      </c>
      <c r="X201" s="958">
        <v>0</v>
      </c>
      <c r="Z201" s="442"/>
      <c r="AA201" s="298"/>
      <c r="AB201" s="298"/>
      <c r="AC201" s="298"/>
      <c r="AD201" s="298"/>
      <c r="AE201" s="298"/>
      <c r="AF201" s="298"/>
      <c r="AG201" s="298"/>
      <c r="AH201" s="298"/>
      <c r="AI201" s="298"/>
      <c r="AJ201" s="298"/>
      <c r="AK201" s="298"/>
      <c r="AL201" s="298"/>
      <c r="AM201" s="298"/>
      <c r="AN201" s="298"/>
      <c r="AO201" s="298"/>
      <c r="AP201" s="298"/>
      <c r="AQ201" s="298"/>
      <c r="AR201" s="298"/>
      <c r="AS201" s="298"/>
      <c r="AT201" s="298"/>
      <c r="AU201" s="298"/>
      <c r="AV201" s="298"/>
      <c r="AW201" s="298"/>
      <c r="AX201" s="298"/>
      <c r="AY201" s="298"/>
      <c r="AZ201" s="298"/>
      <c r="BA201" s="298"/>
      <c r="BB201" s="298"/>
      <c r="BC201" s="298"/>
      <c r="BD201" s="298"/>
      <c r="BE201" s="298"/>
      <c r="BF201" s="298"/>
      <c r="BG201" s="298"/>
      <c r="BH201" s="298"/>
      <c r="BI201" s="298"/>
      <c r="BJ201" s="298"/>
      <c r="BK201" s="298"/>
      <c r="BL201" s="298"/>
      <c r="BM201" s="298"/>
      <c r="BN201" s="298"/>
      <c r="BO201" s="298"/>
      <c r="BP201" s="298"/>
      <c r="BQ201" s="298"/>
      <c r="BR201" s="298"/>
      <c r="BS201" s="298"/>
      <c r="BT201" s="298"/>
      <c r="BU201" s="298"/>
      <c r="BV201" s="298"/>
      <c r="BW201" s="298"/>
      <c r="BX201" s="298"/>
      <c r="BY201" s="298"/>
      <c r="BZ201" s="298"/>
      <c r="CA201" s="298"/>
      <c r="CB201" s="298"/>
      <c r="CC201" s="298"/>
      <c r="CD201" s="298"/>
      <c r="CE201" s="298"/>
      <c r="CF201" s="298"/>
      <c r="CG201" s="298"/>
      <c r="CH201" s="298"/>
      <c r="CI201" s="298"/>
      <c r="CJ201" s="298"/>
      <c r="CK201" s="298"/>
      <c r="CL201" s="298"/>
      <c r="CM201" s="298"/>
      <c r="CN201" s="298"/>
      <c r="CO201" s="298"/>
      <c r="CP201" s="298"/>
      <c r="CQ201" s="298"/>
      <c r="CR201" s="298"/>
      <c r="CS201" s="298"/>
      <c r="CT201" s="298"/>
      <c r="CU201" s="298"/>
      <c r="CV201" s="298"/>
      <c r="CW201" s="298"/>
      <c r="CX201" s="298"/>
      <c r="CY201" s="298"/>
      <c r="CZ201" s="298"/>
      <c r="DA201" s="298"/>
      <c r="DB201" s="298"/>
      <c r="DC201" s="298"/>
      <c r="DD201" s="298"/>
    </row>
    <row r="202" spans="1:108" s="441" customFormat="1" ht="14.25" customHeight="1">
      <c r="A202" s="1075" t="s">
        <v>1596</v>
      </c>
      <c r="B202" s="846"/>
      <c r="C202" s="846"/>
      <c r="D202" s="844" t="s">
        <v>1407</v>
      </c>
      <c r="E202" s="1008" t="s">
        <v>1388</v>
      </c>
      <c r="F202" s="857" t="s">
        <v>1390</v>
      </c>
      <c r="G202" s="857" t="s">
        <v>53</v>
      </c>
      <c r="H202" s="857">
        <v>230</v>
      </c>
      <c r="I202" s="851">
        <v>1</v>
      </c>
      <c r="J202" s="857">
        <v>1</v>
      </c>
      <c r="K202" s="888">
        <v>0.8</v>
      </c>
      <c r="L202" s="851">
        <f>I202/J202/K202</f>
        <v>1.25</v>
      </c>
      <c r="M202" s="888">
        <v>0</v>
      </c>
      <c r="N202" s="851">
        <v>1</v>
      </c>
      <c r="O202" s="851">
        <f t="shared" si="16"/>
        <v>0</v>
      </c>
      <c r="P202" s="893" t="s">
        <v>1602</v>
      </c>
      <c r="Q202" s="893" t="s">
        <v>1609</v>
      </c>
      <c r="R202" s="893">
        <v>0</v>
      </c>
      <c r="S202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0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02" s="857" t="s">
        <v>192</v>
      </c>
      <c r="V202" s="857">
        <v>0</v>
      </c>
      <c r="W202" s="857">
        <v>0</v>
      </c>
      <c r="X202" s="958">
        <v>0</v>
      </c>
      <c r="Z202" s="442"/>
      <c r="AA202" s="298"/>
      <c r="AB202" s="298"/>
      <c r="AC202" s="298"/>
      <c r="AD202" s="298"/>
      <c r="AE202" s="298"/>
      <c r="AF202" s="298"/>
      <c r="AG202" s="298"/>
      <c r="AH202" s="298"/>
      <c r="AI202" s="298"/>
      <c r="AJ202" s="298"/>
      <c r="AK202" s="298"/>
      <c r="AL202" s="298"/>
      <c r="AM202" s="298"/>
      <c r="AN202" s="298"/>
      <c r="AO202" s="298"/>
      <c r="AP202" s="298"/>
      <c r="AQ202" s="298"/>
      <c r="AR202" s="298"/>
      <c r="AS202" s="298"/>
      <c r="AT202" s="298"/>
      <c r="AU202" s="298"/>
      <c r="AV202" s="298"/>
      <c r="AW202" s="298"/>
      <c r="AX202" s="298"/>
      <c r="AY202" s="298"/>
      <c r="AZ202" s="298"/>
      <c r="BA202" s="298"/>
      <c r="BB202" s="298"/>
      <c r="BC202" s="298"/>
      <c r="BD202" s="298"/>
      <c r="BE202" s="298"/>
      <c r="BF202" s="298"/>
      <c r="BG202" s="298"/>
      <c r="BH202" s="298"/>
      <c r="BI202" s="298"/>
      <c r="BJ202" s="298"/>
      <c r="BK202" s="298"/>
      <c r="BL202" s="298"/>
      <c r="BM202" s="298"/>
      <c r="BN202" s="298"/>
      <c r="BO202" s="298"/>
      <c r="BP202" s="298"/>
      <c r="BQ202" s="298"/>
      <c r="BR202" s="298"/>
      <c r="BS202" s="298"/>
      <c r="BT202" s="298"/>
      <c r="BU202" s="298"/>
      <c r="BV202" s="298"/>
      <c r="BW202" s="298"/>
      <c r="BX202" s="298"/>
      <c r="BY202" s="298"/>
      <c r="BZ202" s="298"/>
      <c r="CA202" s="298"/>
      <c r="CB202" s="298"/>
      <c r="CC202" s="298"/>
      <c r="CD202" s="298"/>
      <c r="CE202" s="298"/>
      <c r="CF202" s="298"/>
      <c r="CG202" s="298"/>
      <c r="CH202" s="298"/>
      <c r="CI202" s="298"/>
      <c r="CJ202" s="298"/>
      <c r="CK202" s="298"/>
      <c r="CL202" s="298"/>
      <c r="CM202" s="298"/>
      <c r="CN202" s="298"/>
      <c r="CO202" s="298"/>
      <c r="CP202" s="298"/>
      <c r="CQ202" s="298"/>
      <c r="CR202" s="298"/>
      <c r="CS202" s="298"/>
      <c r="CT202" s="298"/>
      <c r="CU202" s="298"/>
      <c r="CV202" s="298"/>
      <c r="CW202" s="298"/>
      <c r="CX202" s="298"/>
      <c r="CY202" s="298"/>
      <c r="CZ202" s="298"/>
      <c r="DA202" s="298"/>
      <c r="DB202" s="298"/>
      <c r="DC202" s="298"/>
      <c r="DD202" s="298"/>
    </row>
    <row r="203" spans="1:108" s="441" customFormat="1" ht="14.25" customHeight="1">
      <c r="A203" s="1088" t="s">
        <v>1593</v>
      </c>
      <c r="B203" s="1053"/>
      <c r="C203" s="1053"/>
      <c r="D203" s="844" t="s">
        <v>1415</v>
      </c>
      <c r="E203" s="1002" t="s">
        <v>323</v>
      </c>
      <c r="F203" s="862" t="s">
        <v>1434</v>
      </c>
      <c r="G203" s="849" t="s">
        <v>53</v>
      </c>
      <c r="H203" s="849">
        <v>230</v>
      </c>
      <c r="I203" s="849">
        <v>0.05</v>
      </c>
      <c r="J203" s="849">
        <v>1</v>
      </c>
      <c r="K203" s="849">
        <v>1</v>
      </c>
      <c r="L203" s="889">
        <f>I203/J203</f>
        <v>0.05</v>
      </c>
      <c r="M203" s="849">
        <v>1</v>
      </c>
      <c r="N203" s="851">
        <v>1</v>
      </c>
      <c r="O203" s="851">
        <f t="shared" si="16"/>
        <v>0.05</v>
      </c>
      <c r="P203" s="990" t="s">
        <v>1602</v>
      </c>
      <c r="Q203" s="990" t="s">
        <v>1612</v>
      </c>
      <c r="R203" s="990">
        <v>0</v>
      </c>
      <c r="S203" s="990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203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203" s="849" t="s">
        <v>192</v>
      </c>
      <c r="V203" s="854">
        <v>0</v>
      </c>
      <c r="W203" s="854">
        <v>0</v>
      </c>
      <c r="X203" s="967">
        <v>0</v>
      </c>
      <c r="Z203" s="442"/>
      <c r="AA203" s="298"/>
      <c r="AB203" s="298"/>
      <c r="AC203" s="298"/>
      <c r="AD203" s="298"/>
      <c r="AE203" s="298"/>
      <c r="AF203" s="298"/>
      <c r="AG203" s="298"/>
      <c r="AH203" s="298"/>
      <c r="AI203" s="298"/>
      <c r="AJ203" s="298"/>
      <c r="AK203" s="298"/>
      <c r="AL203" s="298"/>
      <c r="AM203" s="298"/>
      <c r="AN203" s="298"/>
      <c r="AO203" s="298"/>
      <c r="AP203" s="298"/>
      <c r="AQ203" s="298"/>
      <c r="AR203" s="298"/>
      <c r="AS203" s="298"/>
      <c r="AT203" s="298"/>
      <c r="AU203" s="298"/>
      <c r="AV203" s="298"/>
      <c r="AW203" s="298"/>
      <c r="AX203" s="298"/>
      <c r="AY203" s="298"/>
      <c r="AZ203" s="298"/>
      <c r="BA203" s="298"/>
      <c r="BB203" s="298"/>
      <c r="BC203" s="298"/>
      <c r="BD203" s="298"/>
      <c r="BE203" s="298"/>
      <c r="BF203" s="298"/>
      <c r="BG203" s="298"/>
      <c r="BH203" s="298"/>
      <c r="BI203" s="298"/>
      <c r="BJ203" s="298"/>
      <c r="BK203" s="298"/>
      <c r="BL203" s="298"/>
      <c r="BM203" s="298"/>
      <c r="BN203" s="298"/>
      <c r="BO203" s="298"/>
      <c r="BP203" s="298"/>
      <c r="BQ203" s="298"/>
      <c r="BR203" s="298"/>
      <c r="BS203" s="298"/>
      <c r="BT203" s="298"/>
      <c r="BU203" s="298"/>
      <c r="BV203" s="298"/>
      <c r="BW203" s="298"/>
      <c r="BX203" s="298"/>
      <c r="BY203" s="298"/>
      <c r="BZ203" s="298"/>
      <c r="CA203" s="298"/>
      <c r="CB203" s="298"/>
      <c r="CC203" s="298"/>
      <c r="CD203" s="298"/>
      <c r="CE203" s="298"/>
      <c r="CF203" s="298"/>
      <c r="CG203" s="298"/>
      <c r="CH203" s="298"/>
      <c r="CI203" s="298"/>
      <c r="CJ203" s="298"/>
      <c r="CK203" s="298"/>
      <c r="CL203" s="298"/>
      <c r="CM203" s="298"/>
      <c r="CN203" s="298"/>
      <c r="CO203" s="298"/>
      <c r="CP203" s="298"/>
      <c r="CQ203" s="298"/>
      <c r="CR203" s="298"/>
      <c r="CS203" s="298"/>
      <c r="CT203" s="298"/>
      <c r="CU203" s="298"/>
      <c r="CV203" s="298"/>
      <c r="CW203" s="298"/>
      <c r="CX203" s="298"/>
      <c r="CY203" s="298"/>
      <c r="CZ203" s="298"/>
      <c r="DA203" s="298"/>
      <c r="DB203" s="298"/>
      <c r="DC203" s="298"/>
      <c r="DD203" s="298"/>
    </row>
    <row r="204" spans="1:108" s="441" customFormat="1" ht="14.25" customHeight="1">
      <c r="A204" s="1089" t="s">
        <v>1591</v>
      </c>
      <c r="B204" s="1053"/>
      <c r="C204" s="1053"/>
      <c r="D204" s="844" t="s">
        <v>1415</v>
      </c>
      <c r="E204" s="1002" t="s">
        <v>325</v>
      </c>
      <c r="F204" s="924" t="s">
        <v>1433</v>
      </c>
      <c r="G204" s="849" t="s">
        <v>53</v>
      </c>
      <c r="H204" s="849">
        <v>230</v>
      </c>
      <c r="I204" s="849">
        <v>0.05</v>
      </c>
      <c r="J204" s="849">
        <v>1</v>
      </c>
      <c r="K204" s="849">
        <v>1</v>
      </c>
      <c r="L204" s="889">
        <f>I204/J204</f>
        <v>0.05</v>
      </c>
      <c r="M204" s="849">
        <v>1</v>
      </c>
      <c r="N204" s="851">
        <v>1</v>
      </c>
      <c r="O204" s="851">
        <f t="shared" si="16"/>
        <v>0.05</v>
      </c>
      <c r="P204" s="990" t="s">
        <v>1602</v>
      </c>
      <c r="Q204" s="990" t="s">
        <v>1609</v>
      </c>
      <c r="R204" s="990">
        <v>0</v>
      </c>
      <c r="S204" s="990">
        <f>+IFERROR(Tableau3[[#This Row],[Puissance nominale kW]]/Tableau3[[#This Row],[Rendement électrique]],0)*Tableau3[[#This Row],[Facteur de simultanéité en mode normal maximal]]*Tableau3[[#This Row],[Facteur de charge]]</f>
        <v>0.05</v>
      </c>
      <c r="T204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0.05</v>
      </c>
      <c r="U204" s="849" t="s">
        <v>192</v>
      </c>
      <c r="V204" s="854">
        <v>0</v>
      </c>
      <c r="W204" s="854">
        <v>0</v>
      </c>
      <c r="X204" s="967">
        <v>0</v>
      </c>
      <c r="Z204" s="442"/>
      <c r="AA204" s="298"/>
      <c r="AB204" s="298"/>
      <c r="AC204" s="298"/>
      <c r="AD204" s="298"/>
      <c r="AE204" s="298"/>
      <c r="AF204" s="298"/>
      <c r="AG204" s="298"/>
      <c r="AH204" s="298"/>
      <c r="AI204" s="298"/>
      <c r="AJ204" s="298"/>
      <c r="AK204" s="298"/>
      <c r="AL204" s="298"/>
      <c r="AM204" s="298"/>
      <c r="AN204" s="298"/>
      <c r="AO204" s="298"/>
      <c r="AP204" s="298"/>
      <c r="AQ204" s="298"/>
      <c r="AR204" s="298"/>
      <c r="AS204" s="298"/>
      <c r="AT204" s="298"/>
      <c r="AU204" s="298"/>
      <c r="AV204" s="298"/>
      <c r="AW204" s="298"/>
      <c r="AX204" s="298"/>
      <c r="AY204" s="298"/>
      <c r="AZ204" s="298"/>
      <c r="BA204" s="298"/>
      <c r="BB204" s="298"/>
      <c r="BC204" s="298"/>
      <c r="BD204" s="298"/>
      <c r="BE204" s="298"/>
      <c r="BF204" s="298"/>
      <c r="BG204" s="298"/>
      <c r="BH204" s="298"/>
      <c r="BI204" s="298"/>
      <c r="BJ204" s="298"/>
      <c r="BK204" s="298"/>
      <c r="BL204" s="298"/>
      <c r="BM204" s="298"/>
      <c r="BN204" s="298"/>
      <c r="BO204" s="298"/>
      <c r="BP204" s="298"/>
      <c r="BQ204" s="298"/>
      <c r="BR204" s="298"/>
      <c r="BS204" s="298"/>
      <c r="BT204" s="298"/>
      <c r="BU204" s="298"/>
      <c r="BV204" s="298"/>
      <c r="BW204" s="298"/>
      <c r="BX204" s="298"/>
      <c r="BY204" s="298"/>
      <c r="BZ204" s="298"/>
      <c r="CA204" s="298"/>
      <c r="CB204" s="298"/>
      <c r="CC204" s="298"/>
      <c r="CD204" s="298"/>
      <c r="CE204" s="298"/>
      <c r="CF204" s="298"/>
      <c r="CG204" s="298"/>
      <c r="CH204" s="298"/>
      <c r="CI204" s="298"/>
      <c r="CJ204" s="298"/>
      <c r="CK204" s="298"/>
      <c r="CL204" s="298"/>
      <c r="CM204" s="298"/>
      <c r="CN204" s="298"/>
      <c r="CO204" s="298"/>
      <c r="CP204" s="298"/>
      <c r="CQ204" s="298"/>
      <c r="CR204" s="298"/>
      <c r="CS204" s="298"/>
      <c r="CT204" s="298"/>
      <c r="CU204" s="298"/>
      <c r="CV204" s="298"/>
      <c r="CW204" s="298"/>
      <c r="CX204" s="298"/>
      <c r="CY204" s="298"/>
      <c r="CZ204" s="298"/>
      <c r="DA204" s="298"/>
      <c r="DB204" s="298"/>
      <c r="DC204" s="298"/>
      <c r="DD204" s="298"/>
    </row>
    <row r="205" spans="1:108" s="441" customFormat="1" ht="14.25" customHeight="1">
      <c r="A205" s="1075" t="s">
        <v>1596</v>
      </c>
      <c r="B205" s="846"/>
      <c r="C205" s="846"/>
      <c r="D205" s="844" t="s">
        <v>1407</v>
      </c>
      <c r="E205" s="1008" t="s">
        <v>1260</v>
      </c>
      <c r="F205" s="857" t="s">
        <v>1389</v>
      </c>
      <c r="G205" s="857" t="s">
        <v>53</v>
      </c>
      <c r="H205" s="857">
        <v>230</v>
      </c>
      <c r="I205" s="851">
        <v>1.1000000000000001</v>
      </c>
      <c r="J205" s="857">
        <v>1</v>
      </c>
      <c r="K205" s="888">
        <v>0.8</v>
      </c>
      <c r="L205" s="851">
        <f t="shared" ref="L205:L227" si="17">I205/J205/K205</f>
        <v>1.375</v>
      </c>
      <c r="M205" s="888">
        <v>0</v>
      </c>
      <c r="N205" s="851">
        <v>0.85</v>
      </c>
      <c r="O205" s="851">
        <f t="shared" si="16"/>
        <v>0</v>
      </c>
      <c r="P205" s="893" t="s">
        <v>1602</v>
      </c>
      <c r="Q205" s="893" t="s">
        <v>1609</v>
      </c>
      <c r="R205" s="893">
        <v>0</v>
      </c>
      <c r="S205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0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05" s="857" t="s">
        <v>192</v>
      </c>
      <c r="V205" s="857">
        <v>0</v>
      </c>
      <c r="W205" s="857">
        <v>0</v>
      </c>
      <c r="X205" s="958">
        <v>0</v>
      </c>
      <c r="Z205" s="442"/>
      <c r="AA205" s="298"/>
      <c r="AB205" s="298"/>
      <c r="AC205" s="298"/>
      <c r="AD205" s="298"/>
      <c r="AE205" s="298"/>
      <c r="AF205" s="298"/>
      <c r="AG205" s="298"/>
      <c r="AH205" s="298"/>
      <c r="AI205" s="298"/>
      <c r="AJ205" s="298"/>
      <c r="AK205" s="298"/>
      <c r="AL205" s="298"/>
      <c r="AM205" s="298"/>
      <c r="AN205" s="298"/>
      <c r="AO205" s="298"/>
      <c r="AP205" s="298"/>
      <c r="AQ205" s="298"/>
      <c r="AR205" s="298"/>
      <c r="AS205" s="298"/>
      <c r="AT205" s="298"/>
      <c r="AU205" s="298"/>
      <c r="AV205" s="298"/>
      <c r="AW205" s="298"/>
      <c r="AX205" s="298"/>
      <c r="AY205" s="298"/>
      <c r="AZ205" s="298"/>
      <c r="BA205" s="298"/>
      <c r="BB205" s="298"/>
      <c r="BC205" s="298"/>
      <c r="BD205" s="298"/>
      <c r="BE205" s="298"/>
      <c r="BF205" s="298"/>
      <c r="BG205" s="298"/>
      <c r="BH205" s="298"/>
      <c r="BI205" s="298"/>
      <c r="BJ205" s="298"/>
      <c r="BK205" s="298"/>
      <c r="BL205" s="298"/>
      <c r="BM205" s="298"/>
      <c r="BN205" s="298"/>
      <c r="BO205" s="298"/>
      <c r="BP205" s="298"/>
      <c r="BQ205" s="298"/>
      <c r="BR205" s="298"/>
      <c r="BS205" s="298"/>
      <c r="BT205" s="298"/>
      <c r="BU205" s="298"/>
      <c r="BV205" s="298"/>
      <c r="BW205" s="298"/>
      <c r="BX205" s="298"/>
      <c r="BY205" s="298"/>
      <c r="BZ205" s="298"/>
      <c r="CA205" s="298"/>
      <c r="CB205" s="298"/>
      <c r="CC205" s="298"/>
      <c r="CD205" s="298"/>
      <c r="CE205" s="298"/>
      <c r="CF205" s="298"/>
      <c r="CG205" s="298"/>
      <c r="CH205" s="298"/>
      <c r="CI205" s="298"/>
      <c r="CJ205" s="298"/>
      <c r="CK205" s="298"/>
      <c r="CL205" s="298"/>
      <c r="CM205" s="298"/>
      <c r="CN205" s="298"/>
      <c r="CO205" s="298"/>
      <c r="CP205" s="298"/>
      <c r="CQ205" s="298"/>
      <c r="CR205" s="298"/>
      <c r="CS205" s="298"/>
      <c r="CT205" s="298"/>
      <c r="CU205" s="298"/>
      <c r="CV205" s="298"/>
      <c r="CW205" s="298"/>
      <c r="CX205" s="298"/>
      <c r="CY205" s="298"/>
      <c r="CZ205" s="298"/>
      <c r="DA205" s="298"/>
      <c r="DB205" s="298"/>
      <c r="DC205" s="298"/>
      <c r="DD205" s="298"/>
    </row>
    <row r="206" spans="1:108" s="441" customFormat="1" ht="14.25" hidden="1" customHeight="1">
      <c r="A206" s="1090" t="s">
        <v>1251</v>
      </c>
      <c r="B206" s="929" t="s">
        <v>216</v>
      </c>
      <c r="C206" s="929" t="s">
        <v>1583</v>
      </c>
      <c r="D206" s="871" t="s">
        <v>1349</v>
      </c>
      <c r="E206" s="915" t="s">
        <v>372</v>
      </c>
      <c r="F206" s="891" t="s">
        <v>625</v>
      </c>
      <c r="G206" s="872" t="s">
        <v>53</v>
      </c>
      <c r="H206" s="872">
        <v>230</v>
      </c>
      <c r="I206" s="874">
        <v>0.1</v>
      </c>
      <c r="J206" s="891">
        <v>1</v>
      </c>
      <c r="K206" s="891">
        <v>0.9</v>
      </c>
      <c r="L206" s="874">
        <f t="shared" si="17"/>
        <v>0.11111111111111112</v>
      </c>
      <c r="M206" s="986">
        <v>1</v>
      </c>
      <c r="N206" s="874">
        <v>1</v>
      </c>
      <c r="O206" s="874">
        <v>0</v>
      </c>
      <c r="P206" s="1029" t="s">
        <v>1602</v>
      </c>
      <c r="Q206" s="1029" t="s">
        <v>1609</v>
      </c>
      <c r="R206" s="1029">
        <v>0</v>
      </c>
      <c r="S206" s="1029">
        <f>+IFERROR(Tableau3[[#This Row],[Puissance nominale kW]]/Tableau3[[#This Row],[Rendement électrique]],0)*Tableau3[[#This Row],[Facteur de simultanéité en mode normal maximal]]*Tableau3[[#This Row],[Facteur de charge]]</f>
        <v>0.1</v>
      </c>
      <c r="T206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0.11111111111111112</v>
      </c>
      <c r="U206" s="891" t="s">
        <v>192</v>
      </c>
      <c r="V206" s="891">
        <v>0</v>
      </c>
      <c r="W206" s="891">
        <v>0</v>
      </c>
      <c r="X206" s="964">
        <v>0</v>
      </c>
      <c r="Z206" s="442"/>
      <c r="AA206" s="298"/>
      <c r="AB206" s="298"/>
      <c r="AC206" s="298"/>
      <c r="AD206" s="298"/>
      <c r="AE206" s="298"/>
      <c r="AF206" s="298"/>
      <c r="AG206" s="298"/>
      <c r="AH206" s="298"/>
      <c r="AI206" s="298"/>
      <c r="AJ206" s="298"/>
      <c r="AK206" s="298"/>
      <c r="AL206" s="298"/>
      <c r="AM206" s="298"/>
      <c r="AN206" s="298"/>
      <c r="AO206" s="298"/>
      <c r="AP206" s="298"/>
      <c r="AQ206" s="298"/>
      <c r="AR206" s="298"/>
      <c r="AS206" s="298"/>
      <c r="AT206" s="298"/>
      <c r="AU206" s="298"/>
      <c r="AV206" s="298"/>
      <c r="AW206" s="298"/>
      <c r="AX206" s="298"/>
      <c r="AY206" s="298"/>
      <c r="AZ206" s="298"/>
      <c r="BA206" s="298"/>
      <c r="BB206" s="298"/>
      <c r="BC206" s="298"/>
      <c r="BD206" s="298"/>
      <c r="BE206" s="298"/>
      <c r="BF206" s="298"/>
      <c r="BG206" s="298"/>
      <c r="BH206" s="298"/>
      <c r="BI206" s="298"/>
      <c r="BJ206" s="298"/>
      <c r="BK206" s="298"/>
      <c r="BL206" s="298"/>
      <c r="BM206" s="298"/>
      <c r="BN206" s="298"/>
      <c r="BO206" s="298"/>
      <c r="BP206" s="298"/>
      <c r="BQ206" s="298"/>
      <c r="BR206" s="298"/>
      <c r="BS206" s="298"/>
      <c r="BT206" s="298"/>
      <c r="BU206" s="298"/>
      <c r="BV206" s="298"/>
      <c r="BW206" s="298"/>
      <c r="BX206" s="298"/>
      <c r="BY206" s="298"/>
      <c r="BZ206" s="298"/>
      <c r="CA206" s="298"/>
      <c r="CB206" s="298"/>
      <c r="CC206" s="298"/>
      <c r="CD206" s="298"/>
      <c r="CE206" s="298"/>
      <c r="CF206" s="298"/>
      <c r="CG206" s="298"/>
      <c r="CH206" s="298"/>
      <c r="CI206" s="298"/>
      <c r="CJ206" s="298"/>
      <c r="CK206" s="298"/>
      <c r="CL206" s="298"/>
      <c r="CM206" s="298"/>
      <c r="CN206" s="298"/>
      <c r="CO206" s="298"/>
      <c r="CP206" s="298"/>
      <c r="CQ206" s="298"/>
      <c r="CR206" s="298"/>
      <c r="CS206" s="298"/>
      <c r="CT206" s="298"/>
      <c r="CU206" s="298"/>
      <c r="CV206" s="298"/>
      <c r="CW206" s="298"/>
      <c r="CX206" s="298"/>
      <c r="CY206" s="298"/>
      <c r="CZ206" s="298"/>
      <c r="DA206" s="298"/>
      <c r="DB206" s="298"/>
      <c r="DC206" s="298"/>
      <c r="DD206" s="298"/>
    </row>
    <row r="207" spans="1:108" s="441" customFormat="1" ht="14.25" hidden="1" customHeight="1">
      <c r="A207" s="1090" t="s">
        <v>1251</v>
      </c>
      <c r="B207" s="929" t="s">
        <v>216</v>
      </c>
      <c r="C207" s="929" t="s">
        <v>1583</v>
      </c>
      <c r="D207" s="871" t="s">
        <v>1349</v>
      </c>
      <c r="E207" s="915" t="s">
        <v>373</v>
      </c>
      <c r="F207" s="891" t="s">
        <v>626</v>
      </c>
      <c r="G207" s="872" t="s">
        <v>53</v>
      </c>
      <c r="H207" s="872">
        <v>230</v>
      </c>
      <c r="I207" s="874">
        <v>0.1</v>
      </c>
      <c r="J207" s="891">
        <v>1</v>
      </c>
      <c r="K207" s="891">
        <v>0.9</v>
      </c>
      <c r="L207" s="874">
        <f t="shared" si="17"/>
        <v>0.11111111111111112</v>
      </c>
      <c r="M207" s="986">
        <v>1</v>
      </c>
      <c r="N207" s="874">
        <v>1</v>
      </c>
      <c r="O207" s="874">
        <v>0</v>
      </c>
      <c r="P207" s="1029" t="s">
        <v>1602</v>
      </c>
      <c r="Q207" s="1029" t="s">
        <v>1609</v>
      </c>
      <c r="R207" s="1029">
        <v>0</v>
      </c>
      <c r="S207" s="1029">
        <f>+IFERROR(Tableau3[[#This Row],[Puissance nominale kW]]/Tableau3[[#This Row],[Rendement électrique]],0)*Tableau3[[#This Row],[Facteur de simultanéité en mode normal maximal]]*Tableau3[[#This Row],[Facteur de charge]]</f>
        <v>0.1</v>
      </c>
      <c r="T207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0.11111111111111112</v>
      </c>
      <c r="U207" s="891" t="s">
        <v>192</v>
      </c>
      <c r="V207" s="891">
        <v>0</v>
      </c>
      <c r="W207" s="891">
        <v>0</v>
      </c>
      <c r="X207" s="964">
        <v>0</v>
      </c>
      <c r="Z207" s="442"/>
      <c r="AA207" s="298"/>
      <c r="AB207" s="298"/>
      <c r="AC207" s="298"/>
      <c r="AD207" s="298"/>
      <c r="AE207" s="298"/>
      <c r="AF207" s="298"/>
      <c r="AG207" s="298"/>
      <c r="AH207" s="298"/>
      <c r="AI207" s="298"/>
      <c r="AJ207" s="298"/>
      <c r="AK207" s="298"/>
      <c r="AL207" s="298"/>
      <c r="AM207" s="298"/>
      <c r="AN207" s="298"/>
      <c r="AO207" s="298"/>
      <c r="AP207" s="298"/>
      <c r="AQ207" s="298"/>
      <c r="AR207" s="298"/>
      <c r="AS207" s="298"/>
      <c r="AT207" s="298"/>
      <c r="AU207" s="298"/>
      <c r="AV207" s="298"/>
      <c r="AW207" s="298"/>
      <c r="AX207" s="298"/>
      <c r="AY207" s="298"/>
      <c r="AZ207" s="298"/>
      <c r="BA207" s="298"/>
      <c r="BB207" s="298"/>
      <c r="BC207" s="298"/>
      <c r="BD207" s="298"/>
      <c r="BE207" s="298"/>
      <c r="BF207" s="298"/>
      <c r="BG207" s="298"/>
      <c r="BH207" s="298"/>
      <c r="BI207" s="298"/>
      <c r="BJ207" s="298"/>
      <c r="BK207" s="298"/>
      <c r="BL207" s="298"/>
      <c r="BM207" s="298"/>
      <c r="BN207" s="298"/>
      <c r="BO207" s="298"/>
      <c r="BP207" s="298"/>
      <c r="BQ207" s="298"/>
      <c r="BR207" s="298"/>
      <c r="BS207" s="298"/>
      <c r="BT207" s="298"/>
      <c r="BU207" s="298"/>
      <c r="BV207" s="298"/>
      <c r="BW207" s="298"/>
      <c r="BX207" s="298"/>
      <c r="BY207" s="298"/>
      <c r="BZ207" s="298"/>
      <c r="CA207" s="298"/>
      <c r="CB207" s="298"/>
      <c r="CC207" s="298"/>
      <c r="CD207" s="298"/>
      <c r="CE207" s="298"/>
      <c r="CF207" s="298"/>
      <c r="CG207" s="298"/>
      <c r="CH207" s="298"/>
      <c r="CI207" s="298"/>
      <c r="CJ207" s="298"/>
      <c r="CK207" s="298"/>
      <c r="CL207" s="298"/>
      <c r="CM207" s="298"/>
      <c r="CN207" s="298"/>
      <c r="CO207" s="298"/>
      <c r="CP207" s="298"/>
      <c r="CQ207" s="298"/>
      <c r="CR207" s="298"/>
      <c r="CS207" s="298"/>
      <c r="CT207" s="298"/>
      <c r="CU207" s="298"/>
      <c r="CV207" s="298"/>
      <c r="CW207" s="298"/>
      <c r="CX207" s="298"/>
      <c r="CY207" s="298"/>
      <c r="CZ207" s="298"/>
      <c r="DA207" s="298"/>
      <c r="DB207" s="298"/>
      <c r="DC207" s="298"/>
      <c r="DD207" s="298"/>
    </row>
    <row r="208" spans="1:108" s="441" customFormat="1" ht="14.25" customHeight="1">
      <c r="A208" s="1075" t="s">
        <v>1596</v>
      </c>
      <c r="B208" s="929"/>
      <c r="C208" s="929"/>
      <c r="D208" s="844" t="s">
        <v>1407</v>
      </c>
      <c r="E208" s="887" t="s">
        <v>1408</v>
      </c>
      <c r="F208" s="857"/>
      <c r="G208" s="849" t="s">
        <v>55</v>
      </c>
      <c r="H208" s="857">
        <v>400</v>
      </c>
      <c r="I208" s="851">
        <v>2.5</v>
      </c>
      <c r="J208" s="857">
        <v>1</v>
      </c>
      <c r="K208" s="857">
        <v>0.8</v>
      </c>
      <c r="L208" s="851">
        <f t="shared" si="17"/>
        <v>3.125</v>
      </c>
      <c r="M208" s="888">
        <v>0</v>
      </c>
      <c r="N208" s="851">
        <v>1</v>
      </c>
      <c r="O208" s="851">
        <f t="shared" ref="O208:O227" si="18">L208*M208*N208</f>
        <v>0</v>
      </c>
      <c r="P208" s="1025" t="s">
        <v>1602</v>
      </c>
      <c r="Q208" s="1025" t="s">
        <v>1609</v>
      </c>
      <c r="R208" s="1025">
        <v>0</v>
      </c>
      <c r="S208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0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08" s="857" t="s">
        <v>192</v>
      </c>
      <c r="V208" s="857">
        <v>0</v>
      </c>
      <c r="W208" s="857">
        <v>0</v>
      </c>
      <c r="X208" s="958">
        <v>0</v>
      </c>
      <c r="Z208" s="442"/>
      <c r="AA208" s="298"/>
      <c r="AB208" s="298"/>
      <c r="AC208" s="298"/>
      <c r="AD208" s="298"/>
      <c r="AE208" s="298"/>
      <c r="AF208" s="298"/>
      <c r="AG208" s="298"/>
      <c r="AH208" s="298"/>
      <c r="AI208" s="298"/>
      <c r="AJ208" s="298"/>
      <c r="AK208" s="298"/>
      <c r="AL208" s="298"/>
      <c r="AM208" s="298"/>
      <c r="AN208" s="298"/>
      <c r="AO208" s="298"/>
      <c r="AP208" s="298"/>
      <c r="AQ208" s="298"/>
      <c r="AR208" s="298"/>
      <c r="AS208" s="298"/>
      <c r="AT208" s="298"/>
      <c r="AU208" s="298"/>
      <c r="AV208" s="298"/>
      <c r="AW208" s="298"/>
      <c r="AX208" s="298"/>
      <c r="AY208" s="298"/>
      <c r="AZ208" s="298"/>
      <c r="BA208" s="298"/>
      <c r="BB208" s="298"/>
      <c r="BC208" s="298"/>
      <c r="BD208" s="298"/>
      <c r="BE208" s="298"/>
      <c r="BF208" s="298"/>
      <c r="BG208" s="298"/>
      <c r="BH208" s="298"/>
      <c r="BI208" s="298"/>
      <c r="BJ208" s="298"/>
      <c r="BK208" s="298"/>
      <c r="BL208" s="298"/>
      <c r="BM208" s="298"/>
      <c r="BN208" s="298"/>
      <c r="BO208" s="298"/>
      <c r="BP208" s="298"/>
      <c r="BQ208" s="298"/>
      <c r="BR208" s="298"/>
      <c r="BS208" s="298"/>
      <c r="BT208" s="298"/>
      <c r="BU208" s="298"/>
      <c r="BV208" s="298"/>
      <c r="BW208" s="298"/>
      <c r="BX208" s="298"/>
      <c r="BY208" s="298"/>
      <c r="BZ208" s="298"/>
      <c r="CA208" s="298"/>
      <c r="CB208" s="298"/>
      <c r="CC208" s="298"/>
      <c r="CD208" s="298"/>
      <c r="CE208" s="298"/>
      <c r="CF208" s="298"/>
      <c r="CG208" s="298"/>
      <c r="CH208" s="298"/>
      <c r="CI208" s="298"/>
      <c r="CJ208" s="298"/>
      <c r="CK208" s="298"/>
      <c r="CL208" s="298"/>
      <c r="CM208" s="298"/>
      <c r="CN208" s="298"/>
      <c r="CO208" s="298"/>
      <c r="CP208" s="298"/>
      <c r="CQ208" s="298"/>
      <c r="CR208" s="298"/>
      <c r="CS208" s="298"/>
      <c r="CT208" s="298"/>
      <c r="CU208" s="298"/>
      <c r="CV208" s="298"/>
      <c r="CW208" s="298"/>
      <c r="CX208" s="298"/>
      <c r="CY208" s="298"/>
      <c r="CZ208" s="298"/>
      <c r="DA208" s="298"/>
      <c r="DB208" s="298"/>
      <c r="DC208" s="298"/>
      <c r="DD208" s="298"/>
    </row>
    <row r="209" spans="1:108" s="441" customFormat="1" ht="14.25" customHeight="1">
      <c r="A209" s="1075" t="s">
        <v>1596</v>
      </c>
      <c r="B209" s="846" t="s">
        <v>764</v>
      </c>
      <c r="C209" s="846"/>
      <c r="D209" s="844" t="s">
        <v>1479</v>
      </c>
      <c r="E209" s="887" t="s">
        <v>1504</v>
      </c>
      <c r="F209" s="857" t="s">
        <v>1491</v>
      </c>
      <c r="G209" s="849" t="s">
        <v>974</v>
      </c>
      <c r="H209" s="857">
        <v>400</v>
      </c>
      <c r="I209" s="851">
        <v>2.8</v>
      </c>
      <c r="J209" s="857">
        <v>1</v>
      </c>
      <c r="K209" s="888">
        <v>0.8</v>
      </c>
      <c r="L209" s="851">
        <f t="shared" si="17"/>
        <v>3.4999999999999996</v>
      </c>
      <c r="M209" s="888">
        <v>1</v>
      </c>
      <c r="N209" s="851">
        <v>1</v>
      </c>
      <c r="O209" s="851">
        <f t="shared" si="18"/>
        <v>3.4999999999999996</v>
      </c>
      <c r="P209" s="893" t="s">
        <v>1602</v>
      </c>
      <c r="Q209" s="893" t="s">
        <v>1609</v>
      </c>
      <c r="R209" s="893">
        <v>0</v>
      </c>
      <c r="S209" s="893">
        <f>+IFERROR(Tableau3[[#This Row],[Puissance nominale kW]]/Tableau3[[#This Row],[Rendement électrique]],0)*Tableau3[[#This Row],[Facteur de simultanéité en mode normal maximal]]*Tableau3[[#This Row],[Facteur de charge]]</f>
        <v>2.8</v>
      </c>
      <c r="T20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3.4999999999999996</v>
      </c>
      <c r="U209" s="857" t="s">
        <v>192</v>
      </c>
      <c r="V209" s="857">
        <v>0</v>
      </c>
      <c r="W209" s="857">
        <v>0</v>
      </c>
      <c r="X209" s="958">
        <v>0</v>
      </c>
      <c r="Z209" s="442"/>
      <c r="AA209" s="298"/>
      <c r="AB209" s="298"/>
      <c r="AC209" s="298"/>
      <c r="AD209" s="298"/>
      <c r="AE209" s="298"/>
      <c r="AF209" s="298"/>
      <c r="AG209" s="298"/>
      <c r="AH209" s="298"/>
      <c r="AI209" s="298"/>
      <c r="AJ209" s="298"/>
      <c r="AK209" s="298"/>
      <c r="AL209" s="298"/>
      <c r="AM209" s="298"/>
      <c r="AN209" s="298"/>
      <c r="AO209" s="298"/>
      <c r="AP209" s="298"/>
      <c r="AQ209" s="298"/>
      <c r="AR209" s="298"/>
      <c r="AS209" s="298"/>
      <c r="AT209" s="298"/>
      <c r="AU209" s="298"/>
      <c r="AV209" s="298"/>
      <c r="AW209" s="298"/>
      <c r="AX209" s="298"/>
      <c r="AY209" s="298"/>
      <c r="AZ209" s="298"/>
      <c r="BA209" s="298"/>
      <c r="BB209" s="298"/>
      <c r="BC209" s="298"/>
      <c r="BD209" s="298"/>
      <c r="BE209" s="298"/>
      <c r="BF209" s="298"/>
      <c r="BG209" s="298"/>
      <c r="BH209" s="298"/>
      <c r="BI209" s="298"/>
      <c r="BJ209" s="298"/>
      <c r="BK209" s="298"/>
      <c r="BL209" s="298"/>
      <c r="BM209" s="298"/>
      <c r="BN209" s="298"/>
      <c r="BO209" s="298"/>
      <c r="BP209" s="298"/>
      <c r="BQ209" s="298"/>
      <c r="BR209" s="298"/>
      <c r="BS209" s="298"/>
      <c r="BT209" s="298"/>
      <c r="BU209" s="298"/>
      <c r="BV209" s="298"/>
      <c r="BW209" s="298"/>
      <c r="BX209" s="298"/>
      <c r="BY209" s="298"/>
      <c r="BZ209" s="298"/>
      <c r="CA209" s="298"/>
      <c r="CB209" s="298"/>
      <c r="CC209" s="298"/>
      <c r="CD209" s="298"/>
      <c r="CE209" s="298"/>
      <c r="CF209" s="298"/>
      <c r="CG209" s="298"/>
      <c r="CH209" s="298"/>
      <c r="CI209" s="298"/>
      <c r="CJ209" s="298"/>
      <c r="CK209" s="298"/>
      <c r="CL209" s="298"/>
      <c r="CM209" s="298"/>
      <c r="CN209" s="298"/>
      <c r="CO209" s="298"/>
      <c r="CP209" s="298"/>
      <c r="CQ209" s="298"/>
      <c r="CR209" s="298"/>
      <c r="CS209" s="298"/>
      <c r="CT209" s="298"/>
      <c r="CU209" s="298"/>
      <c r="CV209" s="298"/>
      <c r="CW209" s="298"/>
      <c r="CX209" s="298"/>
      <c r="CY209" s="298"/>
      <c r="CZ209" s="298"/>
      <c r="DA209" s="298"/>
      <c r="DB209" s="298"/>
      <c r="DC209" s="298"/>
      <c r="DD209" s="298"/>
    </row>
    <row r="210" spans="1:108" s="441" customFormat="1" ht="14.25" customHeight="1">
      <c r="A210" s="1075" t="s">
        <v>1596</v>
      </c>
      <c r="B210" s="929"/>
      <c r="C210" s="929"/>
      <c r="D210" s="848" t="s">
        <v>1539</v>
      </c>
      <c r="E210" s="856" t="s">
        <v>1548</v>
      </c>
      <c r="F210" s="857" t="s">
        <v>1303</v>
      </c>
      <c r="G210" s="849" t="s">
        <v>53</v>
      </c>
      <c r="H210" s="857">
        <v>230</v>
      </c>
      <c r="I210" s="994">
        <v>0.8</v>
      </c>
      <c r="J210" s="857">
        <v>1</v>
      </c>
      <c r="K210" s="857">
        <v>0.9</v>
      </c>
      <c r="L210" s="851">
        <f t="shared" si="17"/>
        <v>0.88888888888888895</v>
      </c>
      <c r="M210" s="888">
        <v>1</v>
      </c>
      <c r="N210" s="851">
        <v>1</v>
      </c>
      <c r="O210" s="851">
        <f t="shared" si="18"/>
        <v>0.88888888888888895</v>
      </c>
      <c r="P210" s="1151" t="s">
        <v>1602</v>
      </c>
      <c r="Q210" s="1152" t="s">
        <v>1609</v>
      </c>
      <c r="R210" s="1071">
        <v>0</v>
      </c>
      <c r="S210" s="1025">
        <f>+IFERROR(Tableau3[[#This Row],[Puissance nominale kW]]/Tableau3[[#This Row],[Rendement électrique]],0)*Tableau3[[#This Row],[Facteur de simultanéité en mode normal maximal]]*Tableau3[[#This Row],[Facteur de charge]]</f>
        <v>0.8</v>
      </c>
      <c r="T21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0.88888888888888895</v>
      </c>
      <c r="U210" s="857" t="s">
        <v>192</v>
      </c>
      <c r="V210" s="857">
        <v>0</v>
      </c>
      <c r="W210" s="857">
        <v>0</v>
      </c>
      <c r="X210" s="958">
        <v>0</v>
      </c>
      <c r="Z210" s="442"/>
      <c r="AA210" s="298"/>
      <c r="AB210" s="298"/>
      <c r="AC210" s="298"/>
      <c r="AD210" s="298"/>
      <c r="AE210" s="298"/>
      <c r="AF210" s="298"/>
      <c r="AG210" s="298"/>
      <c r="AH210" s="298"/>
      <c r="AI210" s="298"/>
      <c r="AJ210" s="298"/>
      <c r="AK210" s="298"/>
      <c r="AL210" s="298"/>
      <c r="AM210" s="298"/>
      <c r="AN210" s="298"/>
      <c r="AO210" s="298"/>
      <c r="AP210" s="298"/>
      <c r="AQ210" s="298"/>
      <c r="AR210" s="298"/>
      <c r="AS210" s="298"/>
      <c r="AT210" s="298"/>
      <c r="AU210" s="298"/>
      <c r="AV210" s="298"/>
      <c r="AW210" s="298"/>
      <c r="AX210" s="298"/>
      <c r="AY210" s="298"/>
      <c r="AZ210" s="298"/>
      <c r="BA210" s="298"/>
      <c r="BB210" s="298"/>
      <c r="BC210" s="298"/>
      <c r="BD210" s="298"/>
      <c r="BE210" s="298"/>
      <c r="BF210" s="298"/>
      <c r="BG210" s="298"/>
      <c r="BH210" s="298"/>
      <c r="BI210" s="298"/>
      <c r="BJ210" s="298"/>
      <c r="BK210" s="298"/>
      <c r="BL210" s="298"/>
      <c r="BM210" s="298"/>
      <c r="BN210" s="298"/>
      <c r="BO210" s="298"/>
      <c r="BP210" s="298"/>
      <c r="BQ210" s="298"/>
      <c r="BR210" s="298"/>
      <c r="BS210" s="298"/>
      <c r="BT210" s="298"/>
      <c r="BU210" s="298"/>
      <c r="BV210" s="298"/>
      <c r="BW210" s="298"/>
      <c r="BX210" s="298"/>
      <c r="BY210" s="298"/>
      <c r="BZ210" s="298"/>
      <c r="CA210" s="298"/>
      <c r="CB210" s="298"/>
      <c r="CC210" s="298"/>
      <c r="CD210" s="298"/>
      <c r="CE210" s="298"/>
      <c r="CF210" s="298"/>
      <c r="CG210" s="298"/>
      <c r="CH210" s="298"/>
      <c r="CI210" s="298"/>
      <c r="CJ210" s="298"/>
      <c r="CK210" s="298"/>
      <c r="CL210" s="298"/>
      <c r="CM210" s="298"/>
      <c r="CN210" s="298"/>
      <c r="CO210" s="298"/>
      <c r="CP210" s="298"/>
      <c r="CQ210" s="298"/>
      <c r="CR210" s="298"/>
      <c r="CS210" s="298"/>
      <c r="CT210" s="298"/>
      <c r="CU210" s="298"/>
      <c r="CV210" s="298"/>
      <c r="CW210" s="298"/>
      <c r="CX210" s="298"/>
      <c r="CY210" s="298"/>
      <c r="CZ210" s="298"/>
      <c r="DA210" s="298"/>
      <c r="DB210" s="298"/>
      <c r="DC210" s="298"/>
      <c r="DD210" s="298"/>
    </row>
    <row r="211" spans="1:108" s="441" customFormat="1" ht="14.25" customHeight="1">
      <c r="A211" s="1089" t="s">
        <v>1591</v>
      </c>
      <c r="B211" s="1053"/>
      <c r="C211" s="1053"/>
      <c r="D211" s="844" t="s">
        <v>1512</v>
      </c>
      <c r="E211" s="881" t="s">
        <v>1518</v>
      </c>
      <c r="F211" s="924" t="s">
        <v>1520</v>
      </c>
      <c r="G211" s="888" t="s">
        <v>53</v>
      </c>
      <c r="H211" s="888">
        <v>230</v>
      </c>
      <c r="I211" s="889">
        <v>1</v>
      </c>
      <c r="J211" s="849">
        <v>1</v>
      </c>
      <c r="K211" s="849">
        <v>1</v>
      </c>
      <c r="L211" s="889">
        <f t="shared" si="17"/>
        <v>1</v>
      </c>
      <c r="M211" s="888">
        <v>1</v>
      </c>
      <c r="N211" s="889">
        <v>1</v>
      </c>
      <c r="O211" s="889">
        <f t="shared" si="18"/>
        <v>1</v>
      </c>
      <c r="P211" s="1151" t="s">
        <v>1602</v>
      </c>
      <c r="Q211" s="1152" t="s">
        <v>1609</v>
      </c>
      <c r="R211" s="1071">
        <v>0</v>
      </c>
      <c r="S211" s="990">
        <f>+IFERROR(Tableau3[[#This Row],[Puissance nominale kW]]/Tableau3[[#This Row],[Rendement électrique]],0)*Tableau3[[#This Row],[Facteur de simultanéité en mode normal maximal]]*Tableau3[[#This Row],[Facteur de charge]]</f>
        <v>1</v>
      </c>
      <c r="T211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</v>
      </c>
      <c r="U211" s="849" t="s">
        <v>192</v>
      </c>
      <c r="V211" s="888">
        <v>0</v>
      </c>
      <c r="W211" s="888">
        <v>0</v>
      </c>
      <c r="X211" s="963">
        <v>0</v>
      </c>
      <c r="Z211" s="442"/>
      <c r="AA211" s="298"/>
      <c r="AB211" s="298"/>
      <c r="AC211" s="298"/>
      <c r="AD211" s="298"/>
      <c r="AE211" s="298"/>
      <c r="AF211" s="298"/>
      <c r="AG211" s="298"/>
      <c r="AH211" s="298"/>
      <c r="AI211" s="298"/>
      <c r="AJ211" s="298"/>
      <c r="AK211" s="298"/>
      <c r="AL211" s="298"/>
      <c r="AM211" s="298"/>
      <c r="AN211" s="298"/>
      <c r="AO211" s="298"/>
      <c r="AP211" s="298"/>
      <c r="AQ211" s="298"/>
      <c r="AR211" s="298"/>
      <c r="AS211" s="298"/>
      <c r="AT211" s="298"/>
      <c r="AU211" s="298"/>
      <c r="AV211" s="298"/>
      <c r="AW211" s="298"/>
      <c r="AX211" s="298"/>
      <c r="AY211" s="298"/>
      <c r="AZ211" s="298"/>
      <c r="BA211" s="298"/>
      <c r="BB211" s="298"/>
      <c r="BC211" s="298"/>
      <c r="BD211" s="298"/>
      <c r="BE211" s="298"/>
      <c r="BF211" s="298"/>
      <c r="BG211" s="298"/>
      <c r="BH211" s="298"/>
      <c r="BI211" s="298"/>
      <c r="BJ211" s="298"/>
      <c r="BK211" s="298"/>
      <c r="BL211" s="298"/>
      <c r="BM211" s="298"/>
      <c r="BN211" s="298"/>
      <c r="BO211" s="298"/>
      <c r="BP211" s="298"/>
      <c r="BQ211" s="298"/>
      <c r="BR211" s="298"/>
      <c r="BS211" s="298"/>
      <c r="BT211" s="298"/>
      <c r="BU211" s="298"/>
      <c r="BV211" s="298"/>
      <c r="BW211" s="298"/>
      <c r="BX211" s="298"/>
      <c r="BY211" s="298"/>
      <c r="BZ211" s="298"/>
      <c r="CA211" s="298"/>
      <c r="CB211" s="298"/>
      <c r="CC211" s="298"/>
      <c r="CD211" s="298"/>
      <c r="CE211" s="298"/>
      <c r="CF211" s="298"/>
      <c r="CG211" s="298"/>
      <c r="CH211" s="298"/>
      <c r="CI211" s="298"/>
      <c r="CJ211" s="298"/>
      <c r="CK211" s="298"/>
      <c r="CL211" s="298"/>
      <c r="CM211" s="298"/>
      <c r="CN211" s="298"/>
      <c r="CO211" s="298"/>
      <c r="CP211" s="298"/>
      <c r="CQ211" s="298"/>
      <c r="CR211" s="298"/>
      <c r="CS211" s="298"/>
      <c r="CT211" s="298"/>
      <c r="CU211" s="298"/>
      <c r="CV211" s="298"/>
      <c r="CW211" s="298"/>
      <c r="CX211" s="298"/>
      <c r="CY211" s="298"/>
      <c r="CZ211" s="298"/>
      <c r="DA211" s="298"/>
      <c r="DB211" s="298"/>
      <c r="DC211" s="298"/>
      <c r="DD211" s="298"/>
    </row>
    <row r="212" spans="1:108" s="441" customFormat="1" ht="14.25" customHeight="1">
      <c r="A212" s="1075" t="s">
        <v>1596</v>
      </c>
      <c r="B212" s="929"/>
      <c r="C212" s="929"/>
      <c r="D212" s="848" t="s">
        <v>1539</v>
      </c>
      <c r="E212" s="1008" t="s">
        <v>1235</v>
      </c>
      <c r="F212" s="857" t="s">
        <v>1292</v>
      </c>
      <c r="G212" s="886" t="s">
        <v>974</v>
      </c>
      <c r="H212" s="993">
        <v>400</v>
      </c>
      <c r="I212" s="994">
        <v>28</v>
      </c>
      <c r="J212" s="857">
        <v>1</v>
      </c>
      <c r="K212" s="993">
        <v>1</v>
      </c>
      <c r="L212" s="851">
        <f t="shared" si="17"/>
        <v>28</v>
      </c>
      <c r="M212" s="888">
        <v>1</v>
      </c>
      <c r="N212" s="851">
        <v>1</v>
      </c>
      <c r="O212" s="851">
        <f t="shared" si="18"/>
        <v>28</v>
      </c>
      <c r="P212" s="1025" t="s">
        <v>1602</v>
      </c>
      <c r="Q212" s="1025" t="s">
        <v>1609</v>
      </c>
      <c r="R212" s="1025">
        <v>0</v>
      </c>
      <c r="S212" s="1025">
        <f>+IFERROR(Tableau3[[#This Row],[Puissance nominale kW]]/Tableau3[[#This Row],[Rendement électrique]],0)*Tableau3[[#This Row],[Facteur de simultanéité en mode normal maximal]]*Tableau3[[#This Row],[Facteur de charge]]</f>
        <v>28</v>
      </c>
      <c r="T21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28</v>
      </c>
      <c r="U212" s="857" t="s">
        <v>192</v>
      </c>
      <c r="V212" s="857">
        <v>0</v>
      </c>
      <c r="W212" s="857">
        <v>0</v>
      </c>
      <c r="X212" s="958">
        <v>0</v>
      </c>
      <c r="Z212" s="442"/>
      <c r="AA212" s="298"/>
      <c r="AB212" s="298"/>
      <c r="AC212" s="298"/>
      <c r="AD212" s="298"/>
      <c r="AE212" s="298"/>
      <c r="AF212" s="298"/>
      <c r="AG212" s="298"/>
      <c r="AH212" s="298"/>
      <c r="AI212" s="298"/>
      <c r="AJ212" s="298"/>
      <c r="AK212" s="298"/>
      <c r="AL212" s="298"/>
      <c r="AM212" s="298"/>
      <c r="AN212" s="298"/>
      <c r="AO212" s="298"/>
      <c r="AP212" s="298"/>
      <c r="AQ212" s="298"/>
      <c r="AR212" s="298"/>
      <c r="AS212" s="298"/>
      <c r="AT212" s="298"/>
      <c r="AU212" s="298"/>
      <c r="AV212" s="298"/>
      <c r="AW212" s="298"/>
      <c r="AX212" s="298"/>
      <c r="AY212" s="298"/>
      <c r="AZ212" s="298"/>
      <c r="BA212" s="298"/>
      <c r="BB212" s="298"/>
      <c r="BC212" s="298"/>
      <c r="BD212" s="298"/>
      <c r="BE212" s="298"/>
      <c r="BF212" s="298"/>
      <c r="BG212" s="298"/>
      <c r="BH212" s="298"/>
      <c r="BI212" s="298"/>
      <c r="BJ212" s="298"/>
      <c r="BK212" s="298"/>
      <c r="BL212" s="298"/>
      <c r="BM212" s="298"/>
      <c r="BN212" s="298"/>
      <c r="BO212" s="298"/>
      <c r="BP212" s="298"/>
      <c r="BQ212" s="298"/>
      <c r="BR212" s="298"/>
      <c r="BS212" s="298"/>
      <c r="BT212" s="298"/>
      <c r="BU212" s="298"/>
      <c r="BV212" s="298"/>
      <c r="BW212" s="298"/>
      <c r="BX212" s="298"/>
      <c r="BY212" s="298"/>
      <c r="BZ212" s="298"/>
      <c r="CA212" s="298"/>
      <c r="CB212" s="298"/>
      <c r="CC212" s="298"/>
      <c r="CD212" s="298"/>
      <c r="CE212" s="298"/>
      <c r="CF212" s="298"/>
      <c r="CG212" s="298"/>
      <c r="CH212" s="298"/>
      <c r="CI212" s="298"/>
      <c r="CJ212" s="298"/>
      <c r="CK212" s="298"/>
      <c r="CL212" s="298"/>
      <c r="CM212" s="298"/>
      <c r="CN212" s="298"/>
      <c r="CO212" s="298"/>
      <c r="CP212" s="298"/>
      <c r="CQ212" s="298"/>
      <c r="CR212" s="298"/>
      <c r="CS212" s="298"/>
      <c r="CT212" s="298"/>
      <c r="CU212" s="298"/>
      <c r="CV212" s="298"/>
      <c r="CW212" s="298"/>
      <c r="CX212" s="298"/>
      <c r="CY212" s="298"/>
      <c r="CZ212" s="298"/>
      <c r="DA212" s="298"/>
      <c r="DB212" s="298"/>
      <c r="DC212" s="298"/>
      <c r="DD212" s="298"/>
    </row>
    <row r="213" spans="1:108" s="441" customFormat="1" ht="14.25" customHeight="1">
      <c r="A213" s="1089" t="s">
        <v>1591</v>
      </c>
      <c r="B213" s="1053"/>
      <c r="C213" s="1053"/>
      <c r="D213" s="844" t="s">
        <v>1512</v>
      </c>
      <c r="E213" s="1002" t="s">
        <v>1519</v>
      </c>
      <c r="F213" s="844"/>
      <c r="G213" s="849" t="s">
        <v>53</v>
      </c>
      <c r="H213" s="849">
        <v>230</v>
      </c>
      <c r="I213" s="849">
        <v>0.28499999999999998</v>
      </c>
      <c r="J213" s="844">
        <v>1</v>
      </c>
      <c r="K213" s="849">
        <v>0.8</v>
      </c>
      <c r="L213" s="851">
        <f t="shared" si="17"/>
        <v>0.35624999999999996</v>
      </c>
      <c r="M213" s="849">
        <v>1</v>
      </c>
      <c r="N213" s="844">
        <v>1</v>
      </c>
      <c r="O213" s="850">
        <f t="shared" si="18"/>
        <v>0.35624999999999996</v>
      </c>
      <c r="P213" s="1151" t="s">
        <v>1602</v>
      </c>
      <c r="Q213" s="1152" t="s">
        <v>1609</v>
      </c>
      <c r="R213" s="1071">
        <v>0</v>
      </c>
      <c r="S213" s="850">
        <f>+IFERROR(Tableau3[[#This Row],[Puissance nominale kW]]/Tableau3[[#This Row],[Rendement électrique]],0)*Tableau3[[#This Row],[Facteur de simultanéité en mode normal maximal]]*Tableau3[[#This Row],[Facteur de charge]]</f>
        <v>0.28499999999999998</v>
      </c>
      <c r="T21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0.35624999999999996</v>
      </c>
      <c r="U213" s="849" t="s">
        <v>192</v>
      </c>
      <c r="V213" s="927">
        <v>0</v>
      </c>
      <c r="W213" s="927">
        <v>0</v>
      </c>
      <c r="X213" s="968">
        <v>0</v>
      </c>
      <c r="Z213" s="442"/>
      <c r="AA213" s="298"/>
      <c r="AB213" s="298"/>
      <c r="AC213" s="298"/>
      <c r="AD213" s="298"/>
      <c r="AE213" s="298"/>
      <c r="AF213" s="298"/>
      <c r="AG213" s="298"/>
      <c r="AH213" s="298"/>
      <c r="AI213" s="298"/>
      <c r="AJ213" s="298"/>
      <c r="AK213" s="298"/>
      <c r="AL213" s="298"/>
      <c r="AM213" s="298"/>
      <c r="AN213" s="298"/>
      <c r="AO213" s="298"/>
      <c r="AP213" s="298"/>
      <c r="AQ213" s="298"/>
      <c r="AR213" s="298"/>
      <c r="AS213" s="298"/>
      <c r="AT213" s="298"/>
      <c r="AU213" s="298"/>
      <c r="AV213" s="298"/>
      <c r="AW213" s="298"/>
      <c r="AX213" s="298"/>
      <c r="AY213" s="298"/>
      <c r="AZ213" s="298"/>
      <c r="BA213" s="298"/>
      <c r="BB213" s="298"/>
      <c r="BC213" s="298"/>
      <c r="BD213" s="298"/>
      <c r="BE213" s="298"/>
      <c r="BF213" s="298"/>
      <c r="BG213" s="298"/>
      <c r="BH213" s="298"/>
      <c r="BI213" s="298"/>
      <c r="BJ213" s="298"/>
      <c r="BK213" s="298"/>
      <c r="BL213" s="298"/>
      <c r="BM213" s="298"/>
      <c r="BN213" s="298"/>
      <c r="BO213" s="298"/>
      <c r="BP213" s="298"/>
      <c r="BQ213" s="298"/>
      <c r="BR213" s="298"/>
      <c r="BS213" s="298"/>
      <c r="BT213" s="298"/>
      <c r="BU213" s="298"/>
      <c r="BV213" s="298"/>
      <c r="BW213" s="298"/>
      <c r="BX213" s="298"/>
      <c r="BY213" s="298"/>
      <c r="BZ213" s="298"/>
      <c r="CA213" s="298"/>
      <c r="CB213" s="298"/>
      <c r="CC213" s="298"/>
      <c r="CD213" s="298"/>
      <c r="CE213" s="298"/>
      <c r="CF213" s="298"/>
      <c r="CG213" s="298"/>
      <c r="CH213" s="298"/>
      <c r="CI213" s="298"/>
      <c r="CJ213" s="298"/>
      <c r="CK213" s="298"/>
      <c r="CL213" s="298"/>
      <c r="CM213" s="298"/>
      <c r="CN213" s="298"/>
      <c r="CO213" s="298"/>
      <c r="CP213" s="298"/>
      <c r="CQ213" s="298"/>
      <c r="CR213" s="298"/>
      <c r="CS213" s="298"/>
      <c r="CT213" s="298"/>
      <c r="CU213" s="298"/>
      <c r="CV213" s="298"/>
      <c r="CW213" s="298"/>
      <c r="CX213" s="298"/>
      <c r="CY213" s="298"/>
      <c r="CZ213" s="298"/>
      <c r="DA213" s="298"/>
      <c r="DB213" s="298"/>
      <c r="DC213" s="298"/>
      <c r="DD213" s="298"/>
    </row>
    <row r="214" spans="1:108" s="391" customFormat="1" ht="14.25" customHeight="1">
      <c r="A214" s="1075" t="s">
        <v>1253</v>
      </c>
      <c r="B214" s="846" t="s">
        <v>217</v>
      </c>
      <c r="C214" s="846"/>
      <c r="D214" s="844" t="s">
        <v>1407</v>
      </c>
      <c r="E214" s="1026" t="s">
        <v>335</v>
      </c>
      <c r="F214" s="888" t="s">
        <v>1246</v>
      </c>
      <c r="G214" s="888" t="s">
        <v>55</v>
      </c>
      <c r="H214" s="888">
        <v>400</v>
      </c>
      <c r="I214" s="889">
        <v>3</v>
      </c>
      <c r="J214" s="999">
        <v>0.87</v>
      </c>
      <c r="K214" s="888">
        <v>0.85</v>
      </c>
      <c r="L214" s="889">
        <f t="shared" si="17"/>
        <v>4.056795131845842</v>
      </c>
      <c r="M214" s="888">
        <v>1</v>
      </c>
      <c r="N214" s="889">
        <v>0.85</v>
      </c>
      <c r="O214" s="889">
        <f t="shared" si="18"/>
        <v>3.4482758620689657</v>
      </c>
      <c r="P214" s="1025" t="s">
        <v>1602</v>
      </c>
      <c r="Q214" s="1025" t="s">
        <v>1609</v>
      </c>
      <c r="R214" s="1025">
        <v>0</v>
      </c>
      <c r="S214" s="1025">
        <f>+IFERROR(Tableau3[[#This Row],[Puissance nominale kW]]/Tableau3[[#This Row],[Rendement électrique]],0)*Tableau3[[#This Row],[Facteur de simultanéité en mode normal maximal]]*Tableau3[[#This Row],[Facteur de charge]]</f>
        <v>2.931034482758621</v>
      </c>
      <c r="T21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3.4482758620689657</v>
      </c>
      <c r="U214" s="857" t="s">
        <v>195</v>
      </c>
      <c r="V214" s="854" t="s">
        <v>927</v>
      </c>
      <c r="W214" s="854">
        <v>1</v>
      </c>
      <c r="X214" s="967">
        <v>1</v>
      </c>
      <c r="AA214" s="121"/>
      <c r="AB214" s="121"/>
      <c r="AC214" s="121"/>
      <c r="AD214" s="121"/>
      <c r="AE214" s="121"/>
      <c r="AF214" s="121"/>
      <c r="AG214" s="121"/>
      <c r="AH214" s="121"/>
      <c r="AI214" s="121"/>
      <c r="AJ214" s="121"/>
      <c r="AK214" s="121"/>
      <c r="AL214" s="121"/>
      <c r="AM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  <c r="BI214" s="121"/>
      <c r="BJ214" s="121"/>
      <c r="BK214" s="121"/>
      <c r="BL214" s="121"/>
      <c r="BM214" s="121"/>
      <c r="BN214" s="121"/>
      <c r="BO214" s="121"/>
      <c r="BP214" s="121"/>
      <c r="BQ214" s="121"/>
      <c r="BR214" s="121"/>
      <c r="BS214" s="121"/>
      <c r="BT214" s="121"/>
      <c r="BU214" s="121"/>
      <c r="BV214" s="121"/>
      <c r="BW214" s="121"/>
      <c r="BX214" s="121"/>
      <c r="BY214" s="121"/>
      <c r="BZ214" s="121"/>
      <c r="CA214" s="121"/>
      <c r="CB214" s="121"/>
      <c r="CC214" s="121"/>
      <c r="CD214" s="121"/>
      <c r="CE214" s="121"/>
      <c r="CF214" s="121"/>
      <c r="CG214" s="121"/>
      <c r="CH214" s="121"/>
      <c r="CI214" s="121"/>
      <c r="CJ214" s="121"/>
      <c r="CK214" s="121"/>
      <c r="CL214" s="121"/>
      <c r="CM214" s="121"/>
      <c r="CN214" s="121"/>
      <c r="CO214" s="121"/>
      <c r="CP214" s="121"/>
      <c r="CQ214" s="121"/>
      <c r="CR214" s="121"/>
      <c r="CS214" s="121"/>
      <c r="CT214" s="121"/>
      <c r="CU214" s="121"/>
      <c r="CV214" s="121"/>
      <c r="CW214" s="121"/>
      <c r="CX214" s="121"/>
      <c r="CY214" s="121"/>
      <c r="CZ214" s="121"/>
      <c r="DA214" s="121"/>
      <c r="DB214" s="121"/>
      <c r="DC214" s="121"/>
      <c r="DD214" s="121"/>
    </row>
    <row r="215" spans="1:108" s="391" customFormat="1" ht="14.25" customHeight="1">
      <c r="A215" s="1075" t="s">
        <v>1254</v>
      </c>
      <c r="B215" s="846" t="s">
        <v>217</v>
      </c>
      <c r="C215" s="846"/>
      <c r="D215" s="844" t="s">
        <v>1407</v>
      </c>
      <c r="E215" s="1026" t="s">
        <v>336</v>
      </c>
      <c r="F215" s="888" t="s">
        <v>1247</v>
      </c>
      <c r="G215" s="888" t="s">
        <v>55</v>
      </c>
      <c r="H215" s="888">
        <v>400</v>
      </c>
      <c r="I215" s="889">
        <v>3</v>
      </c>
      <c r="J215" s="999">
        <v>0.87</v>
      </c>
      <c r="K215" s="888">
        <v>0.85</v>
      </c>
      <c r="L215" s="889">
        <f t="shared" si="17"/>
        <v>4.056795131845842</v>
      </c>
      <c r="M215" s="888">
        <v>0</v>
      </c>
      <c r="N215" s="889">
        <v>0.85</v>
      </c>
      <c r="O215" s="889">
        <f t="shared" si="18"/>
        <v>0</v>
      </c>
      <c r="P215" s="1025" t="s">
        <v>1602</v>
      </c>
      <c r="Q215" s="1025" t="s">
        <v>1609</v>
      </c>
      <c r="R215" s="1025">
        <v>0</v>
      </c>
      <c r="S215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1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15" s="857" t="s">
        <v>195</v>
      </c>
      <c r="V215" s="854" t="s">
        <v>927</v>
      </c>
      <c r="W215" s="854">
        <v>1</v>
      </c>
      <c r="X215" s="967">
        <v>1</v>
      </c>
      <c r="AA215" s="121"/>
      <c r="AB215" s="121"/>
      <c r="AC215" s="121"/>
      <c r="AD215" s="121"/>
      <c r="AE215" s="121"/>
      <c r="AF215" s="121"/>
      <c r="AG215" s="121"/>
      <c r="AH215" s="121"/>
      <c r="AI215" s="121"/>
      <c r="AJ215" s="121"/>
      <c r="AK215" s="121"/>
      <c r="AL215" s="121"/>
      <c r="AM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  <c r="BI215" s="121"/>
      <c r="BJ215" s="121"/>
      <c r="BK215" s="121"/>
      <c r="BL215" s="121"/>
      <c r="BM215" s="121"/>
      <c r="BN215" s="121"/>
      <c r="BO215" s="121"/>
      <c r="BP215" s="121"/>
      <c r="BQ215" s="121"/>
      <c r="BR215" s="121"/>
      <c r="BS215" s="121"/>
      <c r="BT215" s="121"/>
      <c r="BU215" s="121"/>
      <c r="BV215" s="121"/>
      <c r="BW215" s="121"/>
      <c r="BX215" s="121"/>
      <c r="BY215" s="121"/>
      <c r="BZ215" s="121"/>
      <c r="CA215" s="121"/>
      <c r="CB215" s="121"/>
      <c r="CC215" s="121"/>
      <c r="CD215" s="121"/>
      <c r="CE215" s="121"/>
      <c r="CF215" s="121"/>
      <c r="CG215" s="121"/>
      <c r="CH215" s="121"/>
      <c r="CI215" s="121"/>
      <c r="CJ215" s="121"/>
      <c r="CK215" s="121"/>
      <c r="CL215" s="121"/>
      <c r="CM215" s="121"/>
      <c r="CN215" s="121"/>
      <c r="CO215" s="121"/>
      <c r="CP215" s="121"/>
      <c r="CQ215" s="121"/>
      <c r="CR215" s="121"/>
      <c r="CS215" s="121"/>
      <c r="CT215" s="121"/>
      <c r="CU215" s="121"/>
      <c r="CV215" s="121"/>
      <c r="CW215" s="121"/>
      <c r="CX215" s="121"/>
      <c r="CY215" s="121"/>
      <c r="CZ215" s="121"/>
      <c r="DA215" s="121"/>
      <c r="DB215" s="121"/>
      <c r="DC215" s="121"/>
      <c r="DD215" s="121"/>
    </row>
    <row r="216" spans="1:108" s="391" customFormat="1" ht="14.25" customHeight="1">
      <c r="A216" s="1075" t="s">
        <v>85</v>
      </c>
      <c r="B216" s="846"/>
      <c r="C216" s="846"/>
      <c r="D216" s="848" t="s">
        <v>1539</v>
      </c>
      <c r="E216" s="856" t="s">
        <v>1577</v>
      </c>
      <c r="F216" s="857" t="s">
        <v>1474</v>
      </c>
      <c r="G216" s="857" t="s">
        <v>55</v>
      </c>
      <c r="H216" s="857">
        <v>400</v>
      </c>
      <c r="I216" s="851">
        <v>200</v>
      </c>
      <c r="J216" s="858">
        <v>0.95799999999999996</v>
      </c>
      <c r="K216" s="857">
        <v>0.92</v>
      </c>
      <c r="L216" s="851">
        <f t="shared" si="17"/>
        <v>226.92202959063266</v>
      </c>
      <c r="M216" s="857">
        <v>0</v>
      </c>
      <c r="N216" s="851">
        <v>0.92500000000000004</v>
      </c>
      <c r="O216" s="851">
        <f t="shared" si="18"/>
        <v>0</v>
      </c>
      <c r="P216" s="893" t="s">
        <v>1610</v>
      </c>
      <c r="Q216" s="893" t="s">
        <v>1611</v>
      </c>
      <c r="R216" s="893">
        <v>1</v>
      </c>
      <c r="S216" s="84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16" s="84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16" s="857" t="s">
        <v>57</v>
      </c>
      <c r="V216" s="854" t="s">
        <v>1308</v>
      </c>
      <c r="W216" s="854">
        <v>1</v>
      </c>
      <c r="X216" s="967">
        <v>1</v>
      </c>
      <c r="AA216" s="121"/>
      <c r="AB216" s="121"/>
      <c r="AC216" s="121"/>
      <c r="AD216" s="121"/>
      <c r="AE216" s="121"/>
      <c r="AF216" s="121"/>
      <c r="AG216" s="121"/>
      <c r="AH216" s="121"/>
      <c r="AI216" s="121"/>
      <c r="AJ216" s="121"/>
      <c r="AK216" s="121"/>
      <c r="AL216" s="121"/>
      <c r="AM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  <c r="BI216" s="121"/>
      <c r="BJ216" s="121"/>
      <c r="BK216" s="121"/>
      <c r="BL216" s="121"/>
      <c r="BM216" s="121"/>
      <c r="BN216" s="121"/>
      <c r="BO216" s="121"/>
      <c r="BP216" s="121"/>
      <c r="BQ216" s="121"/>
      <c r="BR216" s="121"/>
      <c r="BS216" s="121"/>
      <c r="BT216" s="121"/>
      <c r="BU216" s="121"/>
      <c r="BV216" s="121"/>
      <c r="BW216" s="121"/>
      <c r="BX216" s="121"/>
      <c r="BY216" s="121"/>
      <c r="BZ216" s="121"/>
      <c r="CA216" s="121"/>
      <c r="CB216" s="121"/>
      <c r="CC216" s="121"/>
      <c r="CD216" s="121"/>
      <c r="CE216" s="121"/>
      <c r="CF216" s="121"/>
      <c r="CG216" s="121"/>
      <c r="CH216" s="121"/>
      <c r="CI216" s="121"/>
      <c r="CJ216" s="121"/>
      <c r="CK216" s="121"/>
      <c r="CL216" s="121"/>
      <c r="CM216" s="121"/>
      <c r="CN216" s="121"/>
      <c r="CO216" s="121"/>
      <c r="CP216" s="121"/>
      <c r="CQ216" s="121"/>
      <c r="CR216" s="121"/>
      <c r="CS216" s="121"/>
      <c r="CT216" s="121"/>
      <c r="CU216" s="121"/>
      <c r="CV216" s="121"/>
      <c r="CW216" s="121"/>
      <c r="CX216" s="121"/>
      <c r="CY216" s="121"/>
      <c r="CZ216" s="121"/>
      <c r="DA216" s="121"/>
      <c r="DB216" s="121"/>
      <c r="DC216" s="121"/>
      <c r="DD216" s="121"/>
    </row>
    <row r="217" spans="1:108" s="391" customFormat="1" ht="14.25" customHeight="1">
      <c r="A217" s="1075" t="s">
        <v>1253</v>
      </c>
      <c r="B217" s="846" t="s">
        <v>217</v>
      </c>
      <c r="C217" s="846"/>
      <c r="D217" s="844" t="s">
        <v>1349</v>
      </c>
      <c r="E217" s="887" t="s">
        <v>359</v>
      </c>
      <c r="F217" s="857" t="s">
        <v>918</v>
      </c>
      <c r="G217" s="857" t="s">
        <v>55</v>
      </c>
      <c r="H217" s="857">
        <v>400</v>
      </c>
      <c r="I217" s="851">
        <v>30</v>
      </c>
      <c r="J217" s="858">
        <v>0.92900000000000005</v>
      </c>
      <c r="K217" s="888">
        <v>0.81</v>
      </c>
      <c r="L217" s="851">
        <f t="shared" si="17"/>
        <v>39.867639437068924</v>
      </c>
      <c r="M217" s="888">
        <v>1</v>
      </c>
      <c r="N217" s="851">
        <v>0.63486486486486482</v>
      </c>
      <c r="O217" s="851">
        <f t="shared" si="18"/>
        <v>25.310563523695919</v>
      </c>
      <c r="P217" s="990" t="s">
        <v>1602</v>
      </c>
      <c r="Q217" s="990" t="s">
        <v>1609</v>
      </c>
      <c r="R217" s="990">
        <v>0</v>
      </c>
      <c r="S217" s="990">
        <f>+IFERROR(Tableau3[[#This Row],[Puissance nominale kW]]/Tableau3[[#This Row],[Rendement électrique]],0)*Tableau3[[#This Row],[Facteur de simultanéité en mode normal maximal]]*Tableau3[[#This Row],[Facteur de charge]]</f>
        <v>20.501556454193697</v>
      </c>
      <c r="T217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25.310563523695919</v>
      </c>
      <c r="U217" s="888" t="s">
        <v>193</v>
      </c>
      <c r="V217" s="857" t="s">
        <v>927</v>
      </c>
      <c r="W217" s="857">
        <v>1</v>
      </c>
      <c r="X217" s="958">
        <v>1</v>
      </c>
      <c r="AA217" s="121"/>
      <c r="AB217" s="121"/>
      <c r="AC217" s="121"/>
      <c r="AD217" s="121"/>
      <c r="AE217" s="121"/>
      <c r="AF217" s="121"/>
      <c r="AG217" s="121"/>
      <c r="AH217" s="121"/>
      <c r="AI217" s="121"/>
      <c r="AJ217" s="121"/>
      <c r="AK217" s="121"/>
      <c r="AL217" s="121"/>
      <c r="AM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  <c r="BI217" s="121"/>
      <c r="BJ217" s="121"/>
      <c r="BK217" s="121"/>
      <c r="BL217" s="121"/>
      <c r="BM217" s="121"/>
      <c r="BN217" s="121"/>
      <c r="BO217" s="121"/>
      <c r="BP217" s="121"/>
      <c r="BQ217" s="121"/>
      <c r="BR217" s="121"/>
      <c r="BS217" s="121"/>
      <c r="BT217" s="121"/>
      <c r="BU217" s="121"/>
      <c r="BV217" s="121"/>
      <c r="BW217" s="121"/>
      <c r="BX217" s="121"/>
      <c r="BY217" s="121"/>
      <c r="BZ217" s="121"/>
      <c r="CA217" s="121"/>
      <c r="CB217" s="121"/>
      <c r="CC217" s="121"/>
      <c r="CD217" s="121"/>
      <c r="CE217" s="121"/>
      <c r="CF217" s="121"/>
      <c r="CG217" s="121"/>
      <c r="CH217" s="121"/>
      <c r="CI217" s="121"/>
      <c r="CJ217" s="121"/>
      <c r="CK217" s="121"/>
      <c r="CL217" s="121"/>
      <c r="CM217" s="121"/>
      <c r="CN217" s="121"/>
      <c r="CO217" s="121"/>
      <c r="CP217" s="121"/>
      <c r="CQ217" s="121"/>
      <c r="CR217" s="121"/>
      <c r="CS217" s="121"/>
      <c r="CT217" s="121"/>
      <c r="CU217" s="121"/>
      <c r="CV217" s="121"/>
      <c r="CW217" s="121"/>
      <c r="CX217" s="121"/>
      <c r="CY217" s="121"/>
      <c r="CZ217" s="121"/>
      <c r="DA217" s="121"/>
      <c r="DB217" s="121"/>
      <c r="DC217" s="121"/>
      <c r="DD217" s="121"/>
    </row>
    <row r="218" spans="1:108" s="391" customFormat="1" ht="14.25" customHeight="1">
      <c r="A218" s="1075" t="s">
        <v>1254</v>
      </c>
      <c r="B218" s="846"/>
      <c r="C218" s="846"/>
      <c r="D218" s="844" t="s">
        <v>1349</v>
      </c>
      <c r="E218" s="1008" t="s">
        <v>360</v>
      </c>
      <c r="F218" s="857" t="s">
        <v>919</v>
      </c>
      <c r="G218" s="857" t="s">
        <v>55</v>
      </c>
      <c r="H218" s="857">
        <v>400</v>
      </c>
      <c r="I218" s="851">
        <v>30</v>
      </c>
      <c r="J218" s="858">
        <v>0.92900000000000005</v>
      </c>
      <c r="K218" s="888">
        <v>0.81</v>
      </c>
      <c r="L218" s="851">
        <f t="shared" si="17"/>
        <v>39.867639437068924</v>
      </c>
      <c r="M218" s="888">
        <v>1</v>
      </c>
      <c r="N218" s="851">
        <v>0.63486486486486482</v>
      </c>
      <c r="O218" s="851">
        <f t="shared" si="18"/>
        <v>25.310563523695919</v>
      </c>
      <c r="P218" s="990" t="s">
        <v>1602</v>
      </c>
      <c r="Q218" s="990" t="s">
        <v>1609</v>
      </c>
      <c r="R218" s="990">
        <v>0</v>
      </c>
      <c r="S218" s="990">
        <f>+IFERROR(Tableau3[[#This Row],[Puissance nominale kW]]/Tableau3[[#This Row],[Rendement électrique]],0)*Tableau3[[#This Row],[Facteur de simultanéité en mode normal maximal]]*Tableau3[[#This Row],[Facteur de charge]]</f>
        <v>20.501556454193697</v>
      </c>
      <c r="T218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25.310563523695919</v>
      </c>
      <c r="U218" s="888" t="s">
        <v>193</v>
      </c>
      <c r="V218" s="857" t="s">
        <v>927</v>
      </c>
      <c r="W218" s="857">
        <v>1</v>
      </c>
      <c r="X218" s="958">
        <v>1</v>
      </c>
      <c r="AA218" s="121"/>
      <c r="AB218" s="121"/>
      <c r="AC218" s="121"/>
      <c r="AD218" s="121"/>
      <c r="AE218" s="121"/>
      <c r="AF218" s="121"/>
      <c r="AG218" s="121"/>
      <c r="AH218" s="121"/>
      <c r="AI218" s="121"/>
      <c r="AJ218" s="121"/>
      <c r="AK218" s="121"/>
      <c r="AL218" s="121"/>
      <c r="AM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  <c r="BI218" s="121"/>
      <c r="BJ218" s="121"/>
      <c r="BK218" s="121"/>
      <c r="BL218" s="121"/>
      <c r="BM218" s="121"/>
      <c r="BN218" s="121"/>
      <c r="BO218" s="121"/>
      <c r="BP218" s="121"/>
      <c r="BQ218" s="121"/>
      <c r="BR218" s="121"/>
      <c r="BS218" s="121"/>
      <c r="BT218" s="121"/>
      <c r="BU218" s="121"/>
      <c r="BV218" s="121"/>
      <c r="BW218" s="121"/>
      <c r="BX218" s="121"/>
      <c r="BY218" s="121"/>
      <c r="BZ218" s="121"/>
      <c r="CA218" s="121"/>
      <c r="CB218" s="121"/>
      <c r="CC218" s="121"/>
      <c r="CD218" s="121"/>
      <c r="CE218" s="121"/>
      <c r="CF218" s="121"/>
      <c r="CG218" s="121"/>
      <c r="CH218" s="121"/>
      <c r="CI218" s="121"/>
      <c r="CJ218" s="121"/>
      <c r="CK218" s="121"/>
      <c r="CL218" s="121"/>
      <c r="CM218" s="121"/>
      <c r="CN218" s="121"/>
      <c r="CO218" s="121"/>
      <c r="CP218" s="121"/>
      <c r="CQ218" s="121"/>
      <c r="CR218" s="121"/>
      <c r="CS218" s="121"/>
      <c r="CT218" s="121"/>
      <c r="CU218" s="121"/>
      <c r="CV218" s="121"/>
      <c r="CW218" s="121"/>
      <c r="CX218" s="121"/>
      <c r="CY218" s="121"/>
      <c r="CZ218" s="121"/>
      <c r="DA218" s="121"/>
      <c r="DB218" s="121"/>
      <c r="DC218" s="121"/>
      <c r="DD218" s="121"/>
    </row>
    <row r="219" spans="1:108" s="391" customFormat="1" ht="14.25" customHeight="1">
      <c r="A219" s="1075" t="s">
        <v>1255</v>
      </c>
      <c r="B219" s="929" t="s">
        <v>91</v>
      </c>
      <c r="C219" s="929"/>
      <c r="D219" s="844" t="s">
        <v>1349</v>
      </c>
      <c r="E219" s="1040" t="s">
        <v>362</v>
      </c>
      <c r="F219" s="888" t="s">
        <v>1109</v>
      </c>
      <c r="G219" s="888" t="s">
        <v>55</v>
      </c>
      <c r="H219" s="888">
        <v>400</v>
      </c>
      <c r="I219" s="889">
        <v>37</v>
      </c>
      <c r="J219" s="888">
        <v>0.95</v>
      </c>
      <c r="K219" s="888">
        <v>0.85</v>
      </c>
      <c r="L219" s="889">
        <f t="shared" si="17"/>
        <v>45.820433436532504</v>
      </c>
      <c r="M219" s="888">
        <v>1</v>
      </c>
      <c r="N219" s="889">
        <v>0.75</v>
      </c>
      <c r="O219" s="889">
        <f t="shared" si="18"/>
        <v>34.365325077399376</v>
      </c>
      <c r="P219" s="990" t="s">
        <v>1602</v>
      </c>
      <c r="Q219" s="990" t="s">
        <v>1609</v>
      </c>
      <c r="R219" s="990">
        <v>0</v>
      </c>
      <c r="S219" s="990">
        <f>+IFERROR(Tableau3[[#This Row],[Puissance nominale kW]]/Tableau3[[#This Row],[Rendement électrique]],0)*Tableau3[[#This Row],[Facteur de simultanéité en mode normal maximal]]*Tableau3[[#This Row],[Facteur de charge]]</f>
        <v>29.210526315789473</v>
      </c>
      <c r="T219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34.365325077399376</v>
      </c>
      <c r="U219" s="888" t="s">
        <v>193</v>
      </c>
      <c r="V219" s="888" t="s">
        <v>927</v>
      </c>
      <c r="W219" s="888">
        <v>1</v>
      </c>
      <c r="X219" s="963">
        <v>1</v>
      </c>
      <c r="AA219" s="121"/>
      <c r="AB219" s="121"/>
      <c r="AC219" s="121"/>
      <c r="AD219" s="121"/>
      <c r="AE219" s="121"/>
      <c r="AF219" s="121"/>
      <c r="AG219" s="121"/>
      <c r="AH219" s="121"/>
      <c r="AI219" s="121"/>
      <c r="AJ219" s="121"/>
      <c r="AK219" s="121"/>
      <c r="AL219" s="121"/>
      <c r="AM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  <c r="BI219" s="121"/>
      <c r="BJ219" s="121"/>
      <c r="BK219" s="121"/>
      <c r="BL219" s="121"/>
      <c r="BM219" s="121"/>
      <c r="BN219" s="121"/>
      <c r="BO219" s="121"/>
      <c r="BP219" s="121"/>
      <c r="BQ219" s="121"/>
      <c r="BR219" s="121"/>
      <c r="BS219" s="121"/>
      <c r="BT219" s="121"/>
      <c r="BU219" s="121"/>
      <c r="BV219" s="121"/>
      <c r="BW219" s="121"/>
      <c r="BX219" s="121"/>
      <c r="BY219" s="121"/>
      <c r="BZ219" s="121"/>
      <c r="CA219" s="121"/>
      <c r="CB219" s="121"/>
      <c r="CC219" s="121"/>
      <c r="CD219" s="121"/>
      <c r="CE219" s="121"/>
      <c r="CF219" s="121"/>
      <c r="CG219" s="121"/>
      <c r="CH219" s="121"/>
      <c r="CI219" s="121"/>
      <c r="CJ219" s="121"/>
      <c r="CK219" s="121"/>
      <c r="CL219" s="121"/>
      <c r="CM219" s="121"/>
      <c r="CN219" s="121"/>
      <c r="CO219" s="121"/>
      <c r="CP219" s="121"/>
      <c r="CQ219" s="121"/>
      <c r="CR219" s="121"/>
      <c r="CS219" s="121"/>
      <c r="CT219" s="121"/>
      <c r="CU219" s="121"/>
      <c r="CV219" s="121"/>
      <c r="CW219" s="121"/>
      <c r="CX219" s="121"/>
      <c r="CY219" s="121"/>
      <c r="CZ219" s="121"/>
      <c r="DA219" s="121"/>
      <c r="DB219" s="121"/>
      <c r="DC219" s="121"/>
      <c r="DD219" s="121"/>
    </row>
    <row r="220" spans="1:108" s="298" customFormat="1" ht="14.25" customHeight="1">
      <c r="A220" s="1075" t="s">
        <v>1256</v>
      </c>
      <c r="B220" s="846" t="s">
        <v>91</v>
      </c>
      <c r="C220" s="929"/>
      <c r="D220" s="844" t="s">
        <v>1349</v>
      </c>
      <c r="E220" s="1040" t="s">
        <v>363</v>
      </c>
      <c r="F220" s="888" t="s">
        <v>1110</v>
      </c>
      <c r="G220" s="888" t="s">
        <v>55</v>
      </c>
      <c r="H220" s="888">
        <v>400</v>
      </c>
      <c r="I220" s="889">
        <v>37</v>
      </c>
      <c r="J220" s="888">
        <v>0.95</v>
      </c>
      <c r="K220" s="888">
        <v>0.85</v>
      </c>
      <c r="L220" s="889">
        <f t="shared" si="17"/>
        <v>45.820433436532504</v>
      </c>
      <c r="M220" s="888">
        <v>0</v>
      </c>
      <c r="N220" s="889">
        <v>0.83636363636363631</v>
      </c>
      <c r="O220" s="889">
        <f t="shared" si="18"/>
        <v>0</v>
      </c>
      <c r="P220" s="990" t="s">
        <v>1602</v>
      </c>
      <c r="Q220" s="990" t="s">
        <v>1609</v>
      </c>
      <c r="R220" s="990">
        <v>0</v>
      </c>
      <c r="S220" s="990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0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0" s="888" t="s">
        <v>193</v>
      </c>
      <c r="V220" s="888" t="s">
        <v>927</v>
      </c>
      <c r="W220" s="888">
        <v>1</v>
      </c>
      <c r="X220" s="963">
        <v>1</v>
      </c>
      <c r="Z220" s="299"/>
    </row>
    <row r="221" spans="1:108" s="298" customFormat="1" ht="14.25" customHeight="1">
      <c r="A221" s="1075" t="s">
        <v>1253</v>
      </c>
      <c r="B221" s="846" t="s">
        <v>217</v>
      </c>
      <c r="C221" s="929"/>
      <c r="D221" s="844" t="s">
        <v>1407</v>
      </c>
      <c r="E221" s="1026" t="s">
        <v>333</v>
      </c>
      <c r="F221" s="888" t="s">
        <v>1244</v>
      </c>
      <c r="G221" s="888" t="s">
        <v>55</v>
      </c>
      <c r="H221" s="888">
        <v>400</v>
      </c>
      <c r="I221" s="889">
        <v>1.5</v>
      </c>
      <c r="J221" s="999">
        <v>0.87</v>
      </c>
      <c r="K221" s="888">
        <v>0.85</v>
      </c>
      <c r="L221" s="889">
        <f t="shared" si="17"/>
        <v>2.028397565922921</v>
      </c>
      <c r="M221" s="888">
        <v>0</v>
      </c>
      <c r="N221" s="889">
        <v>0.6</v>
      </c>
      <c r="O221" s="889">
        <f t="shared" si="18"/>
        <v>0</v>
      </c>
      <c r="P221" s="1025" t="s">
        <v>1602</v>
      </c>
      <c r="Q221" s="1025" t="s">
        <v>1609</v>
      </c>
      <c r="R221" s="1025">
        <v>0</v>
      </c>
      <c r="S221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1" s="888" t="s">
        <v>193</v>
      </c>
      <c r="V221" s="854" t="s">
        <v>927</v>
      </c>
      <c r="W221" s="854">
        <v>1</v>
      </c>
      <c r="X221" s="967">
        <v>1</v>
      </c>
      <c r="Z221" s="299"/>
    </row>
    <row r="222" spans="1:108" s="298" customFormat="1" ht="14.25" customHeight="1">
      <c r="A222" s="1075" t="s">
        <v>1254</v>
      </c>
      <c r="B222" s="929" t="s">
        <v>217</v>
      </c>
      <c r="C222" s="929"/>
      <c r="D222" s="844" t="s">
        <v>1407</v>
      </c>
      <c r="E222" s="1026" t="s">
        <v>334</v>
      </c>
      <c r="F222" s="888" t="s">
        <v>1245</v>
      </c>
      <c r="G222" s="888" t="s">
        <v>55</v>
      </c>
      <c r="H222" s="888">
        <v>400</v>
      </c>
      <c r="I222" s="889">
        <v>1.5</v>
      </c>
      <c r="J222" s="999">
        <v>0.87</v>
      </c>
      <c r="K222" s="888">
        <v>0.85</v>
      </c>
      <c r="L222" s="889">
        <f t="shared" si="17"/>
        <v>2.028397565922921</v>
      </c>
      <c r="M222" s="888">
        <v>0</v>
      </c>
      <c r="N222" s="889">
        <v>0.6</v>
      </c>
      <c r="O222" s="889">
        <f t="shared" si="18"/>
        <v>0</v>
      </c>
      <c r="P222" s="1025" t="s">
        <v>1602</v>
      </c>
      <c r="Q222" s="1025" t="s">
        <v>1609</v>
      </c>
      <c r="R222" s="1025">
        <v>0</v>
      </c>
      <c r="S222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2" s="888" t="s">
        <v>193</v>
      </c>
      <c r="V222" s="854" t="s">
        <v>927</v>
      </c>
      <c r="W222" s="854">
        <v>1</v>
      </c>
      <c r="X222" s="967">
        <v>1</v>
      </c>
      <c r="Z222" s="299"/>
    </row>
    <row r="223" spans="1:108" s="446" customFormat="1" ht="14.25" customHeight="1">
      <c r="A223" s="1075" t="s">
        <v>1253</v>
      </c>
      <c r="B223" s="846" t="s">
        <v>217</v>
      </c>
      <c r="C223" s="846"/>
      <c r="D223" s="844" t="s">
        <v>1407</v>
      </c>
      <c r="E223" s="1026" t="s">
        <v>328</v>
      </c>
      <c r="F223" s="888" t="s">
        <v>1239</v>
      </c>
      <c r="G223" s="888" t="s">
        <v>55</v>
      </c>
      <c r="H223" s="888">
        <v>400</v>
      </c>
      <c r="I223" s="889">
        <v>18.5</v>
      </c>
      <c r="J223" s="999">
        <v>0.92600000000000005</v>
      </c>
      <c r="K223" s="888">
        <v>0.92</v>
      </c>
      <c r="L223" s="889">
        <f t="shared" si="17"/>
        <v>21.715654052023663</v>
      </c>
      <c r="M223" s="888">
        <v>1</v>
      </c>
      <c r="N223" s="889">
        <v>0.7</v>
      </c>
      <c r="O223" s="889">
        <f t="shared" si="18"/>
        <v>15.200957836416563</v>
      </c>
      <c r="P223" s="1025" t="s">
        <v>1602</v>
      </c>
      <c r="Q223" s="1025" t="s">
        <v>1609</v>
      </c>
      <c r="R223" s="1025">
        <v>0</v>
      </c>
      <c r="S223" s="1025">
        <f>+IFERROR(Tableau3[[#This Row],[Puissance nominale kW]]/Tableau3[[#This Row],[Rendement électrique]],0)*Tableau3[[#This Row],[Facteur de simultanéité en mode normal maximal]]*Tableau3[[#This Row],[Facteur de charge]]</f>
        <v>13.984881209503238</v>
      </c>
      <c r="T22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15.200957836416563</v>
      </c>
      <c r="U223" s="888" t="s">
        <v>193</v>
      </c>
      <c r="V223" s="927" t="s">
        <v>927</v>
      </c>
      <c r="W223" s="927">
        <v>1</v>
      </c>
      <c r="X223" s="968">
        <v>1</v>
      </c>
      <c r="Y223" s="487"/>
      <c r="Z223" s="488"/>
      <c r="AA223" s="487"/>
      <c r="AB223" s="487"/>
      <c r="AC223" s="487"/>
      <c r="AD223" s="487"/>
      <c r="AE223" s="487"/>
      <c r="AF223" s="487"/>
      <c r="AG223" s="487"/>
      <c r="AH223" s="487"/>
      <c r="AI223" s="457"/>
      <c r="AJ223" s="457"/>
      <c r="AK223" s="457"/>
      <c r="AL223" s="457"/>
      <c r="AM223" s="457"/>
      <c r="AN223" s="457"/>
      <c r="AO223" s="457"/>
      <c r="AP223" s="457"/>
      <c r="AQ223" s="457"/>
      <c r="AR223" s="457"/>
      <c r="AS223" s="457"/>
      <c r="AT223" s="457"/>
      <c r="AU223" s="457"/>
      <c r="AV223" s="457"/>
      <c r="AW223" s="457"/>
      <c r="AX223" s="457"/>
      <c r="AY223" s="457"/>
      <c r="AZ223" s="457"/>
      <c r="BA223" s="457"/>
      <c r="BB223" s="457"/>
      <c r="BC223" s="457"/>
      <c r="BD223" s="457"/>
      <c r="BE223" s="457"/>
      <c r="BF223" s="457"/>
      <c r="BG223" s="457"/>
      <c r="BH223" s="457"/>
      <c r="BI223" s="457"/>
      <c r="BJ223" s="457"/>
      <c r="BK223" s="457"/>
      <c r="BL223" s="457"/>
      <c r="BM223" s="457"/>
      <c r="BN223" s="457"/>
      <c r="BO223" s="457"/>
      <c r="BP223" s="457"/>
      <c r="BQ223" s="457"/>
      <c r="BR223" s="457"/>
      <c r="BS223" s="457"/>
      <c r="BT223" s="457"/>
      <c r="BU223" s="457"/>
      <c r="BV223" s="457"/>
      <c r="BW223" s="457"/>
      <c r="BX223" s="457"/>
      <c r="BY223" s="457"/>
      <c r="BZ223" s="457"/>
      <c r="CA223" s="457"/>
      <c r="CB223" s="457"/>
      <c r="CC223" s="457"/>
      <c r="CD223" s="457"/>
      <c r="CE223" s="457"/>
      <c r="CF223" s="457"/>
      <c r="CG223" s="457"/>
      <c r="CH223" s="457"/>
      <c r="CI223" s="457"/>
      <c r="CJ223" s="457"/>
      <c r="CK223" s="457"/>
      <c r="CL223" s="457"/>
      <c r="CM223" s="457"/>
      <c r="CN223" s="457"/>
      <c r="CO223" s="457"/>
      <c r="CP223" s="457"/>
      <c r="CQ223" s="457"/>
      <c r="CR223" s="457"/>
      <c r="CS223" s="457"/>
      <c r="CT223" s="457"/>
      <c r="CU223" s="457"/>
      <c r="CV223" s="457"/>
      <c r="CW223" s="457"/>
      <c r="CX223" s="457"/>
      <c r="CY223" s="457"/>
      <c r="CZ223" s="457"/>
      <c r="DA223" s="457"/>
      <c r="DB223" s="457"/>
      <c r="DC223" s="457"/>
      <c r="DD223" s="457"/>
    </row>
    <row r="224" spans="1:108" s="298" customFormat="1" ht="14.25" customHeight="1">
      <c r="A224" s="1075" t="s">
        <v>1253</v>
      </c>
      <c r="B224" s="846" t="s">
        <v>217</v>
      </c>
      <c r="C224" s="846"/>
      <c r="D224" s="844" t="s">
        <v>1407</v>
      </c>
      <c r="E224" s="1026" t="s">
        <v>329</v>
      </c>
      <c r="F224" s="888" t="s">
        <v>1240</v>
      </c>
      <c r="G224" s="888" t="s">
        <v>55</v>
      </c>
      <c r="H224" s="888">
        <v>400</v>
      </c>
      <c r="I224" s="889">
        <v>18.5</v>
      </c>
      <c r="J224" s="999">
        <v>0.92600000000000005</v>
      </c>
      <c r="K224" s="888">
        <v>0.92</v>
      </c>
      <c r="L224" s="889">
        <f t="shared" si="17"/>
        <v>21.715654052023663</v>
      </c>
      <c r="M224" s="888">
        <v>1</v>
      </c>
      <c r="N224" s="889">
        <v>0.7</v>
      </c>
      <c r="O224" s="889">
        <f t="shared" si="18"/>
        <v>15.200957836416563</v>
      </c>
      <c r="P224" s="1025" t="s">
        <v>1602</v>
      </c>
      <c r="Q224" s="1025" t="s">
        <v>1609</v>
      </c>
      <c r="R224" s="1025">
        <v>0</v>
      </c>
      <c r="S224" s="1025">
        <f>+IFERROR(Tableau3[[#This Row],[Puissance nominale kW]]/Tableau3[[#This Row],[Rendement électrique]],0)*Tableau3[[#This Row],[Facteur de simultanéité en mode normal maximal]]*Tableau3[[#This Row],[Facteur de charge]]</f>
        <v>13.984881209503238</v>
      </c>
      <c r="T22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15.200957836416563</v>
      </c>
      <c r="U224" s="888" t="s">
        <v>193</v>
      </c>
      <c r="V224" s="927" t="s">
        <v>927</v>
      </c>
      <c r="W224" s="927">
        <v>1</v>
      </c>
      <c r="X224" s="968">
        <v>1</v>
      </c>
      <c r="Z224" s="299"/>
    </row>
    <row r="225" spans="1:26" s="298" customFormat="1" ht="14.25" customHeight="1">
      <c r="A225" s="1075" t="s">
        <v>1254</v>
      </c>
      <c r="B225" s="846" t="s">
        <v>217</v>
      </c>
      <c r="C225" s="846"/>
      <c r="D225" s="844" t="s">
        <v>1407</v>
      </c>
      <c r="E225" s="1026" t="s">
        <v>330</v>
      </c>
      <c r="F225" s="888" t="s">
        <v>1241</v>
      </c>
      <c r="G225" s="888" t="s">
        <v>55</v>
      </c>
      <c r="H225" s="888">
        <v>400</v>
      </c>
      <c r="I225" s="889">
        <v>18.5</v>
      </c>
      <c r="J225" s="999">
        <v>0.92600000000000005</v>
      </c>
      <c r="K225" s="888">
        <v>0.92</v>
      </c>
      <c r="L225" s="889">
        <f t="shared" si="17"/>
        <v>21.715654052023663</v>
      </c>
      <c r="M225" s="888">
        <v>0</v>
      </c>
      <c r="N225" s="889">
        <v>0.7</v>
      </c>
      <c r="O225" s="889">
        <f t="shared" si="18"/>
        <v>0</v>
      </c>
      <c r="P225" s="1025" t="s">
        <v>1602</v>
      </c>
      <c r="Q225" s="1025" t="s">
        <v>1609</v>
      </c>
      <c r="R225" s="1025">
        <v>0</v>
      </c>
      <c r="S225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5" s="888" t="s">
        <v>193</v>
      </c>
      <c r="V225" s="927" t="s">
        <v>927</v>
      </c>
      <c r="W225" s="927">
        <v>1</v>
      </c>
      <c r="X225" s="968">
        <v>1</v>
      </c>
      <c r="Z225" s="299"/>
    </row>
    <row r="226" spans="1:26" s="298" customFormat="1" ht="14.25" customHeight="1">
      <c r="A226" s="1075" t="s">
        <v>1253</v>
      </c>
      <c r="B226" s="846" t="s">
        <v>217</v>
      </c>
      <c r="C226" s="929"/>
      <c r="D226" s="844" t="s">
        <v>1407</v>
      </c>
      <c r="E226" s="1026" t="s">
        <v>331</v>
      </c>
      <c r="F226" s="888" t="s">
        <v>1242</v>
      </c>
      <c r="G226" s="888" t="s">
        <v>55</v>
      </c>
      <c r="H226" s="888">
        <v>400</v>
      </c>
      <c r="I226" s="889">
        <v>7.5</v>
      </c>
      <c r="J226" s="999">
        <v>0.92</v>
      </c>
      <c r="K226" s="888">
        <v>0.85</v>
      </c>
      <c r="L226" s="889">
        <f t="shared" si="17"/>
        <v>9.5907928388746804</v>
      </c>
      <c r="M226" s="888">
        <v>0</v>
      </c>
      <c r="N226" s="889">
        <v>0.56999999999999995</v>
      </c>
      <c r="O226" s="889">
        <f t="shared" si="18"/>
        <v>0</v>
      </c>
      <c r="P226" s="1025" t="s">
        <v>1602</v>
      </c>
      <c r="Q226" s="1025" t="s">
        <v>1609</v>
      </c>
      <c r="R226" s="1025">
        <v>0</v>
      </c>
      <c r="S226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6" s="888" t="s">
        <v>195</v>
      </c>
      <c r="V226" s="927" t="s">
        <v>927</v>
      </c>
      <c r="W226" s="927">
        <v>1</v>
      </c>
      <c r="X226" s="968">
        <v>1</v>
      </c>
      <c r="Z226" s="299"/>
    </row>
    <row r="227" spans="1:26" s="298" customFormat="1" ht="14.25" customHeight="1">
      <c r="A227" s="1075" t="s">
        <v>1254</v>
      </c>
      <c r="B227" s="929" t="s">
        <v>217</v>
      </c>
      <c r="C227" s="929"/>
      <c r="D227" s="844" t="s">
        <v>1407</v>
      </c>
      <c r="E227" s="1026" t="s">
        <v>332</v>
      </c>
      <c r="F227" s="888" t="s">
        <v>1243</v>
      </c>
      <c r="G227" s="888" t="s">
        <v>55</v>
      </c>
      <c r="H227" s="888">
        <v>400</v>
      </c>
      <c r="I227" s="889">
        <v>7.5</v>
      </c>
      <c r="J227" s="999">
        <v>0.92</v>
      </c>
      <c r="K227" s="888">
        <v>0.85</v>
      </c>
      <c r="L227" s="889">
        <f t="shared" si="17"/>
        <v>9.5907928388746804</v>
      </c>
      <c r="M227" s="888">
        <v>0</v>
      </c>
      <c r="N227" s="889">
        <v>0.56999999999999995</v>
      </c>
      <c r="O227" s="889">
        <f t="shared" si="18"/>
        <v>0</v>
      </c>
      <c r="P227" s="1025" t="s">
        <v>1602</v>
      </c>
      <c r="Q227" s="1025" t="s">
        <v>1609</v>
      </c>
      <c r="R227" s="1025">
        <v>0</v>
      </c>
      <c r="S227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7" s="888" t="s">
        <v>195</v>
      </c>
      <c r="V227" s="927" t="s">
        <v>927</v>
      </c>
      <c r="W227" s="927">
        <v>1</v>
      </c>
      <c r="X227" s="968">
        <v>1</v>
      </c>
      <c r="Z227" s="299"/>
    </row>
    <row r="228" spans="1:26" s="298" customFormat="1" ht="14.25" hidden="1" customHeight="1">
      <c r="A228" s="1075" t="s">
        <v>1594</v>
      </c>
      <c r="B228" s="846"/>
      <c r="C228" s="846" t="s">
        <v>1583</v>
      </c>
      <c r="D228" s="871" t="s">
        <v>1349</v>
      </c>
      <c r="E228" s="1009" t="s">
        <v>778</v>
      </c>
      <c r="F228" s="871" t="s">
        <v>152</v>
      </c>
      <c r="G228" s="872" t="s">
        <v>53</v>
      </c>
      <c r="H228" s="872">
        <v>48</v>
      </c>
      <c r="I228" s="871">
        <v>0.5</v>
      </c>
      <c r="J228" s="872"/>
      <c r="K228" s="872"/>
      <c r="L228" s="873"/>
      <c r="M228" s="872">
        <v>0.7</v>
      </c>
      <c r="N228" s="871"/>
      <c r="O228" s="873"/>
      <c r="P228" s="1148" t="s">
        <v>1602</v>
      </c>
      <c r="Q228" s="1148" t="s">
        <v>1609</v>
      </c>
      <c r="R228" s="1148">
        <v>0</v>
      </c>
      <c r="S228" s="872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8" s="87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8" s="872" t="s">
        <v>192</v>
      </c>
      <c r="V228" s="1004">
        <v>0</v>
      </c>
      <c r="W228" s="1004">
        <v>0</v>
      </c>
      <c r="X228" s="1078">
        <v>0</v>
      </c>
      <c r="Z228" s="299"/>
    </row>
    <row r="229" spans="1:26" s="298" customFormat="1" ht="14.25" hidden="1" customHeight="1">
      <c r="A229" s="1075" t="s">
        <v>1594</v>
      </c>
      <c r="B229" s="846"/>
      <c r="C229" s="846" t="s">
        <v>1583</v>
      </c>
      <c r="D229" s="871" t="s">
        <v>1349</v>
      </c>
      <c r="E229" s="1009" t="s">
        <v>778</v>
      </c>
      <c r="F229" s="871" t="s">
        <v>152</v>
      </c>
      <c r="G229" s="872" t="s">
        <v>53</v>
      </c>
      <c r="H229" s="872">
        <v>48</v>
      </c>
      <c r="I229" s="871">
        <v>0.5</v>
      </c>
      <c r="J229" s="872"/>
      <c r="K229" s="872"/>
      <c r="L229" s="873"/>
      <c r="M229" s="872">
        <v>0.7</v>
      </c>
      <c r="N229" s="871"/>
      <c r="O229" s="873"/>
      <c r="P229" s="1148" t="s">
        <v>1602</v>
      </c>
      <c r="Q229" s="1148" t="s">
        <v>1609</v>
      </c>
      <c r="R229" s="1148">
        <v>0</v>
      </c>
      <c r="S229" s="872">
        <f>+IFERROR(Tableau3[[#This Row],[Puissance nominale kW]]/Tableau3[[#This Row],[Rendement électrique]],0)*Tableau3[[#This Row],[Facteur de simultanéité en mode normal maximal]]*Tableau3[[#This Row],[Facteur de charge]]</f>
        <v>0</v>
      </c>
      <c r="T229" s="87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29" s="872" t="s">
        <v>192</v>
      </c>
      <c r="V229" s="1004">
        <v>0</v>
      </c>
      <c r="W229" s="1004">
        <v>0</v>
      </c>
      <c r="X229" s="1078">
        <v>0</v>
      </c>
      <c r="Z229" s="299"/>
    </row>
    <row r="230" spans="1:26" s="298" customFormat="1" ht="14.25" hidden="1" customHeight="1">
      <c r="A230" s="1075" t="s">
        <v>1594</v>
      </c>
      <c r="B230" s="846"/>
      <c r="C230" s="846" t="s">
        <v>1583</v>
      </c>
      <c r="D230" s="871" t="s">
        <v>1349</v>
      </c>
      <c r="E230" s="1009" t="s">
        <v>775</v>
      </c>
      <c r="F230" s="871" t="s">
        <v>152</v>
      </c>
      <c r="G230" s="872" t="s">
        <v>53</v>
      </c>
      <c r="H230" s="872">
        <v>48</v>
      </c>
      <c r="I230" s="871">
        <v>0.3</v>
      </c>
      <c r="J230" s="872">
        <v>1</v>
      </c>
      <c r="K230" s="872">
        <v>0.85</v>
      </c>
      <c r="L230" s="873">
        <f>I230/J230/K230</f>
        <v>0.35294117647058826</v>
      </c>
      <c r="M230" s="872">
        <v>0.7</v>
      </c>
      <c r="N230" s="871" t="s">
        <v>152</v>
      </c>
      <c r="O230" s="873" t="s">
        <v>152</v>
      </c>
      <c r="P230" s="1148">
        <v>0</v>
      </c>
      <c r="Q230" s="1148">
        <v>0</v>
      </c>
      <c r="R230" s="1148">
        <v>0</v>
      </c>
      <c r="S230" s="872"/>
      <c r="T230" s="872"/>
      <c r="U230" s="872" t="s">
        <v>192</v>
      </c>
      <c r="V230" s="1004">
        <v>0</v>
      </c>
      <c r="W230" s="1004">
        <v>0</v>
      </c>
      <c r="X230" s="1078">
        <v>0</v>
      </c>
      <c r="Z230" s="299"/>
    </row>
    <row r="231" spans="1:26" s="298" customFormat="1" ht="14.25" hidden="1" customHeight="1">
      <c r="A231" s="1075" t="s">
        <v>1594</v>
      </c>
      <c r="B231" s="846"/>
      <c r="C231" s="846" t="s">
        <v>1583</v>
      </c>
      <c r="D231" s="871" t="s">
        <v>1349</v>
      </c>
      <c r="E231" s="1009" t="s">
        <v>776</v>
      </c>
      <c r="F231" s="871" t="s">
        <v>152</v>
      </c>
      <c r="G231" s="872" t="s">
        <v>53</v>
      </c>
      <c r="H231" s="872">
        <v>48</v>
      </c>
      <c r="I231" s="871">
        <v>0.3</v>
      </c>
      <c r="J231" s="872"/>
      <c r="K231" s="872"/>
      <c r="L231" s="873"/>
      <c r="M231" s="872">
        <v>0.7</v>
      </c>
      <c r="N231" s="871"/>
      <c r="O231" s="873"/>
      <c r="P231" s="1148">
        <v>0</v>
      </c>
      <c r="Q231" s="1148">
        <v>0</v>
      </c>
      <c r="R231" s="1148">
        <v>0</v>
      </c>
      <c r="S231" s="872">
        <f>+IFERROR(Tableau3[[#This Row],[Puissance nominale kW]]/Tableau3[[#This Row],[Rendement électrique]],0)*Tableau3[[#This Row],[Facteur de simultanéité en mode normal maximal]]*Tableau3[[#This Row],[Facteur de charge]]</f>
        <v>0</v>
      </c>
      <c r="T231" s="87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31" s="872" t="s">
        <v>192</v>
      </c>
      <c r="V231" s="1004">
        <v>0</v>
      </c>
      <c r="W231" s="1004">
        <v>0</v>
      </c>
      <c r="X231" s="1078">
        <v>0</v>
      </c>
      <c r="Z231" s="299"/>
    </row>
    <row r="232" spans="1:26" s="298" customFormat="1" ht="14.25" customHeight="1">
      <c r="A232" s="1075" t="s">
        <v>1253</v>
      </c>
      <c r="B232" s="846" t="s">
        <v>217</v>
      </c>
      <c r="C232" s="846"/>
      <c r="D232" s="844" t="s">
        <v>1349</v>
      </c>
      <c r="E232" s="1026" t="s">
        <v>1127</v>
      </c>
      <c r="F232" s="888" t="s">
        <v>654</v>
      </c>
      <c r="G232" s="888" t="s">
        <v>55</v>
      </c>
      <c r="H232" s="888">
        <v>400</v>
      </c>
      <c r="I232" s="889">
        <v>0.75</v>
      </c>
      <c r="J232" s="999">
        <v>0.80700000000000005</v>
      </c>
      <c r="K232" s="888">
        <v>0.71</v>
      </c>
      <c r="L232" s="889">
        <v>1.3089690559715168</v>
      </c>
      <c r="M232" s="888">
        <v>1</v>
      </c>
      <c r="N232" s="851">
        <v>0.85</v>
      </c>
      <c r="O232" s="851">
        <f>L232*M232*N232</f>
        <v>1.1126236975757893</v>
      </c>
      <c r="P232" s="990" t="s">
        <v>1602</v>
      </c>
      <c r="Q232" s="990" t="s">
        <v>1609</v>
      </c>
      <c r="R232" s="990">
        <v>0</v>
      </c>
      <c r="S232" s="990">
        <f>+IFERROR(Tableau3[[#This Row],[Puissance nominale kW]]/Tableau3[[#This Row],[Rendement électrique]],0)*Tableau3[[#This Row],[Facteur de simultanéité en mode normal maximal]]*Tableau3[[#This Row],[Facteur de charge]]</f>
        <v>0.78996282527881034</v>
      </c>
      <c r="T232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1.1126236975757893</v>
      </c>
      <c r="U232" s="888" t="s">
        <v>193</v>
      </c>
      <c r="V232" s="857" t="s">
        <v>927</v>
      </c>
      <c r="W232" s="857">
        <v>1</v>
      </c>
      <c r="X232" s="958">
        <v>1</v>
      </c>
      <c r="Z232" s="299"/>
    </row>
    <row r="233" spans="1:26" s="298" customFormat="1" ht="14.25" hidden="1" customHeight="1">
      <c r="A233" s="1075" t="s">
        <v>1594</v>
      </c>
      <c r="B233" s="846"/>
      <c r="C233" s="846" t="s">
        <v>1583</v>
      </c>
      <c r="D233" s="871" t="s">
        <v>1349</v>
      </c>
      <c r="E233" s="1009" t="s">
        <v>777</v>
      </c>
      <c r="F233" s="871" t="s">
        <v>152</v>
      </c>
      <c r="G233" s="872" t="s">
        <v>53</v>
      </c>
      <c r="H233" s="872">
        <v>48</v>
      </c>
      <c r="I233" s="871">
        <v>0.2</v>
      </c>
      <c r="J233" s="872"/>
      <c r="K233" s="872"/>
      <c r="L233" s="873"/>
      <c r="M233" s="872">
        <v>0.7</v>
      </c>
      <c r="N233" s="871"/>
      <c r="O233" s="873"/>
      <c r="P233" s="1148">
        <v>0</v>
      </c>
      <c r="Q233" s="1148">
        <v>0</v>
      </c>
      <c r="R233" s="1148">
        <v>0</v>
      </c>
      <c r="S233" s="872">
        <f>+IFERROR(Tableau3[[#This Row],[Puissance nominale kW]]/Tableau3[[#This Row],[Rendement électrique]],0)*Tableau3[[#This Row],[Facteur de simultanéité en mode normal maximal]]*Tableau3[[#This Row],[Facteur de charge]]</f>
        <v>0</v>
      </c>
      <c r="T233" s="872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33" s="872" t="s">
        <v>192</v>
      </c>
      <c r="V233" s="927">
        <v>0</v>
      </c>
      <c r="W233" s="927">
        <v>0</v>
      </c>
      <c r="X233" s="968">
        <v>0</v>
      </c>
      <c r="Z233" s="299"/>
    </row>
    <row r="234" spans="1:26" s="298" customFormat="1" ht="14.25" customHeight="1">
      <c r="A234" s="1075" t="s">
        <v>1254</v>
      </c>
      <c r="B234" s="846"/>
      <c r="C234" s="846"/>
      <c r="D234" s="844" t="s">
        <v>1349</v>
      </c>
      <c r="E234" s="1040" t="s">
        <v>1127</v>
      </c>
      <c r="F234" s="888" t="s">
        <v>655</v>
      </c>
      <c r="G234" s="888" t="s">
        <v>55</v>
      </c>
      <c r="H234" s="888">
        <v>400</v>
      </c>
      <c r="I234" s="889">
        <v>0.75</v>
      </c>
      <c r="J234" s="999">
        <v>0.80700000000000005</v>
      </c>
      <c r="K234" s="888">
        <v>0.71</v>
      </c>
      <c r="L234" s="889">
        <v>1.3089690559715168</v>
      </c>
      <c r="M234" s="888">
        <v>1</v>
      </c>
      <c r="N234" s="851">
        <v>0.85</v>
      </c>
      <c r="O234" s="851">
        <f t="shared" ref="O234:O240" si="19">L234*M234*N234</f>
        <v>1.1126236975757893</v>
      </c>
      <c r="P234" s="990" t="s">
        <v>1602</v>
      </c>
      <c r="Q234" s="990" t="s">
        <v>1609</v>
      </c>
      <c r="R234" s="990">
        <v>0</v>
      </c>
      <c r="S234" s="990">
        <f>+IFERROR(Tableau3[[#This Row],[Puissance nominale kW]]/Tableau3[[#This Row],[Rendement électrique]],0)*Tableau3[[#This Row],[Facteur de simultanéité en mode normal maximal]]*Tableau3[[#This Row],[Facteur de charge]]</f>
        <v>0.78996282527881034</v>
      </c>
      <c r="T234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1.1126236975757893</v>
      </c>
      <c r="U234" s="888" t="s">
        <v>193</v>
      </c>
      <c r="V234" s="857" t="s">
        <v>927</v>
      </c>
      <c r="W234" s="857">
        <v>1</v>
      </c>
      <c r="X234" s="958">
        <v>1</v>
      </c>
      <c r="Z234" s="299"/>
    </row>
    <row r="235" spans="1:26" s="298" customFormat="1" ht="14.25" customHeight="1">
      <c r="A235" s="1168" t="s">
        <v>1636</v>
      </c>
      <c r="B235" s="1169" t="s">
        <v>1636</v>
      </c>
      <c r="C235" s="1169"/>
      <c r="D235" s="1170"/>
      <c r="E235" s="1171" t="s">
        <v>1640</v>
      </c>
      <c r="F235" s="1073"/>
      <c r="G235" s="1073" t="s">
        <v>55</v>
      </c>
      <c r="H235" s="1073">
        <v>400</v>
      </c>
      <c r="I235" s="1074">
        <v>3</v>
      </c>
      <c r="J235" s="1073">
        <v>0.89</v>
      </c>
      <c r="K235" s="1173">
        <v>0.84</v>
      </c>
      <c r="L235" s="1074">
        <f t="shared" ref="L235:L240" si="20">I235/J235/K235</f>
        <v>4.0128410914927768</v>
      </c>
      <c r="M235" s="1173">
        <v>1</v>
      </c>
      <c r="N235" s="1074">
        <v>0.68</v>
      </c>
      <c r="O235" s="1074">
        <f t="shared" si="19"/>
        <v>2.7287319422150884</v>
      </c>
      <c r="P235" s="1153" t="s">
        <v>1610</v>
      </c>
      <c r="Q235" s="1153" t="s">
        <v>1611</v>
      </c>
      <c r="R235" s="1153">
        <v>4</v>
      </c>
      <c r="S235" s="1154">
        <f>+IFERROR(Tableau3[[#This Row],[Puissance nominale kW]]/Tableau3[[#This Row],[Rendement électrique]],0)*Tableau3[[#This Row],[Facteur de simultanéité en mode normal maximal]]*Tableau3[[#This Row],[Facteur de charge]]</f>
        <v>2.292134831460674</v>
      </c>
      <c r="T235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2.7287319422150884</v>
      </c>
      <c r="U235" s="1073"/>
      <c r="V235" s="1073"/>
      <c r="W235" s="1073"/>
      <c r="X235" s="1172"/>
      <c r="Z235" s="299"/>
    </row>
    <row r="236" spans="1:26" s="298" customFormat="1" ht="14.25" customHeight="1">
      <c r="A236" s="1075" t="s">
        <v>1255</v>
      </c>
      <c r="B236" s="846" t="s">
        <v>91</v>
      </c>
      <c r="C236" s="846"/>
      <c r="D236" s="844" t="s">
        <v>1349</v>
      </c>
      <c r="E236" s="1008" t="s">
        <v>364</v>
      </c>
      <c r="F236" s="857" t="s">
        <v>1094</v>
      </c>
      <c r="G236" s="857" t="s">
        <v>55</v>
      </c>
      <c r="H236" s="857">
        <v>400</v>
      </c>
      <c r="I236" s="851">
        <v>0.18</v>
      </c>
      <c r="J236" s="857">
        <v>0.56999999999999995</v>
      </c>
      <c r="K236" s="888">
        <v>0.65</v>
      </c>
      <c r="L236" s="851">
        <f t="shared" si="20"/>
        <v>0.48582995951417007</v>
      </c>
      <c r="M236" s="888">
        <v>0.5</v>
      </c>
      <c r="N236" s="851">
        <v>0.84</v>
      </c>
      <c r="O236" s="851">
        <f t="shared" si="19"/>
        <v>0.20404858299595141</v>
      </c>
      <c r="P236" s="893" t="s">
        <v>1602</v>
      </c>
      <c r="Q236" s="893" t="s">
        <v>1609</v>
      </c>
      <c r="R236" s="893">
        <v>0</v>
      </c>
      <c r="S236" s="893">
        <f>+IFERROR(Tableau3[[#This Row],[Puissance nominale kW]]/Tableau3[[#This Row],[Rendement électrique]],0)*Tableau3[[#This Row],[Facteur de simultanéité en mode normal maximal]]*Tableau3[[#This Row],[Facteur de charge]]</f>
        <v>0.13263157894736843</v>
      </c>
      <c r="T23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0.20404858299595141</v>
      </c>
      <c r="U236" s="857" t="s">
        <v>193</v>
      </c>
      <c r="V236" s="846">
        <v>0</v>
      </c>
      <c r="W236" s="846">
        <v>1</v>
      </c>
      <c r="X236" s="956">
        <v>1</v>
      </c>
      <c r="Z236" s="299"/>
    </row>
    <row r="237" spans="1:26" s="298" customFormat="1" ht="14.25" customHeight="1">
      <c r="A237" s="1075" t="s">
        <v>1256</v>
      </c>
      <c r="B237" s="846" t="s">
        <v>91</v>
      </c>
      <c r="C237" s="846"/>
      <c r="D237" s="844" t="s">
        <v>1349</v>
      </c>
      <c r="E237" s="1008" t="s">
        <v>365</v>
      </c>
      <c r="F237" s="857" t="s">
        <v>1095</v>
      </c>
      <c r="G237" s="857" t="s">
        <v>55</v>
      </c>
      <c r="H237" s="857">
        <v>400</v>
      </c>
      <c r="I237" s="851">
        <v>0.18</v>
      </c>
      <c r="J237" s="857">
        <v>0.56999999999999995</v>
      </c>
      <c r="K237" s="888">
        <v>0.65</v>
      </c>
      <c r="L237" s="851">
        <f t="shared" si="20"/>
        <v>0.48582995951417007</v>
      </c>
      <c r="M237" s="888">
        <v>0.5</v>
      </c>
      <c r="N237" s="889">
        <v>0.83636363636363631</v>
      </c>
      <c r="O237" s="851">
        <f t="shared" si="19"/>
        <v>0.20316525579683475</v>
      </c>
      <c r="P237" s="893" t="s">
        <v>1602</v>
      </c>
      <c r="Q237" s="893" t="s">
        <v>1609</v>
      </c>
      <c r="R237" s="893">
        <v>0</v>
      </c>
      <c r="S237" s="893">
        <f>+IFERROR(Tableau3[[#This Row],[Puissance nominale kW]]/Tableau3[[#This Row],[Rendement électrique]],0)*Tableau3[[#This Row],[Facteur de simultanéité en mode normal maximal]]*Tableau3[[#This Row],[Facteur de charge]]</f>
        <v>0.1320574162679426</v>
      </c>
      <c r="T23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0.20316525579683475</v>
      </c>
      <c r="U237" s="857" t="s">
        <v>193</v>
      </c>
      <c r="V237" s="846">
        <v>0</v>
      </c>
      <c r="W237" s="846">
        <v>1</v>
      </c>
      <c r="X237" s="956">
        <v>1</v>
      </c>
      <c r="Z237" s="299"/>
    </row>
    <row r="238" spans="1:26" s="298" customFormat="1" ht="14.25" customHeight="1">
      <c r="A238" s="1168" t="s">
        <v>1636</v>
      </c>
      <c r="B238" s="1169" t="s">
        <v>1636</v>
      </c>
      <c r="C238" s="1169"/>
      <c r="D238" s="1170"/>
      <c r="E238" s="1171" t="s">
        <v>1641</v>
      </c>
      <c r="F238" s="1073" t="s">
        <v>1650</v>
      </c>
      <c r="G238" s="1073" t="s">
        <v>55</v>
      </c>
      <c r="H238" s="1073">
        <v>230</v>
      </c>
      <c r="I238" s="1074">
        <v>0.24</v>
      </c>
      <c r="J238" s="1073">
        <v>0.89</v>
      </c>
      <c r="K238" s="1173">
        <v>0.84</v>
      </c>
      <c r="L238" s="1074">
        <f t="shared" si="20"/>
        <v>0.32102728731942215</v>
      </c>
      <c r="M238" s="1073">
        <v>1</v>
      </c>
      <c r="N238" s="1074">
        <v>0.68</v>
      </c>
      <c r="O238" s="1074">
        <f t="shared" si="19"/>
        <v>0.21829855537720708</v>
      </c>
      <c r="P238" s="1153" t="s">
        <v>1602</v>
      </c>
      <c r="Q238" s="1153" t="s">
        <v>1609</v>
      </c>
      <c r="R238" s="1153">
        <v>0</v>
      </c>
      <c r="S238" s="1154">
        <f>+IFERROR(Tableau3[[#This Row],[Puissance nominale kW]]/Tableau3[[#This Row],[Rendement électrique]],0)*Tableau3[[#This Row],[Facteur de simultanéité en mode normal maximal]]*Tableau3[[#This Row],[Facteur de charge]]</f>
        <v>0.18337078651685393</v>
      </c>
      <c r="T238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0.21829855537720708</v>
      </c>
      <c r="U238" s="1073"/>
      <c r="V238" s="1073"/>
      <c r="W238" s="1073"/>
      <c r="X238" s="1172"/>
      <c r="Z238" s="299"/>
    </row>
    <row r="239" spans="1:26" s="298" customFormat="1" ht="14.25" customHeight="1">
      <c r="A239" s="1075" t="s">
        <v>1255</v>
      </c>
      <c r="B239" s="846" t="s">
        <v>91</v>
      </c>
      <c r="C239" s="846"/>
      <c r="D239" s="844" t="s">
        <v>1349</v>
      </c>
      <c r="E239" s="1040" t="s">
        <v>1505</v>
      </c>
      <c r="F239" s="888" t="s">
        <v>1104</v>
      </c>
      <c r="G239" s="888" t="s">
        <v>55</v>
      </c>
      <c r="H239" s="888">
        <v>400</v>
      </c>
      <c r="I239" s="889">
        <v>3</v>
      </c>
      <c r="J239" s="999">
        <v>0.91</v>
      </c>
      <c r="K239" s="888">
        <v>0.85</v>
      </c>
      <c r="L239" s="889">
        <f t="shared" si="20"/>
        <v>3.8784744667097608</v>
      </c>
      <c r="M239" s="888">
        <v>1</v>
      </c>
      <c r="N239" s="889">
        <v>0.67</v>
      </c>
      <c r="O239" s="889">
        <f t="shared" si="19"/>
        <v>2.5985778926955398</v>
      </c>
      <c r="P239" s="893" t="s">
        <v>1602</v>
      </c>
      <c r="Q239" s="893" t="s">
        <v>1609</v>
      </c>
      <c r="R239" s="893">
        <v>0</v>
      </c>
      <c r="S239" s="893">
        <f>+IFERROR(Tableau3[[#This Row],[Puissance nominale kW]]/Tableau3[[#This Row],[Rendement électrique]],0)*Tableau3[[#This Row],[Facteur de simultanéité en mode normal maximal]]*Tableau3[[#This Row],[Facteur de charge]]</f>
        <v>2.2087912087912089</v>
      </c>
      <c r="T23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2.5985778926955398</v>
      </c>
      <c r="U239" s="857" t="s">
        <v>193</v>
      </c>
      <c r="V239" s="1041" t="s">
        <v>927</v>
      </c>
      <c r="W239" s="1041" t="s">
        <v>1284</v>
      </c>
      <c r="X239" s="956">
        <v>1</v>
      </c>
      <c r="Z239" s="299"/>
    </row>
    <row r="240" spans="1:26" s="298" customFormat="1" ht="14.25" customHeight="1">
      <c r="A240" s="1075" t="s">
        <v>1256</v>
      </c>
      <c r="B240" s="846" t="s">
        <v>91</v>
      </c>
      <c r="C240" s="846"/>
      <c r="D240" s="844" t="s">
        <v>1349</v>
      </c>
      <c r="E240" s="1040" t="s">
        <v>350</v>
      </c>
      <c r="F240" s="888" t="s">
        <v>1105</v>
      </c>
      <c r="G240" s="888" t="s">
        <v>55</v>
      </c>
      <c r="H240" s="888">
        <v>400</v>
      </c>
      <c r="I240" s="889">
        <v>3</v>
      </c>
      <c r="J240" s="999">
        <v>0.91</v>
      </c>
      <c r="K240" s="888">
        <v>0.85</v>
      </c>
      <c r="L240" s="889">
        <f t="shared" si="20"/>
        <v>3.8784744667097608</v>
      </c>
      <c r="M240" s="888">
        <v>0</v>
      </c>
      <c r="N240" s="889">
        <v>0</v>
      </c>
      <c r="O240" s="889">
        <f t="shared" si="19"/>
        <v>0</v>
      </c>
      <c r="P240" s="893" t="s">
        <v>1602</v>
      </c>
      <c r="Q240" s="893" t="s">
        <v>1609</v>
      </c>
      <c r="R240" s="893">
        <v>0</v>
      </c>
      <c r="S240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4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40" s="857" t="s">
        <v>193</v>
      </c>
      <c r="V240" s="1041" t="s">
        <v>927</v>
      </c>
      <c r="W240" s="1041" t="s">
        <v>1285</v>
      </c>
      <c r="X240" s="956">
        <v>1</v>
      </c>
      <c r="Z240" s="299"/>
    </row>
    <row r="241" spans="1:108" s="298" customFormat="1" ht="14.25" hidden="1" customHeight="1">
      <c r="A241" s="1075" t="s">
        <v>1594</v>
      </c>
      <c r="B241" s="846"/>
      <c r="C241" s="846" t="s">
        <v>1583</v>
      </c>
      <c r="D241" s="871" t="s">
        <v>1349</v>
      </c>
      <c r="E241" s="1009" t="s">
        <v>735</v>
      </c>
      <c r="F241" s="871" t="s">
        <v>152</v>
      </c>
      <c r="G241" s="872" t="s">
        <v>53</v>
      </c>
      <c r="H241" s="872">
        <v>48</v>
      </c>
      <c r="I241" s="871">
        <v>0</v>
      </c>
      <c r="J241" s="872" t="s">
        <v>152</v>
      </c>
      <c r="K241" s="872" t="s">
        <v>152</v>
      </c>
      <c r="L241" s="873" t="s">
        <v>152</v>
      </c>
      <c r="M241" s="872">
        <v>0.7</v>
      </c>
      <c r="N241" s="871" t="s">
        <v>152</v>
      </c>
      <c r="O241" s="873" t="s">
        <v>152</v>
      </c>
      <c r="P241" s="1148">
        <v>0</v>
      </c>
      <c r="Q241" s="1148">
        <v>0</v>
      </c>
      <c r="R241" s="1148">
        <v>0</v>
      </c>
      <c r="S241" s="872"/>
      <c r="T241" s="872"/>
      <c r="U241" s="872" t="s">
        <v>782</v>
      </c>
      <c r="V241" s="1004">
        <v>0</v>
      </c>
      <c r="W241" s="1004">
        <v>0</v>
      </c>
      <c r="X241" s="1078">
        <v>0</v>
      </c>
      <c r="Z241" s="299"/>
    </row>
    <row r="242" spans="1:108" s="298" customFormat="1" ht="14.25" hidden="1" customHeight="1">
      <c r="A242" s="1075" t="s">
        <v>1594</v>
      </c>
      <c r="B242" s="846"/>
      <c r="C242" s="846" t="s">
        <v>1583</v>
      </c>
      <c r="D242" s="871" t="s">
        <v>1349</v>
      </c>
      <c r="E242" s="1009" t="s">
        <v>736</v>
      </c>
      <c r="F242" s="871" t="s">
        <v>152</v>
      </c>
      <c r="G242" s="872" t="s">
        <v>53</v>
      </c>
      <c r="H242" s="872">
        <v>48</v>
      </c>
      <c r="I242" s="871">
        <v>0</v>
      </c>
      <c r="J242" s="872" t="s">
        <v>152</v>
      </c>
      <c r="K242" s="872" t="s">
        <v>152</v>
      </c>
      <c r="L242" s="873" t="s">
        <v>152</v>
      </c>
      <c r="M242" s="872">
        <v>0.7</v>
      </c>
      <c r="N242" s="871" t="s">
        <v>152</v>
      </c>
      <c r="O242" s="873" t="s">
        <v>152</v>
      </c>
      <c r="P242" s="1148">
        <v>0</v>
      </c>
      <c r="Q242" s="1148">
        <v>0</v>
      </c>
      <c r="R242" s="1148">
        <v>0</v>
      </c>
      <c r="S242" s="872"/>
      <c r="T242" s="872"/>
      <c r="U242" s="872" t="s">
        <v>782</v>
      </c>
      <c r="V242" s="1004">
        <v>0</v>
      </c>
      <c r="W242" s="1004">
        <v>0</v>
      </c>
      <c r="X242" s="1078">
        <v>0</v>
      </c>
      <c r="Z242" s="299"/>
    </row>
    <row r="243" spans="1:108" s="298" customFormat="1" ht="14.25" customHeight="1">
      <c r="A243" s="1075" t="s">
        <v>1255</v>
      </c>
      <c r="B243" s="846" t="s">
        <v>91</v>
      </c>
      <c r="C243" s="846"/>
      <c r="D243" s="844" t="s">
        <v>1407</v>
      </c>
      <c r="E243" s="1008" t="s">
        <v>632</v>
      </c>
      <c r="F243" s="857" t="s">
        <v>1092</v>
      </c>
      <c r="G243" s="857" t="s">
        <v>55</v>
      </c>
      <c r="H243" s="857">
        <v>400</v>
      </c>
      <c r="I243" s="1074">
        <f>5*0+1.5*1</f>
        <v>1.5</v>
      </c>
      <c r="J243" s="857">
        <v>0.89</v>
      </c>
      <c r="K243" s="888">
        <v>0.84</v>
      </c>
      <c r="L243" s="851">
        <f>I243/J243/K243</f>
        <v>2.0064205457463884</v>
      </c>
      <c r="M243" s="888">
        <v>1</v>
      </c>
      <c r="N243" s="851">
        <v>0.68</v>
      </c>
      <c r="O243" s="889">
        <f>L243*M243*N243</f>
        <v>1.3643659711075442</v>
      </c>
      <c r="P243" s="893" t="s">
        <v>1602</v>
      </c>
      <c r="Q243" s="893" t="s">
        <v>1609</v>
      </c>
      <c r="R243" s="893">
        <v>0</v>
      </c>
      <c r="S243" s="893">
        <f>+IFERROR(Tableau3[[#This Row],[Puissance nominale kW]]/Tableau3[[#This Row],[Rendement électrique]],0)*Tableau3[[#This Row],[Facteur de simultanéité en mode normal maximal]]*Tableau3[[#This Row],[Facteur de charge]]</f>
        <v>1.146067415730337</v>
      </c>
      <c r="T24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1.3643659711075442</v>
      </c>
      <c r="U243" s="857" t="s">
        <v>193</v>
      </c>
      <c r="V243" s="1041">
        <v>0</v>
      </c>
      <c r="W243" s="1041" t="s">
        <v>1282</v>
      </c>
      <c r="X243" s="956">
        <v>1</v>
      </c>
      <c r="Z243" s="299"/>
    </row>
    <row r="244" spans="1:108" s="298" customFormat="1" ht="14.25" customHeight="1">
      <c r="A244" s="1075" t="s">
        <v>1256</v>
      </c>
      <c r="B244" s="846" t="s">
        <v>91</v>
      </c>
      <c r="C244" s="846"/>
      <c r="D244" s="844" t="s">
        <v>1407</v>
      </c>
      <c r="E244" s="1008" t="s">
        <v>632</v>
      </c>
      <c r="F244" s="857" t="s">
        <v>1093</v>
      </c>
      <c r="G244" s="857" t="s">
        <v>55</v>
      </c>
      <c r="H244" s="857">
        <v>400</v>
      </c>
      <c r="I244" s="1074">
        <f>5*0+1.3*1</f>
        <v>1.3</v>
      </c>
      <c r="J244" s="857">
        <v>0.89</v>
      </c>
      <c r="K244" s="888">
        <v>0.84</v>
      </c>
      <c r="L244" s="851">
        <f>I244/J244/K244</f>
        <v>1.7388978063135367</v>
      </c>
      <c r="M244" s="888">
        <v>0</v>
      </c>
      <c r="N244" s="851">
        <v>0</v>
      </c>
      <c r="O244" s="889">
        <f>L244*M244*N244</f>
        <v>0</v>
      </c>
      <c r="P244" s="893" t="s">
        <v>1602</v>
      </c>
      <c r="Q244" s="893" t="s">
        <v>1609</v>
      </c>
      <c r="R244" s="893">
        <v>0</v>
      </c>
      <c r="S244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4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44" s="857" t="s">
        <v>193</v>
      </c>
      <c r="V244" s="1041">
        <v>0</v>
      </c>
      <c r="W244" s="1041" t="s">
        <v>1283</v>
      </c>
      <c r="X244" s="956">
        <v>1</v>
      </c>
      <c r="Z244" s="299"/>
    </row>
    <row r="245" spans="1:108" s="298" customFormat="1" ht="14.25" hidden="1" customHeight="1">
      <c r="A245" s="1075" t="s">
        <v>1595</v>
      </c>
      <c r="B245" s="846"/>
      <c r="C245" s="846" t="s">
        <v>1583</v>
      </c>
      <c r="D245" s="871" t="s">
        <v>1349</v>
      </c>
      <c r="E245" s="1009" t="s">
        <v>783</v>
      </c>
      <c r="F245" s="871" t="s">
        <v>668</v>
      </c>
      <c r="G245" s="871" t="s">
        <v>53</v>
      </c>
      <c r="H245" s="871">
        <v>48</v>
      </c>
      <c r="I245" s="871">
        <v>1.5</v>
      </c>
      <c r="J245" s="871" t="s">
        <v>152</v>
      </c>
      <c r="K245" s="871" t="s">
        <v>152</v>
      </c>
      <c r="L245" s="912" t="s">
        <v>152</v>
      </c>
      <c r="M245" s="871">
        <v>0.7</v>
      </c>
      <c r="N245" s="871" t="s">
        <v>152</v>
      </c>
      <c r="O245" s="912" t="s">
        <v>152</v>
      </c>
      <c r="P245" s="1144">
        <v>0</v>
      </c>
      <c r="Q245" s="1144">
        <v>0</v>
      </c>
      <c r="R245" s="1144">
        <v>0</v>
      </c>
      <c r="S245" s="871"/>
      <c r="T245" s="871"/>
      <c r="U245" s="871" t="s">
        <v>192</v>
      </c>
      <c r="V245" s="1020">
        <v>0</v>
      </c>
      <c r="W245" s="1020">
        <v>0</v>
      </c>
      <c r="X245" s="1093">
        <v>0</v>
      </c>
      <c r="Z245" s="299"/>
    </row>
    <row r="246" spans="1:108" s="298" customFormat="1" ht="14.25" hidden="1" customHeight="1">
      <c r="A246" s="1075" t="s">
        <v>1595</v>
      </c>
      <c r="B246" s="846"/>
      <c r="C246" s="846" t="s">
        <v>1583</v>
      </c>
      <c r="D246" s="871" t="s">
        <v>1349</v>
      </c>
      <c r="E246" s="1009" t="s">
        <v>768</v>
      </c>
      <c r="F246" s="871" t="s">
        <v>667</v>
      </c>
      <c r="G246" s="871" t="s">
        <v>53</v>
      </c>
      <c r="H246" s="871">
        <v>48</v>
      </c>
      <c r="I246" s="871">
        <v>1</v>
      </c>
      <c r="J246" s="871" t="s">
        <v>152</v>
      </c>
      <c r="K246" s="871" t="s">
        <v>152</v>
      </c>
      <c r="L246" s="912" t="s">
        <v>152</v>
      </c>
      <c r="M246" s="871">
        <v>0.7</v>
      </c>
      <c r="N246" s="871" t="s">
        <v>152</v>
      </c>
      <c r="O246" s="912" t="s">
        <v>152</v>
      </c>
      <c r="P246" s="1144">
        <v>0</v>
      </c>
      <c r="Q246" s="1144">
        <v>0</v>
      </c>
      <c r="R246" s="1144">
        <v>0</v>
      </c>
      <c r="S246" s="871"/>
      <c r="T246" s="871"/>
      <c r="U246" s="871" t="s">
        <v>192</v>
      </c>
      <c r="V246" s="1020">
        <v>0</v>
      </c>
      <c r="W246" s="1020">
        <v>0</v>
      </c>
      <c r="X246" s="1093">
        <v>0</v>
      </c>
      <c r="Z246" s="299"/>
    </row>
    <row r="247" spans="1:108" s="298" customFormat="1" ht="14.25" customHeight="1">
      <c r="A247" s="1075" t="s">
        <v>1257</v>
      </c>
      <c r="B247" s="846" t="s">
        <v>764</v>
      </c>
      <c r="C247" s="846"/>
      <c r="D247" s="844" t="s">
        <v>1535</v>
      </c>
      <c r="E247" s="1002" t="s">
        <v>1538</v>
      </c>
      <c r="F247" s="846" t="s">
        <v>637</v>
      </c>
      <c r="G247" s="857" t="s">
        <v>55</v>
      </c>
      <c r="H247" s="857">
        <v>400</v>
      </c>
      <c r="I247" s="857">
        <v>1.3</v>
      </c>
      <c r="J247" s="857">
        <v>0.92</v>
      </c>
      <c r="K247" s="857">
        <v>0.74</v>
      </c>
      <c r="L247" s="851">
        <f t="shared" ref="L247:L254" si="21">I247/J247/K247</f>
        <v>1.90951821386604</v>
      </c>
      <c r="M247" s="857">
        <v>1</v>
      </c>
      <c r="N247" s="857">
        <v>1</v>
      </c>
      <c r="O247" s="851">
        <f t="shared" ref="O247:O254" si="22">L247*M247*N247</f>
        <v>1.90951821386604</v>
      </c>
      <c r="P247" s="1151" t="s">
        <v>1610</v>
      </c>
      <c r="Q247" s="1152" t="s">
        <v>1631</v>
      </c>
      <c r="R247" s="1155">
        <v>4</v>
      </c>
      <c r="S247" s="1050">
        <f>+IFERROR(Tableau3[[#This Row],[Puissance nominale kW]]/Tableau3[[#This Row],[Rendement électrique]],0)*Tableau3[[#This Row],[Facteur de simultanéité en mode normal maximal]]*Tableau3[[#This Row],[Facteur de charge]]</f>
        <v>1.4130434782608696</v>
      </c>
      <c r="T247" s="10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1.90951821386604</v>
      </c>
      <c r="U247" s="933" t="s">
        <v>1537</v>
      </c>
      <c r="V247" s="857">
        <v>0</v>
      </c>
      <c r="W247" s="857">
        <v>0</v>
      </c>
      <c r="X247" s="958">
        <v>0</v>
      </c>
      <c r="Z247" s="299"/>
    </row>
    <row r="248" spans="1:108" s="298" customFormat="1" ht="14.25" customHeight="1">
      <c r="A248" s="1090" t="s">
        <v>1257</v>
      </c>
      <c r="B248" s="1165" t="s">
        <v>1635</v>
      </c>
      <c r="C248" s="1165"/>
      <c r="D248" s="844" t="s">
        <v>1479</v>
      </c>
      <c r="E248" s="1166" t="s">
        <v>1132</v>
      </c>
      <c r="F248" s="1165" t="s">
        <v>470</v>
      </c>
      <c r="G248" s="849" t="s">
        <v>55</v>
      </c>
      <c r="H248" s="849">
        <v>400</v>
      </c>
      <c r="I248" s="1070">
        <v>0.75</v>
      </c>
      <c r="J248" s="849">
        <v>0.92</v>
      </c>
      <c r="K248" s="849">
        <v>0.74</v>
      </c>
      <c r="L248" s="850">
        <f t="shared" si="21"/>
        <v>1.1016451233842537</v>
      </c>
      <c r="M248" s="849">
        <v>1</v>
      </c>
      <c r="N248" s="849">
        <v>1</v>
      </c>
      <c r="O248" s="850">
        <f t="shared" si="22"/>
        <v>1.1016451233842537</v>
      </c>
      <c r="P248" s="1167" t="s">
        <v>1602</v>
      </c>
      <c r="Q248" s="1167" t="s">
        <v>1609</v>
      </c>
      <c r="R248" s="1167">
        <v>0</v>
      </c>
      <c r="S248" s="1049">
        <f>+IFERROR(Tableau3[[#This Row],[Puissance nominale kW]]/Tableau3[[#This Row],[Rendement électrique]],0)*Tableau3[[#This Row],[Facteur de simultanéité en mode normal maximal]]*Tableau3[[#This Row],[Facteur de charge]]</f>
        <v>0.81521739130434778</v>
      </c>
      <c r="T248" s="10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1.1016451233842537</v>
      </c>
      <c r="U248" s="849" t="s">
        <v>193</v>
      </c>
      <c r="V248" s="849">
        <v>0</v>
      </c>
      <c r="W248" s="849">
        <v>1</v>
      </c>
      <c r="X248" s="957">
        <v>1</v>
      </c>
      <c r="Z248" s="299"/>
    </row>
    <row r="249" spans="1:108" s="298" customFormat="1" ht="14.25" customHeight="1">
      <c r="A249" s="1075" t="s">
        <v>1255</v>
      </c>
      <c r="B249" s="846" t="s">
        <v>91</v>
      </c>
      <c r="C249" s="846"/>
      <c r="D249" s="844" t="s">
        <v>1407</v>
      </c>
      <c r="E249" s="1008" t="s">
        <v>631</v>
      </c>
      <c r="F249" s="857" t="s">
        <v>1099</v>
      </c>
      <c r="G249" s="857" t="s">
        <v>55</v>
      </c>
      <c r="H249" s="857">
        <v>400</v>
      </c>
      <c r="I249" s="851">
        <v>1.4</v>
      </c>
      <c r="J249" s="857">
        <v>0.86</v>
      </c>
      <c r="K249" s="888">
        <v>0.82</v>
      </c>
      <c r="L249" s="851">
        <f t="shared" si="21"/>
        <v>1.9852524106636416</v>
      </c>
      <c r="M249" s="888">
        <v>1</v>
      </c>
      <c r="N249" s="851">
        <v>0.68</v>
      </c>
      <c r="O249" s="889">
        <f t="shared" si="22"/>
        <v>1.3499716392512764</v>
      </c>
      <c r="P249" s="893" t="s">
        <v>1602</v>
      </c>
      <c r="Q249" s="893" t="s">
        <v>1609</v>
      </c>
      <c r="R249" s="893">
        <v>0</v>
      </c>
      <c r="S249" s="893">
        <f>+IFERROR(Tableau3[[#This Row],[Puissance nominale kW]]/Tableau3[[#This Row],[Rendement électrique]],0)*Tableau3[[#This Row],[Facteur de simultanéité en mode normal maximal]]*Tableau3[[#This Row],[Facteur de charge]]</f>
        <v>1.1069767441860465</v>
      </c>
      <c r="T24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1.3499716392512764</v>
      </c>
      <c r="U249" s="857" t="s">
        <v>193</v>
      </c>
      <c r="V249" s="1041">
        <v>0</v>
      </c>
      <c r="W249" s="1041" t="s">
        <v>1280</v>
      </c>
      <c r="X249" s="956">
        <v>1</v>
      </c>
      <c r="Z249" s="299"/>
    </row>
    <row r="250" spans="1:108" s="446" customFormat="1" ht="14.25" customHeight="1">
      <c r="A250" s="1075" t="s">
        <v>1256</v>
      </c>
      <c r="B250" s="846" t="s">
        <v>91</v>
      </c>
      <c r="C250" s="846"/>
      <c r="D250" s="844" t="s">
        <v>1407</v>
      </c>
      <c r="E250" s="1008" t="s">
        <v>631</v>
      </c>
      <c r="F250" s="857" t="s">
        <v>1100</v>
      </c>
      <c r="G250" s="857" t="s">
        <v>55</v>
      </c>
      <c r="H250" s="857">
        <v>400</v>
      </c>
      <c r="I250" s="851">
        <v>1.4</v>
      </c>
      <c r="J250" s="857">
        <v>0.86</v>
      </c>
      <c r="K250" s="888">
        <v>0.82</v>
      </c>
      <c r="L250" s="851">
        <f t="shared" si="21"/>
        <v>1.9852524106636416</v>
      </c>
      <c r="M250" s="888">
        <v>0</v>
      </c>
      <c r="N250" s="851">
        <v>0.68</v>
      </c>
      <c r="O250" s="889">
        <f t="shared" si="22"/>
        <v>0</v>
      </c>
      <c r="P250" s="893" t="s">
        <v>1602</v>
      </c>
      <c r="Q250" s="893" t="s">
        <v>1609</v>
      </c>
      <c r="R250" s="893">
        <v>0</v>
      </c>
      <c r="S250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0" s="857" t="s">
        <v>193</v>
      </c>
      <c r="V250" s="1041">
        <v>0</v>
      </c>
      <c r="W250" s="1041" t="s">
        <v>1281</v>
      </c>
      <c r="X250" s="956">
        <v>1</v>
      </c>
      <c r="Y250" s="457"/>
      <c r="Z250" s="458"/>
      <c r="AA250" s="457"/>
      <c r="AB250" s="457"/>
      <c r="AC250" s="457"/>
      <c r="AD250" s="457"/>
      <c r="AE250" s="457"/>
      <c r="AF250" s="457"/>
      <c r="AG250" s="457"/>
      <c r="AH250" s="457"/>
      <c r="AI250" s="457"/>
      <c r="AJ250" s="457"/>
      <c r="AK250" s="457"/>
      <c r="AL250" s="457"/>
      <c r="AM250" s="457"/>
      <c r="AN250" s="457"/>
      <c r="AO250" s="457"/>
      <c r="AP250" s="457"/>
      <c r="AQ250" s="457"/>
      <c r="AR250" s="457"/>
      <c r="AS250" s="457"/>
      <c r="AT250" s="457"/>
      <c r="AU250" s="457"/>
      <c r="AV250" s="457"/>
      <c r="AW250" s="457"/>
      <c r="AX250" s="457"/>
      <c r="AY250" s="457"/>
      <c r="AZ250" s="457"/>
      <c r="BA250" s="457"/>
      <c r="BB250" s="457"/>
      <c r="BC250" s="457"/>
      <c r="BD250" s="457"/>
      <c r="BE250" s="457"/>
      <c r="BF250" s="457"/>
      <c r="BG250" s="457"/>
      <c r="BH250" s="457"/>
      <c r="BI250" s="457"/>
      <c r="BJ250" s="457"/>
      <c r="BK250" s="457"/>
      <c r="BL250" s="457"/>
      <c r="BM250" s="457"/>
      <c r="BN250" s="457"/>
      <c r="BO250" s="457"/>
      <c r="BP250" s="457"/>
      <c r="BQ250" s="457"/>
      <c r="BR250" s="457"/>
      <c r="BS250" s="457"/>
      <c r="BT250" s="457"/>
      <c r="BU250" s="457"/>
      <c r="BV250" s="457"/>
      <c r="BW250" s="457"/>
      <c r="BX250" s="457"/>
      <c r="BY250" s="457"/>
      <c r="BZ250" s="457"/>
      <c r="CA250" s="457"/>
      <c r="CB250" s="457"/>
      <c r="CC250" s="457"/>
      <c r="CD250" s="457"/>
      <c r="CE250" s="457"/>
      <c r="CF250" s="457"/>
      <c r="CG250" s="457"/>
      <c r="CH250" s="457"/>
      <c r="CI250" s="457"/>
      <c r="CJ250" s="457"/>
      <c r="CK250" s="457"/>
      <c r="CL250" s="457"/>
      <c r="CM250" s="457"/>
      <c r="CN250" s="457"/>
      <c r="CO250" s="457"/>
      <c r="CP250" s="457"/>
      <c r="CQ250" s="457"/>
      <c r="CR250" s="457"/>
      <c r="CS250" s="457"/>
      <c r="CT250" s="457"/>
      <c r="CU250" s="457"/>
      <c r="CV250" s="457"/>
      <c r="CW250" s="457"/>
      <c r="CX250" s="457"/>
      <c r="CY250" s="457"/>
      <c r="CZ250" s="457"/>
      <c r="DA250" s="457"/>
      <c r="DB250" s="457"/>
      <c r="DC250" s="457"/>
      <c r="DD250" s="457"/>
    </row>
    <row r="251" spans="1:108" s="298" customFormat="1" ht="14.25" customHeight="1">
      <c r="A251" s="1090" t="s">
        <v>1252</v>
      </c>
      <c r="B251" s="844" t="s">
        <v>216</v>
      </c>
      <c r="C251" s="844"/>
      <c r="D251" s="844" t="s">
        <v>1349</v>
      </c>
      <c r="E251" s="843" t="s">
        <v>320</v>
      </c>
      <c r="F251" s="849" t="s">
        <v>938</v>
      </c>
      <c r="G251" s="849" t="s">
        <v>55</v>
      </c>
      <c r="H251" s="849">
        <v>400</v>
      </c>
      <c r="I251" s="849">
        <v>0.37</v>
      </c>
      <c r="J251" s="849">
        <v>0.79</v>
      </c>
      <c r="K251" s="849">
        <v>0.7</v>
      </c>
      <c r="L251" s="851">
        <f t="shared" si="21"/>
        <v>0.66907775768535271</v>
      </c>
      <c r="M251" s="849">
        <v>0.5</v>
      </c>
      <c r="N251" s="851">
        <v>0.8</v>
      </c>
      <c r="O251" s="851">
        <f t="shared" si="22"/>
        <v>0.26763110307414112</v>
      </c>
      <c r="P251" s="918" t="s">
        <v>1602</v>
      </c>
      <c r="Q251" s="918" t="s">
        <v>1609</v>
      </c>
      <c r="R251" s="918">
        <v>0</v>
      </c>
      <c r="S251" s="918">
        <f>+IFERROR(Tableau3[[#This Row],[Puissance nominale kW]]/Tableau3[[#This Row],[Rendement électrique]],0)*Tableau3[[#This Row],[Facteur de simultanéité en mode normal maximal]]*Tableau3[[#This Row],[Facteur de charge]]</f>
        <v>0.18734177215189873</v>
      </c>
      <c r="T251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0.26763110307414112</v>
      </c>
      <c r="U251" s="1038" t="s">
        <v>193</v>
      </c>
      <c r="V251" s="849">
        <v>0</v>
      </c>
      <c r="W251" s="849">
        <v>1</v>
      </c>
      <c r="X251" s="957">
        <v>1</v>
      </c>
      <c r="Z251" s="299"/>
    </row>
    <row r="252" spans="1:108" s="298" customFormat="1" ht="14.25" customHeight="1">
      <c r="A252" s="1090" t="s">
        <v>1251</v>
      </c>
      <c r="B252" s="844" t="s">
        <v>216</v>
      </c>
      <c r="C252" s="844"/>
      <c r="D252" s="844" t="s">
        <v>1349</v>
      </c>
      <c r="E252" s="843" t="s">
        <v>320</v>
      </c>
      <c r="F252" s="849" t="s">
        <v>937</v>
      </c>
      <c r="G252" s="849" t="s">
        <v>55</v>
      </c>
      <c r="H252" s="849">
        <v>400</v>
      </c>
      <c r="I252" s="849">
        <v>0.37</v>
      </c>
      <c r="J252" s="849">
        <v>0.79</v>
      </c>
      <c r="K252" s="849">
        <v>0.7</v>
      </c>
      <c r="L252" s="851">
        <f t="shared" si="21"/>
        <v>0.66907775768535271</v>
      </c>
      <c r="M252" s="849">
        <v>0.5</v>
      </c>
      <c r="N252" s="851">
        <v>0.8</v>
      </c>
      <c r="O252" s="851">
        <f t="shared" si="22"/>
        <v>0.26763110307414112</v>
      </c>
      <c r="P252" s="918" t="s">
        <v>1602</v>
      </c>
      <c r="Q252" s="918" t="s">
        <v>1609</v>
      </c>
      <c r="R252" s="918">
        <v>0</v>
      </c>
      <c r="S252" s="918">
        <f>+IFERROR(Tableau3[[#This Row],[Puissance nominale kW]]/Tableau3[[#This Row],[Rendement électrique]],0)*Tableau3[[#This Row],[Facteur de simultanéité en mode normal maximal]]*Tableau3[[#This Row],[Facteur de charge]]</f>
        <v>0.18734177215189873</v>
      </c>
      <c r="T252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0.26763110307414112</v>
      </c>
      <c r="U252" s="1038" t="s">
        <v>193</v>
      </c>
      <c r="V252" s="849">
        <v>0</v>
      </c>
      <c r="W252" s="849">
        <v>1</v>
      </c>
      <c r="X252" s="957">
        <v>1</v>
      </c>
      <c r="Z252" s="299"/>
    </row>
    <row r="253" spans="1:108" s="298" customFormat="1" ht="14.25" customHeight="1">
      <c r="A253" s="1090" t="s">
        <v>1257</v>
      </c>
      <c r="B253" s="1165" t="s">
        <v>1635</v>
      </c>
      <c r="C253" s="1165"/>
      <c r="D253" s="844" t="s">
        <v>1479</v>
      </c>
      <c r="E253" s="1166" t="s">
        <v>1130</v>
      </c>
      <c r="F253" s="1165" t="s">
        <v>468</v>
      </c>
      <c r="G253" s="849" t="s">
        <v>55</v>
      </c>
      <c r="H253" s="849">
        <v>400</v>
      </c>
      <c r="I253" s="1070">
        <v>0.75</v>
      </c>
      <c r="J253" s="849">
        <v>0.92</v>
      </c>
      <c r="K253" s="849">
        <v>0.74</v>
      </c>
      <c r="L253" s="850">
        <f t="shared" si="21"/>
        <v>1.1016451233842537</v>
      </c>
      <c r="M253" s="849">
        <v>1</v>
      </c>
      <c r="N253" s="849">
        <v>1</v>
      </c>
      <c r="O253" s="850">
        <f t="shared" si="22"/>
        <v>1.1016451233842537</v>
      </c>
      <c r="P253" s="1167" t="s">
        <v>1602</v>
      </c>
      <c r="Q253" s="1167" t="s">
        <v>1609</v>
      </c>
      <c r="R253" s="1167">
        <v>0</v>
      </c>
      <c r="S253" s="1049">
        <f>+IFERROR(Tableau3[[#This Row],[Puissance nominale kW]]/Tableau3[[#This Row],[Rendement électrique]],0)*Tableau3[[#This Row],[Facteur de simultanéité en mode normal maximal]]*Tableau3[[#This Row],[Facteur de charge]]</f>
        <v>0.81521739130434778</v>
      </c>
      <c r="T253" s="10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1.1016451233842537</v>
      </c>
      <c r="U253" s="849" t="s">
        <v>192</v>
      </c>
      <c r="V253" s="849">
        <v>0</v>
      </c>
      <c r="W253" s="849">
        <v>0</v>
      </c>
      <c r="X253" s="957">
        <v>0</v>
      </c>
      <c r="Z253" s="299"/>
    </row>
    <row r="254" spans="1:108" s="298" customFormat="1" ht="14.25" customHeight="1">
      <c r="A254" s="1075" t="s">
        <v>1255</v>
      </c>
      <c r="B254" s="929" t="s">
        <v>91</v>
      </c>
      <c r="C254" s="929"/>
      <c r="D254" s="844" t="s">
        <v>1349</v>
      </c>
      <c r="E254" s="1040" t="s">
        <v>611</v>
      </c>
      <c r="F254" s="888" t="s">
        <v>1108</v>
      </c>
      <c r="G254" s="888" t="s">
        <v>55</v>
      </c>
      <c r="H254" s="888">
        <v>400</v>
      </c>
      <c r="I254" s="889">
        <v>1.5</v>
      </c>
      <c r="J254" s="888">
        <v>0.85</v>
      </c>
      <c r="K254" s="888">
        <v>0.86</v>
      </c>
      <c r="L254" s="889">
        <f t="shared" si="21"/>
        <v>2.0519835841313268</v>
      </c>
      <c r="M254" s="888">
        <v>1</v>
      </c>
      <c r="N254" s="889">
        <v>0.6</v>
      </c>
      <c r="O254" s="889">
        <f t="shared" si="22"/>
        <v>1.2311901504787961</v>
      </c>
      <c r="P254" s="893" t="s">
        <v>1602</v>
      </c>
      <c r="Q254" s="893" t="s">
        <v>1609</v>
      </c>
      <c r="R254" s="893">
        <v>0</v>
      </c>
      <c r="S254" s="893">
        <f>+IFERROR(Tableau3[[#This Row],[Puissance nominale kW]]/Tableau3[[#This Row],[Rendement électrique]],0)*Tableau3[[#This Row],[Facteur de simultanéité en mode normal maximal]]*Tableau3[[#This Row],[Facteur de charge]]</f>
        <v>1.0588235294117647</v>
      </c>
      <c r="T25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1.2311901504787961</v>
      </c>
      <c r="U254" s="888" t="s">
        <v>193</v>
      </c>
      <c r="V254" s="888" t="s">
        <v>927</v>
      </c>
      <c r="W254" s="888">
        <v>1</v>
      </c>
      <c r="X254" s="963">
        <v>1</v>
      </c>
      <c r="Z254" s="299"/>
    </row>
    <row r="255" spans="1:108" s="436" customFormat="1" ht="14.25" hidden="1" customHeight="1">
      <c r="A255" s="1075" t="s">
        <v>1595</v>
      </c>
      <c r="B255" s="846"/>
      <c r="C255" s="846" t="s">
        <v>1583</v>
      </c>
      <c r="D255" s="871" t="s">
        <v>1349</v>
      </c>
      <c r="E255" s="1009" t="s">
        <v>778</v>
      </c>
      <c r="F255" s="871" t="s">
        <v>152</v>
      </c>
      <c r="G255" s="871" t="s">
        <v>53</v>
      </c>
      <c r="H255" s="871">
        <v>48</v>
      </c>
      <c r="I255" s="871">
        <v>0.5</v>
      </c>
      <c r="J255" s="871"/>
      <c r="K255" s="871"/>
      <c r="L255" s="912"/>
      <c r="M255" s="871">
        <v>0.7</v>
      </c>
      <c r="N255" s="871"/>
      <c r="O255" s="912"/>
      <c r="P255" s="1144" t="s">
        <v>1602</v>
      </c>
      <c r="Q255" s="1144" t="s">
        <v>1609</v>
      </c>
      <c r="R255" s="1144">
        <v>0</v>
      </c>
      <c r="S255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5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5" s="871" t="s">
        <v>192</v>
      </c>
      <c r="V255" s="1021">
        <v>0</v>
      </c>
      <c r="W255" s="1021">
        <v>0</v>
      </c>
      <c r="X255" s="1094">
        <v>0</v>
      </c>
      <c r="Y255" s="228"/>
      <c r="Z255" s="228"/>
      <c r="AA255" s="228"/>
      <c r="AB255" s="228"/>
      <c r="AC255" s="228"/>
      <c r="AD255" s="228"/>
      <c r="AE255" s="228"/>
      <c r="AF255" s="228"/>
      <c r="AG255" s="228"/>
      <c r="AH255" s="228"/>
      <c r="AI255" s="228"/>
      <c r="AJ255" s="228"/>
      <c r="AK255" s="228"/>
      <c r="AL255" s="228"/>
      <c r="AM255" s="228"/>
      <c r="AN255" s="228"/>
      <c r="AO255" s="228"/>
      <c r="AP255" s="228"/>
      <c r="AQ255" s="228"/>
      <c r="AR255" s="228"/>
      <c r="AS255" s="228"/>
      <c r="AT255" s="228"/>
      <c r="AU255" s="228"/>
      <c r="AV255" s="228"/>
      <c r="AW255" s="228"/>
      <c r="AX255" s="228"/>
      <c r="AY255" s="228"/>
      <c r="AZ255" s="228"/>
      <c r="BA255" s="228"/>
      <c r="BB255" s="228"/>
      <c r="BC255" s="228"/>
      <c r="BD255" s="228"/>
      <c r="BE255" s="228"/>
      <c r="BF255" s="228"/>
      <c r="BG255" s="228"/>
      <c r="BH255" s="228"/>
      <c r="BI255" s="228"/>
      <c r="BJ255" s="228"/>
      <c r="BK255" s="228"/>
      <c r="BL255" s="228"/>
      <c r="BM255" s="228"/>
      <c r="BN255" s="228"/>
      <c r="BO255" s="228"/>
      <c r="BP255" s="228"/>
      <c r="BQ255" s="228"/>
      <c r="BR255" s="228"/>
      <c r="BS255" s="228"/>
      <c r="BT255" s="228"/>
      <c r="BU255" s="228"/>
      <c r="BV255" s="228"/>
      <c r="BW255" s="228"/>
      <c r="BX255" s="228"/>
      <c r="BY255" s="228"/>
      <c r="BZ255" s="228"/>
      <c r="CA255" s="228"/>
      <c r="CB255" s="228"/>
      <c r="CC255" s="228"/>
      <c r="CD255" s="228"/>
      <c r="CE255" s="228"/>
      <c r="CF255" s="228"/>
      <c r="CG255" s="228"/>
      <c r="CH255" s="228"/>
      <c r="CI255" s="228"/>
      <c r="CJ255" s="228"/>
      <c r="CK255" s="228"/>
      <c r="CL255" s="228"/>
      <c r="CM255" s="228"/>
      <c r="CN255" s="228"/>
      <c r="CO255" s="228"/>
      <c r="CP255" s="228"/>
      <c r="CQ255" s="228"/>
      <c r="CR255" s="228"/>
      <c r="CS255" s="228"/>
      <c r="CT255" s="228"/>
      <c r="CU255" s="228"/>
      <c r="CV255" s="228"/>
      <c r="CW255" s="228"/>
      <c r="CX255" s="228"/>
      <c r="CY255" s="228"/>
      <c r="CZ255" s="228"/>
      <c r="DA255" s="228"/>
      <c r="DB255" s="228"/>
      <c r="DC255" s="228"/>
      <c r="DD255" s="228"/>
    </row>
    <row r="256" spans="1:108" s="436" customFormat="1" ht="14.25" hidden="1" customHeight="1">
      <c r="A256" s="1075" t="s">
        <v>1595</v>
      </c>
      <c r="B256" s="846"/>
      <c r="C256" s="846" t="s">
        <v>1583</v>
      </c>
      <c r="D256" s="871" t="s">
        <v>1349</v>
      </c>
      <c r="E256" s="1009" t="s">
        <v>778</v>
      </c>
      <c r="F256" s="871" t="s">
        <v>152</v>
      </c>
      <c r="G256" s="871" t="s">
        <v>53</v>
      </c>
      <c r="H256" s="871">
        <v>48</v>
      </c>
      <c r="I256" s="871">
        <v>0.5</v>
      </c>
      <c r="J256" s="871"/>
      <c r="K256" s="871"/>
      <c r="L256" s="912"/>
      <c r="M256" s="871">
        <v>0.7</v>
      </c>
      <c r="N256" s="871"/>
      <c r="O256" s="912"/>
      <c r="P256" s="1144" t="s">
        <v>1602</v>
      </c>
      <c r="Q256" s="1144" t="s">
        <v>1609</v>
      </c>
      <c r="R256" s="1144">
        <v>0</v>
      </c>
      <c r="S256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6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6" s="871" t="s">
        <v>192</v>
      </c>
      <c r="V256" s="1021">
        <v>0</v>
      </c>
      <c r="W256" s="1021">
        <v>0</v>
      </c>
      <c r="X256" s="1094">
        <v>0</v>
      </c>
      <c r="Y256" s="228"/>
      <c r="Z256" s="228"/>
      <c r="AA256" s="228"/>
      <c r="AB256" s="228"/>
      <c r="AC256" s="228"/>
      <c r="AD256" s="228"/>
      <c r="AE256" s="228"/>
      <c r="AF256" s="228"/>
      <c r="AG256" s="228"/>
      <c r="AH256" s="228"/>
      <c r="AI256" s="228"/>
      <c r="AJ256" s="228"/>
      <c r="AK256" s="228"/>
      <c r="AL256" s="228"/>
      <c r="AM256" s="228"/>
      <c r="AN256" s="228"/>
      <c r="AO256" s="228"/>
      <c r="AP256" s="228"/>
      <c r="AQ256" s="228"/>
      <c r="AR256" s="228"/>
      <c r="AS256" s="228"/>
      <c r="AT256" s="228"/>
      <c r="AU256" s="228"/>
      <c r="AV256" s="228"/>
      <c r="AW256" s="228"/>
      <c r="AX256" s="228"/>
      <c r="AY256" s="228"/>
      <c r="AZ256" s="228"/>
      <c r="BA256" s="228"/>
      <c r="BB256" s="228"/>
      <c r="BC256" s="228"/>
      <c r="BD256" s="228"/>
      <c r="BE256" s="228"/>
      <c r="BF256" s="228"/>
      <c r="BG256" s="228"/>
      <c r="BH256" s="228"/>
      <c r="BI256" s="228"/>
      <c r="BJ256" s="228"/>
      <c r="BK256" s="228"/>
      <c r="BL256" s="228"/>
      <c r="BM256" s="228"/>
      <c r="BN256" s="228"/>
      <c r="BO256" s="228"/>
      <c r="BP256" s="228"/>
      <c r="BQ256" s="228"/>
      <c r="BR256" s="228"/>
      <c r="BS256" s="228"/>
      <c r="BT256" s="228"/>
      <c r="BU256" s="228"/>
      <c r="BV256" s="228"/>
      <c r="BW256" s="228"/>
      <c r="BX256" s="228"/>
      <c r="BY256" s="228"/>
      <c r="BZ256" s="228"/>
      <c r="CA256" s="228"/>
      <c r="CB256" s="228"/>
      <c r="CC256" s="228"/>
      <c r="CD256" s="228"/>
      <c r="CE256" s="228"/>
      <c r="CF256" s="228"/>
      <c r="CG256" s="228"/>
      <c r="CH256" s="228"/>
      <c r="CI256" s="228"/>
      <c r="CJ256" s="228"/>
      <c r="CK256" s="228"/>
      <c r="CL256" s="228"/>
      <c r="CM256" s="228"/>
      <c r="CN256" s="228"/>
      <c r="CO256" s="228"/>
      <c r="CP256" s="228"/>
      <c r="CQ256" s="228"/>
      <c r="CR256" s="228"/>
      <c r="CS256" s="228"/>
      <c r="CT256" s="228"/>
      <c r="CU256" s="228"/>
      <c r="CV256" s="228"/>
      <c r="CW256" s="228"/>
      <c r="CX256" s="228"/>
      <c r="CY256" s="228"/>
      <c r="CZ256" s="228"/>
      <c r="DA256" s="228"/>
      <c r="DB256" s="228"/>
      <c r="DC256" s="228"/>
      <c r="DD256" s="228"/>
    </row>
    <row r="257" spans="1:108" s="298" customFormat="1" ht="14.25" hidden="1" customHeight="1">
      <c r="A257" s="1075" t="s">
        <v>1595</v>
      </c>
      <c r="B257" s="846"/>
      <c r="C257" s="846" t="s">
        <v>1583</v>
      </c>
      <c r="D257" s="871" t="s">
        <v>1349</v>
      </c>
      <c r="E257" s="1009" t="s">
        <v>779</v>
      </c>
      <c r="F257" s="871" t="s">
        <v>152</v>
      </c>
      <c r="G257" s="871" t="s">
        <v>53</v>
      </c>
      <c r="H257" s="871">
        <v>48</v>
      </c>
      <c r="I257" s="871">
        <v>0.3</v>
      </c>
      <c r="J257" s="871">
        <v>1</v>
      </c>
      <c r="K257" s="871">
        <v>0.85</v>
      </c>
      <c r="L257" s="912">
        <f>I257/J257/K257</f>
        <v>0.35294117647058826</v>
      </c>
      <c r="M257" s="871">
        <v>0.7</v>
      </c>
      <c r="N257" s="871"/>
      <c r="O257" s="912"/>
      <c r="P257" s="1144">
        <v>0</v>
      </c>
      <c r="Q257" s="1144">
        <v>0</v>
      </c>
      <c r="R257" s="1144">
        <v>0</v>
      </c>
      <c r="S257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7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7" s="871" t="s">
        <v>192</v>
      </c>
      <c r="V257" s="1021">
        <v>0</v>
      </c>
      <c r="W257" s="1021">
        <v>0</v>
      </c>
      <c r="X257" s="1094">
        <v>0</v>
      </c>
      <c r="Z257" s="299"/>
    </row>
    <row r="258" spans="1:108" s="298" customFormat="1" ht="14.25" hidden="1" customHeight="1">
      <c r="A258" s="1075" t="s">
        <v>1595</v>
      </c>
      <c r="B258" s="846"/>
      <c r="C258" s="846" t="s">
        <v>1583</v>
      </c>
      <c r="D258" s="871" t="s">
        <v>1349</v>
      </c>
      <c r="E258" s="1009" t="s">
        <v>780</v>
      </c>
      <c r="F258" s="871" t="s">
        <v>152</v>
      </c>
      <c r="G258" s="871" t="s">
        <v>53</v>
      </c>
      <c r="H258" s="871">
        <v>48</v>
      </c>
      <c r="I258" s="871">
        <v>0.3</v>
      </c>
      <c r="J258" s="871">
        <v>1</v>
      </c>
      <c r="K258" s="871">
        <v>0.85</v>
      </c>
      <c r="L258" s="912">
        <f>I258/J258/K258</f>
        <v>0.35294117647058826</v>
      </c>
      <c r="M258" s="871">
        <v>0.7</v>
      </c>
      <c r="N258" s="871"/>
      <c r="O258" s="912"/>
      <c r="P258" s="1144">
        <v>0</v>
      </c>
      <c r="Q258" s="1144">
        <v>0</v>
      </c>
      <c r="R258" s="1144">
        <v>0</v>
      </c>
      <c r="S258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8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8" s="871" t="s">
        <v>192</v>
      </c>
      <c r="V258" s="1021">
        <v>0</v>
      </c>
      <c r="W258" s="1021">
        <v>0</v>
      </c>
      <c r="X258" s="1094">
        <v>0</v>
      </c>
      <c r="Z258" s="299"/>
    </row>
    <row r="259" spans="1:108" s="298" customFormat="1" ht="14.25" customHeight="1">
      <c r="A259" s="1075" t="s">
        <v>1255</v>
      </c>
      <c r="B259" s="846" t="s">
        <v>91</v>
      </c>
      <c r="C259" s="846"/>
      <c r="D259" s="844" t="s">
        <v>1349</v>
      </c>
      <c r="E259" s="1040" t="s">
        <v>351</v>
      </c>
      <c r="F259" s="888" t="s">
        <v>1106</v>
      </c>
      <c r="G259" s="888" t="s">
        <v>55</v>
      </c>
      <c r="H259" s="888">
        <v>400</v>
      </c>
      <c r="I259" s="889">
        <v>15</v>
      </c>
      <c r="J259" s="999">
        <v>0.92</v>
      </c>
      <c r="K259" s="888">
        <v>0.85</v>
      </c>
      <c r="L259" s="889">
        <f>I259/J259/K259</f>
        <v>19.181585677749361</v>
      </c>
      <c r="M259" s="888">
        <v>0</v>
      </c>
      <c r="N259" s="889">
        <v>0</v>
      </c>
      <c r="O259" s="889">
        <f>L259*M259*N259</f>
        <v>0</v>
      </c>
      <c r="P259" s="893" t="s">
        <v>1602</v>
      </c>
      <c r="Q259" s="893" t="s">
        <v>1609</v>
      </c>
      <c r="R259" s="893">
        <v>0</v>
      </c>
      <c r="S25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5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59" s="857" t="s">
        <v>193</v>
      </c>
      <c r="V259" s="1041" t="s">
        <v>927</v>
      </c>
      <c r="W259" s="1041" t="s">
        <v>1286</v>
      </c>
      <c r="X259" s="956">
        <v>1</v>
      </c>
      <c r="Z259" s="299"/>
    </row>
    <row r="260" spans="1:108" s="298" customFormat="1" ht="14.25" hidden="1" customHeight="1">
      <c r="A260" s="1075" t="s">
        <v>1595</v>
      </c>
      <c r="B260" s="846"/>
      <c r="C260" s="846" t="s">
        <v>1583</v>
      </c>
      <c r="D260" s="871" t="s">
        <v>1349</v>
      </c>
      <c r="E260" s="1009" t="s">
        <v>781</v>
      </c>
      <c r="F260" s="871" t="s">
        <v>152</v>
      </c>
      <c r="G260" s="871" t="s">
        <v>53</v>
      </c>
      <c r="H260" s="871">
        <v>48</v>
      </c>
      <c r="I260" s="871">
        <v>0.2</v>
      </c>
      <c r="J260" s="871"/>
      <c r="K260" s="871"/>
      <c r="L260" s="912"/>
      <c r="M260" s="871">
        <v>0.7</v>
      </c>
      <c r="N260" s="871"/>
      <c r="O260" s="912"/>
      <c r="P260" s="1144">
        <v>0</v>
      </c>
      <c r="Q260" s="1144">
        <v>0</v>
      </c>
      <c r="R260" s="1144">
        <v>0</v>
      </c>
      <c r="S260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260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60" s="871" t="s">
        <v>192</v>
      </c>
      <c r="V260" s="1020">
        <v>0</v>
      </c>
      <c r="W260" s="1020">
        <v>0</v>
      </c>
      <c r="X260" s="1093">
        <v>0</v>
      </c>
      <c r="Z260" s="299"/>
    </row>
    <row r="261" spans="1:108" s="298" customFormat="1" ht="14.25" hidden="1" customHeight="1">
      <c r="A261" s="1075" t="s">
        <v>1595</v>
      </c>
      <c r="B261" s="846"/>
      <c r="C261" s="846" t="s">
        <v>1583</v>
      </c>
      <c r="D261" s="848" t="s">
        <v>1539</v>
      </c>
      <c r="E261" s="1011" t="s">
        <v>1505</v>
      </c>
      <c r="F261" s="1013"/>
      <c r="G261" s="1013" t="s">
        <v>53</v>
      </c>
      <c r="H261" s="1013">
        <v>48</v>
      </c>
      <c r="I261" s="1013">
        <v>0.15</v>
      </c>
      <c r="J261" s="1013">
        <v>1</v>
      </c>
      <c r="K261" s="1013">
        <v>1</v>
      </c>
      <c r="L261" s="1022">
        <f t="shared" ref="L261:L281" si="23">I261/J261/K261</f>
        <v>0.15</v>
      </c>
      <c r="M261" s="1013">
        <v>1</v>
      </c>
      <c r="N261" s="1013">
        <v>1</v>
      </c>
      <c r="O261" s="1022">
        <f t="shared" ref="O261:O268" si="24">L261*M261*N261</f>
        <v>0.15</v>
      </c>
      <c r="P261" s="1145" t="s">
        <v>1602</v>
      </c>
      <c r="Q261" s="1145" t="s">
        <v>1609</v>
      </c>
      <c r="R261" s="1145">
        <v>0</v>
      </c>
      <c r="S261" s="1013">
        <f>+IFERROR(Tableau3[[#This Row],[Puissance nominale kW]]/Tableau3[[#This Row],[Rendement électrique]],0)*Tableau3[[#This Row],[Facteur de simultanéité en mode normal maximal]]*Tableau3[[#This Row],[Facteur de charge]]</f>
        <v>0.15</v>
      </c>
      <c r="T261" s="101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0.15</v>
      </c>
      <c r="U261" s="1013" t="s">
        <v>192</v>
      </c>
      <c r="V261" s="1023">
        <v>0</v>
      </c>
      <c r="W261" s="1023">
        <v>0</v>
      </c>
      <c r="X261" s="1095">
        <v>0</v>
      </c>
      <c r="Z261" s="299"/>
    </row>
    <row r="262" spans="1:108" s="298" customFormat="1" ht="14.25" customHeight="1">
      <c r="A262" s="1075" t="s">
        <v>1256</v>
      </c>
      <c r="B262" s="846" t="s">
        <v>91</v>
      </c>
      <c r="C262" s="846"/>
      <c r="D262" s="844" t="s">
        <v>1349</v>
      </c>
      <c r="E262" s="1040" t="s">
        <v>352</v>
      </c>
      <c r="F262" s="888" t="s">
        <v>1107</v>
      </c>
      <c r="G262" s="888" t="s">
        <v>55</v>
      </c>
      <c r="H262" s="888">
        <v>400</v>
      </c>
      <c r="I262" s="889">
        <v>15</v>
      </c>
      <c r="J262" s="999">
        <v>0.92</v>
      </c>
      <c r="K262" s="888">
        <v>0.85</v>
      </c>
      <c r="L262" s="889">
        <f t="shared" si="23"/>
        <v>19.181585677749361</v>
      </c>
      <c r="M262" s="888">
        <v>0</v>
      </c>
      <c r="N262" s="889">
        <v>0</v>
      </c>
      <c r="O262" s="889">
        <f t="shared" si="24"/>
        <v>0</v>
      </c>
      <c r="P262" s="893" t="s">
        <v>1602</v>
      </c>
      <c r="Q262" s="893" t="s">
        <v>1609</v>
      </c>
      <c r="R262" s="893">
        <v>0</v>
      </c>
      <c r="S262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6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62" s="857" t="s">
        <v>193</v>
      </c>
      <c r="V262" s="1041" t="s">
        <v>927</v>
      </c>
      <c r="W262" s="1041" t="s">
        <v>1287</v>
      </c>
      <c r="X262" s="956">
        <v>1</v>
      </c>
      <c r="Z262" s="299"/>
    </row>
    <row r="263" spans="1:108" s="423" customFormat="1" ht="14.25" customHeight="1">
      <c r="A263" s="1075" t="s">
        <v>1255</v>
      </c>
      <c r="B263" s="846" t="s">
        <v>91</v>
      </c>
      <c r="C263" s="846"/>
      <c r="D263" s="844" t="s">
        <v>1349</v>
      </c>
      <c r="E263" s="1008" t="s">
        <v>1134</v>
      </c>
      <c r="F263" s="857" t="s">
        <v>1097</v>
      </c>
      <c r="G263" s="857" t="s">
        <v>55</v>
      </c>
      <c r="H263" s="857">
        <v>400</v>
      </c>
      <c r="I263" s="851">
        <v>4</v>
      </c>
      <c r="J263" s="857">
        <v>0.84</v>
      </c>
      <c r="K263" s="888">
        <v>0.8</v>
      </c>
      <c r="L263" s="851">
        <f t="shared" si="23"/>
        <v>5.9523809523809517</v>
      </c>
      <c r="M263" s="888">
        <v>1</v>
      </c>
      <c r="N263" s="851">
        <v>0.85</v>
      </c>
      <c r="O263" s="851">
        <f t="shared" si="24"/>
        <v>5.0595238095238084</v>
      </c>
      <c r="P263" s="893" t="s">
        <v>1602</v>
      </c>
      <c r="Q263" s="893" t="s">
        <v>1609</v>
      </c>
      <c r="R263" s="893">
        <v>0</v>
      </c>
      <c r="S263" s="893">
        <f>+IFERROR(Tableau3[[#This Row],[Puissance nominale kW]]/Tableau3[[#This Row],[Rendement électrique]],0)*Tableau3[[#This Row],[Facteur de simultanéité en mode normal maximal]]*Tableau3[[#This Row],[Facteur de charge]]</f>
        <v>4.0476190476190474</v>
      </c>
      <c r="T26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5.0595238095238084</v>
      </c>
      <c r="U263" s="857" t="s">
        <v>193</v>
      </c>
      <c r="V263" s="857">
        <v>0</v>
      </c>
      <c r="W263" s="857">
        <v>1</v>
      </c>
      <c r="X263" s="958">
        <v>1</v>
      </c>
      <c r="Y263" s="118"/>
      <c r="Z263" s="118"/>
      <c r="AA263" s="118"/>
      <c r="AB263" s="118"/>
      <c r="AC263" s="118"/>
      <c r="AD263" s="118"/>
      <c r="AE263" s="118"/>
      <c r="AF263" s="118"/>
      <c r="AG263" s="118"/>
      <c r="AH263" s="118"/>
      <c r="AI263" s="118"/>
      <c r="AJ263" s="118"/>
      <c r="AK263" s="118"/>
      <c r="AL263" s="118"/>
      <c r="AM263" s="118"/>
      <c r="AN263" s="118"/>
      <c r="AO263" s="118"/>
      <c r="AP263" s="118"/>
      <c r="AQ263" s="118"/>
      <c r="AR263" s="118"/>
      <c r="AS263" s="118"/>
      <c r="AT263" s="118"/>
      <c r="AU263" s="118"/>
      <c r="AV263" s="118"/>
      <c r="AW263" s="118"/>
      <c r="AX263" s="118"/>
      <c r="AY263" s="118"/>
      <c r="AZ263" s="118"/>
      <c r="BA263" s="118"/>
      <c r="BB263" s="118"/>
      <c r="BC263" s="118"/>
      <c r="BD263" s="118"/>
      <c r="BE263" s="118"/>
      <c r="BF263" s="118"/>
      <c r="BG263" s="118"/>
      <c r="BH263" s="118"/>
      <c r="BI263" s="118"/>
      <c r="BJ263" s="118"/>
      <c r="BK263" s="118"/>
      <c r="BL263" s="118"/>
      <c r="BM263" s="118"/>
      <c r="BN263" s="118"/>
      <c r="BO263" s="118"/>
      <c r="BP263" s="118"/>
      <c r="BQ263" s="118"/>
      <c r="BR263" s="118"/>
      <c r="BS263" s="118"/>
      <c r="BT263" s="118"/>
      <c r="BU263" s="118"/>
      <c r="BV263" s="118"/>
      <c r="BW263" s="118"/>
      <c r="BX263" s="118"/>
      <c r="BY263" s="118"/>
      <c r="BZ263" s="118"/>
      <c r="CA263" s="118"/>
      <c r="CB263" s="118"/>
      <c r="CC263" s="118"/>
      <c r="CD263" s="118"/>
      <c r="CE263" s="118"/>
      <c r="CF263" s="118"/>
      <c r="CG263" s="118"/>
      <c r="CH263" s="118"/>
      <c r="CI263" s="118"/>
      <c r="CJ263" s="118"/>
      <c r="CK263" s="118"/>
      <c r="CL263" s="118"/>
      <c r="CM263" s="118"/>
      <c r="CN263" s="118"/>
      <c r="CO263" s="118"/>
      <c r="CP263" s="118"/>
      <c r="CQ263" s="118"/>
      <c r="CR263" s="118"/>
      <c r="CS263" s="118"/>
      <c r="CT263" s="118"/>
      <c r="CU263" s="118"/>
      <c r="CV263" s="118"/>
      <c r="CW263" s="118"/>
      <c r="CX263" s="118"/>
      <c r="CY263" s="118"/>
      <c r="CZ263" s="118"/>
      <c r="DA263" s="118"/>
      <c r="DB263" s="118"/>
      <c r="DC263" s="118"/>
      <c r="DD263" s="118"/>
    </row>
    <row r="264" spans="1:108" s="423" customFormat="1" ht="14.25" customHeight="1">
      <c r="A264" s="1075" t="s">
        <v>1255</v>
      </c>
      <c r="B264" s="846" t="s">
        <v>91</v>
      </c>
      <c r="C264" s="846"/>
      <c r="D264" s="844" t="s">
        <v>1407</v>
      </c>
      <c r="E264" s="1008" t="s">
        <v>630</v>
      </c>
      <c r="F264" s="857" t="s">
        <v>1101</v>
      </c>
      <c r="G264" s="857" t="s">
        <v>55</v>
      </c>
      <c r="H264" s="857">
        <v>400</v>
      </c>
      <c r="I264" s="851">
        <v>11</v>
      </c>
      <c r="J264" s="857">
        <v>0.92</v>
      </c>
      <c r="K264" s="888">
        <v>0.81</v>
      </c>
      <c r="L264" s="851">
        <f t="shared" si="23"/>
        <v>14.761137949543745</v>
      </c>
      <c r="M264" s="888">
        <v>1</v>
      </c>
      <c r="N264" s="851">
        <v>0.68</v>
      </c>
      <c r="O264" s="889">
        <f t="shared" si="24"/>
        <v>10.037573805689748</v>
      </c>
      <c r="P264" s="893" t="s">
        <v>1602</v>
      </c>
      <c r="Q264" s="893" t="s">
        <v>1609</v>
      </c>
      <c r="R264" s="893">
        <v>0</v>
      </c>
      <c r="S264" s="893">
        <f>+IFERROR(Tableau3[[#This Row],[Puissance nominale kW]]/Tableau3[[#This Row],[Rendement électrique]],0)*Tableau3[[#This Row],[Facteur de simultanéité en mode normal maximal]]*Tableau3[[#This Row],[Facteur de charge]]</f>
        <v>8.1304347826086953</v>
      </c>
      <c r="T26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10.037573805689748</v>
      </c>
      <c r="U264" s="857" t="s">
        <v>193</v>
      </c>
      <c r="V264" s="1041">
        <v>0</v>
      </c>
      <c r="W264" s="1041" t="s">
        <v>1278</v>
      </c>
      <c r="X264" s="956">
        <v>1</v>
      </c>
      <c r="Y264" s="118"/>
      <c r="Z264" s="118"/>
      <c r="AA264" s="118"/>
      <c r="AB264" s="118"/>
      <c r="AC264" s="118"/>
      <c r="AD264" s="118"/>
      <c r="AE264" s="118"/>
      <c r="AF264" s="118"/>
      <c r="AG264" s="118"/>
      <c r="AH264" s="118"/>
      <c r="AI264" s="118"/>
      <c r="AJ264" s="118"/>
      <c r="AK264" s="118"/>
      <c r="AL264" s="118"/>
      <c r="AM264" s="118"/>
      <c r="AN264" s="118"/>
      <c r="AO264" s="118"/>
      <c r="AP264" s="118"/>
      <c r="AQ264" s="118"/>
      <c r="AR264" s="118"/>
      <c r="AS264" s="118"/>
      <c r="AT264" s="118"/>
      <c r="AU264" s="118"/>
      <c r="AV264" s="118"/>
      <c r="AW264" s="118"/>
      <c r="AX264" s="118"/>
      <c r="AY264" s="118"/>
      <c r="AZ264" s="118"/>
      <c r="BA264" s="118"/>
      <c r="BB264" s="118"/>
      <c r="BC264" s="118"/>
      <c r="BD264" s="118"/>
      <c r="BE264" s="118"/>
      <c r="BF264" s="118"/>
      <c r="BG264" s="118"/>
      <c r="BH264" s="118"/>
      <c r="BI264" s="118"/>
      <c r="BJ264" s="118"/>
      <c r="BK264" s="118"/>
      <c r="BL264" s="118"/>
      <c r="BM264" s="118"/>
      <c r="BN264" s="118"/>
      <c r="BO264" s="118"/>
      <c r="BP264" s="118"/>
      <c r="BQ264" s="118"/>
      <c r="BR264" s="118"/>
      <c r="BS264" s="118"/>
      <c r="BT264" s="118"/>
      <c r="BU264" s="118"/>
      <c r="BV264" s="118"/>
      <c r="BW264" s="118"/>
      <c r="BX264" s="118"/>
      <c r="BY264" s="118"/>
      <c r="BZ264" s="118"/>
      <c r="CA264" s="118"/>
      <c r="CB264" s="118"/>
      <c r="CC264" s="118"/>
      <c r="CD264" s="118"/>
      <c r="CE264" s="118"/>
      <c r="CF264" s="118"/>
      <c r="CG264" s="118"/>
      <c r="CH264" s="118"/>
      <c r="CI264" s="118"/>
      <c r="CJ264" s="118"/>
      <c r="CK264" s="118"/>
      <c r="CL264" s="118"/>
      <c r="CM264" s="118"/>
      <c r="CN264" s="118"/>
      <c r="CO264" s="118"/>
      <c r="CP264" s="118"/>
      <c r="CQ264" s="118"/>
      <c r="CR264" s="118"/>
      <c r="CS264" s="118"/>
      <c r="CT264" s="118"/>
      <c r="CU264" s="118"/>
      <c r="CV264" s="118"/>
      <c r="CW264" s="118"/>
      <c r="CX264" s="118"/>
      <c r="CY264" s="118"/>
      <c r="CZ264" s="118"/>
      <c r="DA264" s="118"/>
      <c r="DB264" s="118"/>
      <c r="DC264" s="118"/>
      <c r="DD264" s="118"/>
    </row>
    <row r="265" spans="1:108" s="423" customFormat="1" ht="14.25" customHeight="1">
      <c r="A265" s="1075" t="s">
        <v>1256</v>
      </c>
      <c r="B265" s="846" t="s">
        <v>91</v>
      </c>
      <c r="C265" s="846"/>
      <c r="D265" s="844" t="s">
        <v>1407</v>
      </c>
      <c r="E265" s="1008" t="s">
        <v>630</v>
      </c>
      <c r="F265" s="857" t="s">
        <v>1098</v>
      </c>
      <c r="G265" s="857" t="s">
        <v>55</v>
      </c>
      <c r="H265" s="857">
        <v>400</v>
      </c>
      <c r="I265" s="851">
        <v>11</v>
      </c>
      <c r="J265" s="857">
        <v>0.92</v>
      </c>
      <c r="K265" s="888">
        <v>0.81</v>
      </c>
      <c r="L265" s="851">
        <f t="shared" si="23"/>
        <v>14.761137949543745</v>
      </c>
      <c r="M265" s="888">
        <v>0</v>
      </c>
      <c r="N265" s="851">
        <v>0.68</v>
      </c>
      <c r="O265" s="889">
        <f t="shared" si="24"/>
        <v>0</v>
      </c>
      <c r="P265" s="893" t="s">
        <v>1602</v>
      </c>
      <c r="Q265" s="893" t="s">
        <v>1609</v>
      </c>
      <c r="R265" s="893">
        <v>0</v>
      </c>
      <c r="S265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6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65" s="857" t="s">
        <v>193</v>
      </c>
      <c r="V265" s="1041">
        <v>0</v>
      </c>
      <c r="W265" s="1041" t="s">
        <v>1279</v>
      </c>
      <c r="X265" s="956">
        <v>1</v>
      </c>
      <c r="Y265" s="118"/>
      <c r="Z265" s="118"/>
      <c r="AA265" s="118"/>
      <c r="AB265" s="118"/>
      <c r="AC265" s="118"/>
      <c r="AD265" s="118"/>
      <c r="AE265" s="118"/>
      <c r="AF265" s="118"/>
      <c r="AG265" s="118"/>
      <c r="AH265" s="118"/>
      <c r="AI265" s="118"/>
      <c r="AJ265" s="118"/>
      <c r="AK265" s="118"/>
      <c r="AL265" s="118"/>
      <c r="AM265" s="118"/>
      <c r="AN265" s="118"/>
      <c r="AO265" s="118"/>
      <c r="AP265" s="118"/>
      <c r="AQ265" s="118"/>
      <c r="AR265" s="118"/>
      <c r="AS265" s="118"/>
      <c r="AT265" s="118"/>
      <c r="AU265" s="118"/>
      <c r="AV265" s="118"/>
      <c r="AW265" s="118"/>
      <c r="AX265" s="118"/>
      <c r="AY265" s="118"/>
      <c r="AZ265" s="118"/>
      <c r="BA265" s="118"/>
      <c r="BB265" s="118"/>
      <c r="BC265" s="118"/>
      <c r="BD265" s="118"/>
      <c r="BE265" s="118"/>
      <c r="BF265" s="118"/>
      <c r="BG265" s="118"/>
      <c r="BH265" s="118"/>
      <c r="BI265" s="118"/>
      <c r="BJ265" s="118"/>
      <c r="BK265" s="118"/>
      <c r="BL265" s="118"/>
      <c r="BM265" s="118"/>
      <c r="BN265" s="118"/>
      <c r="BO265" s="118"/>
      <c r="BP265" s="118"/>
      <c r="BQ265" s="118"/>
      <c r="BR265" s="118"/>
      <c r="BS265" s="118"/>
      <c r="BT265" s="118"/>
      <c r="BU265" s="118"/>
      <c r="BV265" s="118"/>
      <c r="BW265" s="118"/>
      <c r="BX265" s="118"/>
      <c r="BY265" s="118"/>
      <c r="BZ265" s="118"/>
      <c r="CA265" s="118"/>
      <c r="CB265" s="118"/>
      <c r="CC265" s="118"/>
      <c r="CD265" s="118"/>
      <c r="CE265" s="118"/>
      <c r="CF265" s="118"/>
      <c r="CG265" s="118"/>
      <c r="CH265" s="118"/>
      <c r="CI265" s="118"/>
      <c r="CJ265" s="118"/>
      <c r="CK265" s="118"/>
      <c r="CL265" s="118"/>
      <c r="CM265" s="118"/>
      <c r="CN265" s="118"/>
      <c r="CO265" s="118"/>
      <c r="CP265" s="118"/>
      <c r="CQ265" s="118"/>
      <c r="CR265" s="118"/>
      <c r="CS265" s="118"/>
      <c r="CT265" s="118"/>
      <c r="CU265" s="118"/>
      <c r="CV265" s="118"/>
      <c r="CW265" s="118"/>
      <c r="CX265" s="118"/>
      <c r="CY265" s="118"/>
      <c r="CZ265" s="118"/>
      <c r="DA265" s="118"/>
      <c r="DB265" s="118"/>
      <c r="DC265" s="118"/>
      <c r="DD265" s="118"/>
    </row>
    <row r="266" spans="1:108" s="423" customFormat="1" ht="14.25" customHeight="1">
      <c r="A266" s="1090" t="s">
        <v>1257</v>
      </c>
      <c r="B266" s="1165" t="s">
        <v>1635</v>
      </c>
      <c r="C266" s="1165"/>
      <c r="D266" s="844" t="s">
        <v>1479</v>
      </c>
      <c r="E266" s="1166" t="s">
        <v>1131</v>
      </c>
      <c r="F266" s="1165" t="s">
        <v>469</v>
      </c>
      <c r="G266" s="849" t="s">
        <v>55</v>
      </c>
      <c r="H266" s="849">
        <v>400</v>
      </c>
      <c r="I266" s="1070">
        <v>0.75</v>
      </c>
      <c r="J266" s="849">
        <v>0.92</v>
      </c>
      <c r="K266" s="849">
        <v>0.74</v>
      </c>
      <c r="L266" s="850">
        <f t="shared" si="23"/>
        <v>1.1016451233842537</v>
      </c>
      <c r="M266" s="849">
        <v>1</v>
      </c>
      <c r="N266" s="849">
        <v>1</v>
      </c>
      <c r="O266" s="850">
        <f t="shared" si="24"/>
        <v>1.1016451233842537</v>
      </c>
      <c r="P266" s="1167" t="s">
        <v>1602</v>
      </c>
      <c r="Q266" s="1167" t="s">
        <v>1609</v>
      </c>
      <c r="R266" s="1167">
        <v>0</v>
      </c>
      <c r="S266" s="1049">
        <f>+IFERROR(Tableau3[[#This Row],[Puissance nominale kW]]/Tableau3[[#This Row],[Rendement électrique]],0)*Tableau3[[#This Row],[Facteur de simultanéité en mode normal maximal]]*Tableau3[[#This Row],[Facteur de charge]]</f>
        <v>0.81521739130434778</v>
      </c>
      <c r="T266" s="104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1.1016451233842537</v>
      </c>
      <c r="U266" s="849" t="s">
        <v>192</v>
      </c>
      <c r="V266" s="849">
        <v>0</v>
      </c>
      <c r="W266" s="849">
        <v>0</v>
      </c>
      <c r="X266" s="957">
        <v>0</v>
      </c>
      <c r="Y266" s="118"/>
      <c r="Z266" s="118"/>
      <c r="AA266" s="118"/>
      <c r="AB266" s="118"/>
      <c r="AC266" s="118"/>
      <c r="AD266" s="118"/>
      <c r="AE266" s="118"/>
      <c r="AF266" s="118"/>
      <c r="AG266" s="118"/>
      <c r="AH266" s="118"/>
      <c r="AI266" s="118"/>
      <c r="AJ266" s="118"/>
      <c r="AK266" s="118"/>
      <c r="AL266" s="118"/>
      <c r="AM266" s="118"/>
      <c r="AN266" s="118"/>
      <c r="AO266" s="118"/>
      <c r="AP266" s="118"/>
      <c r="AQ266" s="118"/>
      <c r="AR266" s="118"/>
      <c r="AS266" s="118"/>
      <c r="AT266" s="118"/>
      <c r="AU266" s="118"/>
      <c r="AV266" s="118"/>
      <c r="AW266" s="118"/>
      <c r="AX266" s="118"/>
      <c r="AY266" s="118"/>
      <c r="AZ266" s="118"/>
      <c r="BA266" s="118"/>
      <c r="BB266" s="118"/>
      <c r="BC266" s="118"/>
      <c r="BD266" s="118"/>
      <c r="BE266" s="118"/>
      <c r="BF266" s="118"/>
      <c r="BG266" s="118"/>
      <c r="BH266" s="118"/>
      <c r="BI266" s="118"/>
      <c r="BJ266" s="118"/>
      <c r="BK266" s="118"/>
      <c r="BL266" s="118"/>
      <c r="BM266" s="118"/>
      <c r="BN266" s="118"/>
      <c r="BO266" s="118"/>
      <c r="BP266" s="118"/>
      <c r="BQ266" s="118"/>
      <c r="BR266" s="118"/>
      <c r="BS266" s="118"/>
      <c r="BT266" s="118"/>
      <c r="BU266" s="118"/>
      <c r="BV266" s="118"/>
      <c r="BW266" s="118"/>
      <c r="BX266" s="118"/>
      <c r="BY266" s="118"/>
      <c r="BZ266" s="118"/>
      <c r="CA266" s="118"/>
      <c r="CB266" s="118"/>
      <c r="CC266" s="118"/>
      <c r="CD266" s="118"/>
      <c r="CE266" s="118"/>
      <c r="CF266" s="118"/>
      <c r="CG266" s="118"/>
      <c r="CH266" s="118"/>
      <c r="CI266" s="118"/>
      <c r="CJ266" s="118"/>
      <c r="CK266" s="118"/>
      <c r="CL266" s="118"/>
      <c r="CM266" s="118"/>
      <c r="CN266" s="118"/>
      <c r="CO266" s="118"/>
      <c r="CP266" s="118"/>
      <c r="CQ266" s="118"/>
      <c r="CR266" s="118"/>
      <c r="CS266" s="118"/>
      <c r="CT266" s="118"/>
      <c r="CU266" s="118"/>
      <c r="CV266" s="118"/>
      <c r="CW266" s="118"/>
      <c r="CX266" s="118"/>
      <c r="CY266" s="118"/>
      <c r="CZ266" s="118"/>
      <c r="DA266" s="118"/>
      <c r="DB266" s="118"/>
      <c r="DC266" s="118"/>
      <c r="DD266" s="118"/>
    </row>
    <row r="267" spans="1:108" s="423" customFormat="1" ht="14.25" customHeight="1">
      <c r="A267" s="1168" t="s">
        <v>1636</v>
      </c>
      <c r="B267" s="1169" t="s">
        <v>1636</v>
      </c>
      <c r="C267" s="1169"/>
      <c r="D267" s="1170"/>
      <c r="E267" s="1171" t="s">
        <v>1645</v>
      </c>
      <c r="F267" s="1073" t="s">
        <v>1654</v>
      </c>
      <c r="G267" s="1073" t="s">
        <v>55</v>
      </c>
      <c r="H267" s="1073">
        <v>400</v>
      </c>
      <c r="I267" s="1074">
        <v>0.37</v>
      </c>
      <c r="J267" s="1073">
        <v>0.89</v>
      </c>
      <c r="K267" s="1173">
        <v>0.84</v>
      </c>
      <c r="L267" s="1074">
        <f t="shared" si="23"/>
        <v>0.49491706795077584</v>
      </c>
      <c r="M267" s="1073">
        <v>1</v>
      </c>
      <c r="N267" s="1074">
        <v>0.68</v>
      </c>
      <c r="O267" s="1074">
        <f t="shared" si="24"/>
        <v>0.33654360620652757</v>
      </c>
      <c r="P267" s="1153" t="s">
        <v>1602</v>
      </c>
      <c r="Q267" s="1153" t="s">
        <v>1609</v>
      </c>
      <c r="R267" s="1153">
        <v>0</v>
      </c>
      <c r="S267" s="1154">
        <f>+IFERROR(Tableau3[[#This Row],[Puissance nominale kW]]/Tableau3[[#This Row],[Rendement électrique]],0)*Tableau3[[#This Row],[Facteur de simultanéité en mode normal maximal]]*Tableau3[[#This Row],[Facteur de charge]]</f>
        <v>0.28269662921348315</v>
      </c>
      <c r="T267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0.33654360620652757</v>
      </c>
      <c r="U267" s="1073"/>
      <c r="V267" s="1073"/>
      <c r="W267" s="1073"/>
      <c r="X267" s="1172"/>
      <c r="Y267" s="118"/>
      <c r="Z267" s="118"/>
      <c r="AA267" s="118"/>
      <c r="AB267" s="118"/>
      <c r="AC267" s="118"/>
      <c r="AD267" s="118"/>
      <c r="AE267" s="118"/>
      <c r="AF267" s="118"/>
      <c r="AG267" s="118"/>
      <c r="AH267" s="118"/>
      <c r="AI267" s="118"/>
      <c r="AJ267" s="118"/>
      <c r="AK267" s="118"/>
      <c r="AL267" s="118"/>
      <c r="AM267" s="118"/>
      <c r="AN267" s="118"/>
      <c r="AO267" s="118"/>
      <c r="AP267" s="118"/>
      <c r="AQ267" s="118"/>
      <c r="AR267" s="118"/>
      <c r="AS267" s="118"/>
      <c r="AT267" s="118"/>
      <c r="AU267" s="118"/>
      <c r="AV267" s="118"/>
      <c r="AW267" s="118"/>
      <c r="AX267" s="118"/>
      <c r="AY267" s="118"/>
      <c r="AZ267" s="118"/>
      <c r="BA267" s="118"/>
      <c r="BB267" s="118"/>
      <c r="BC267" s="118"/>
      <c r="BD267" s="118"/>
      <c r="BE267" s="118"/>
      <c r="BF267" s="118"/>
      <c r="BG267" s="118"/>
      <c r="BH267" s="118"/>
      <c r="BI267" s="118"/>
      <c r="BJ267" s="118"/>
      <c r="BK267" s="118"/>
      <c r="BL267" s="118"/>
      <c r="BM267" s="118"/>
      <c r="BN267" s="118"/>
      <c r="BO267" s="118"/>
      <c r="BP267" s="118"/>
      <c r="BQ267" s="118"/>
      <c r="BR267" s="118"/>
      <c r="BS267" s="118"/>
      <c r="BT267" s="118"/>
      <c r="BU267" s="118"/>
      <c r="BV267" s="118"/>
      <c r="BW267" s="118"/>
      <c r="BX267" s="118"/>
      <c r="BY267" s="118"/>
      <c r="BZ267" s="118"/>
      <c r="CA267" s="118"/>
      <c r="CB267" s="118"/>
      <c r="CC267" s="118"/>
      <c r="CD267" s="118"/>
      <c r="CE267" s="118"/>
      <c r="CF267" s="118"/>
      <c r="CG267" s="118"/>
      <c r="CH267" s="118"/>
      <c r="CI267" s="118"/>
      <c r="CJ267" s="118"/>
      <c r="CK267" s="118"/>
      <c r="CL267" s="118"/>
      <c r="CM267" s="118"/>
      <c r="CN267" s="118"/>
      <c r="CO267" s="118"/>
      <c r="CP267" s="118"/>
      <c r="CQ267" s="118"/>
      <c r="CR267" s="118"/>
      <c r="CS267" s="118"/>
      <c r="CT267" s="118"/>
      <c r="CU267" s="118"/>
      <c r="CV267" s="118"/>
      <c r="CW267" s="118"/>
      <c r="CX267" s="118"/>
      <c r="CY267" s="118"/>
      <c r="CZ267" s="118"/>
      <c r="DA267" s="118"/>
      <c r="DB267" s="118"/>
      <c r="DC267" s="118"/>
      <c r="DD267" s="118"/>
    </row>
    <row r="268" spans="1:108" s="423" customFormat="1" ht="14.25" customHeight="1">
      <c r="A268" s="1168" t="s">
        <v>1636</v>
      </c>
      <c r="B268" s="1169" t="s">
        <v>1636</v>
      </c>
      <c r="C268" s="1169"/>
      <c r="D268" s="1170"/>
      <c r="E268" s="1171" t="s">
        <v>1637</v>
      </c>
      <c r="F268" s="1073"/>
      <c r="G268" s="1073" t="s">
        <v>55</v>
      </c>
      <c r="H268" s="1073">
        <v>400</v>
      </c>
      <c r="I268" s="1074">
        <v>2.4</v>
      </c>
      <c r="J268" s="1073">
        <v>0.89</v>
      </c>
      <c r="K268" s="1173">
        <v>0.84</v>
      </c>
      <c r="L268" s="1074">
        <f t="shared" si="23"/>
        <v>3.2102728731942216</v>
      </c>
      <c r="M268" s="1173">
        <v>1</v>
      </c>
      <c r="N268" s="1074">
        <v>0.68</v>
      </c>
      <c r="O268" s="1074">
        <f t="shared" si="24"/>
        <v>2.1829855537720708</v>
      </c>
      <c r="P268" s="1153" t="s">
        <v>1610</v>
      </c>
      <c r="Q268" s="1153" t="s">
        <v>1611</v>
      </c>
      <c r="R268" s="1153">
        <v>4</v>
      </c>
      <c r="S268" s="1154">
        <f>+IFERROR(Tableau3[[#This Row],[Puissance nominale kW]]/Tableau3[[#This Row],[Rendement électrique]],0)*Tableau3[[#This Row],[Facteur de simultanéité en mode normal maximal]]*Tableau3[[#This Row],[Facteur de charge]]</f>
        <v>1.8337078651685395</v>
      </c>
      <c r="T268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2.1829855537720708</v>
      </c>
      <c r="U268" s="1073"/>
      <c r="V268" s="1073"/>
      <c r="W268" s="1073"/>
      <c r="X268" s="1172"/>
      <c r="Y268" s="118"/>
      <c r="Z268" s="118"/>
      <c r="AA268" s="118"/>
      <c r="AB268" s="118"/>
      <c r="AC268" s="118"/>
      <c r="AD268" s="118"/>
      <c r="AE268" s="118"/>
      <c r="AF268" s="118"/>
      <c r="AG268" s="118"/>
      <c r="AH268" s="118"/>
      <c r="AI268" s="118"/>
      <c r="AJ268" s="118"/>
      <c r="AK268" s="118"/>
      <c r="AL268" s="118"/>
      <c r="AM268" s="118"/>
      <c r="AN268" s="118"/>
      <c r="AO268" s="118"/>
      <c r="AP268" s="118"/>
      <c r="AQ268" s="118"/>
      <c r="AR268" s="118"/>
      <c r="AS268" s="118"/>
      <c r="AT268" s="118"/>
      <c r="AU268" s="118"/>
      <c r="AV268" s="118"/>
      <c r="AW268" s="118"/>
      <c r="AX268" s="118"/>
      <c r="AY268" s="118"/>
      <c r="AZ268" s="118"/>
      <c r="BA268" s="118"/>
      <c r="BB268" s="118"/>
      <c r="BC268" s="118"/>
      <c r="BD268" s="118"/>
      <c r="BE268" s="118"/>
      <c r="BF268" s="118"/>
      <c r="BG268" s="118"/>
      <c r="BH268" s="118"/>
      <c r="BI268" s="118"/>
      <c r="BJ268" s="118"/>
      <c r="BK268" s="118"/>
      <c r="BL268" s="118"/>
      <c r="BM268" s="118"/>
      <c r="BN268" s="118"/>
      <c r="BO268" s="118"/>
      <c r="BP268" s="118"/>
      <c r="BQ268" s="118"/>
      <c r="BR268" s="118"/>
      <c r="BS268" s="118"/>
      <c r="BT268" s="118"/>
      <c r="BU268" s="118"/>
      <c r="BV268" s="118"/>
      <c r="BW268" s="118"/>
      <c r="BX268" s="118"/>
      <c r="BY268" s="118"/>
      <c r="BZ268" s="118"/>
      <c r="CA268" s="118"/>
      <c r="CB268" s="118"/>
      <c r="CC268" s="118"/>
      <c r="CD268" s="118"/>
      <c r="CE268" s="118"/>
      <c r="CF268" s="118"/>
      <c r="CG268" s="118"/>
      <c r="CH268" s="118"/>
      <c r="CI268" s="118"/>
      <c r="CJ268" s="118"/>
      <c r="CK268" s="118"/>
      <c r="CL268" s="118"/>
      <c r="CM268" s="118"/>
      <c r="CN268" s="118"/>
      <c r="CO268" s="118"/>
      <c r="CP268" s="118"/>
      <c r="CQ268" s="118"/>
      <c r="CR268" s="118"/>
      <c r="CS268" s="118"/>
      <c r="CT268" s="118"/>
      <c r="CU268" s="118"/>
      <c r="CV268" s="118"/>
      <c r="CW268" s="118"/>
      <c r="CX268" s="118"/>
      <c r="CY268" s="118"/>
      <c r="CZ268" s="118"/>
      <c r="DA268" s="118"/>
      <c r="DB268" s="118"/>
      <c r="DC268" s="118"/>
      <c r="DD268" s="118"/>
    </row>
    <row r="269" spans="1:108" s="423" customFormat="1" ht="14.25" hidden="1" customHeight="1">
      <c r="A269" s="1075" t="s">
        <v>1595</v>
      </c>
      <c r="B269" s="846"/>
      <c r="C269" s="846" t="s">
        <v>1583</v>
      </c>
      <c r="D269" s="871" t="s">
        <v>1349</v>
      </c>
      <c r="E269" s="1009" t="s">
        <v>737</v>
      </c>
      <c r="F269" s="871" t="s">
        <v>152</v>
      </c>
      <c r="G269" s="871" t="s">
        <v>53</v>
      </c>
      <c r="H269" s="871">
        <v>230</v>
      </c>
      <c r="I269" s="871">
        <v>0</v>
      </c>
      <c r="J269" s="871">
        <v>1</v>
      </c>
      <c r="K269" s="871">
        <v>0.85</v>
      </c>
      <c r="L269" s="912">
        <f t="shared" si="23"/>
        <v>0</v>
      </c>
      <c r="M269" s="871">
        <v>0.7</v>
      </c>
      <c r="N269" s="871" t="s">
        <v>152</v>
      </c>
      <c r="O269" s="912" t="s">
        <v>152</v>
      </c>
      <c r="P269" s="1144">
        <v>0</v>
      </c>
      <c r="Q269" s="1144">
        <v>0</v>
      </c>
      <c r="R269" s="1144">
        <v>0</v>
      </c>
      <c r="S269" s="871"/>
      <c r="T269" s="871"/>
      <c r="U269" s="871" t="s">
        <v>782</v>
      </c>
      <c r="V269" s="1021">
        <v>0</v>
      </c>
      <c r="W269" s="1021">
        <v>0</v>
      </c>
      <c r="X269" s="1094">
        <v>0</v>
      </c>
      <c r="Y269" s="118"/>
      <c r="Z269" s="118"/>
      <c r="AA269" s="118"/>
      <c r="AB269" s="118"/>
      <c r="AC269" s="118"/>
      <c r="AD269" s="118"/>
      <c r="AE269" s="118"/>
      <c r="AF269" s="118"/>
      <c r="AG269" s="118"/>
      <c r="AH269" s="118"/>
      <c r="AI269" s="118"/>
      <c r="AJ269" s="118"/>
      <c r="AK269" s="118"/>
      <c r="AL269" s="118"/>
      <c r="AM269" s="118"/>
      <c r="AN269" s="118"/>
      <c r="AO269" s="118"/>
      <c r="AP269" s="118"/>
      <c r="AQ269" s="118"/>
      <c r="AR269" s="118"/>
      <c r="AS269" s="118"/>
      <c r="AT269" s="118"/>
      <c r="AU269" s="118"/>
      <c r="AV269" s="118"/>
      <c r="AW269" s="118"/>
      <c r="AX269" s="118"/>
      <c r="AY269" s="118"/>
      <c r="AZ269" s="118"/>
      <c r="BA269" s="118"/>
      <c r="BB269" s="118"/>
      <c r="BC269" s="118"/>
      <c r="BD269" s="118"/>
      <c r="BE269" s="118"/>
      <c r="BF269" s="118"/>
      <c r="BG269" s="118"/>
      <c r="BH269" s="118"/>
      <c r="BI269" s="118"/>
      <c r="BJ269" s="118"/>
      <c r="BK269" s="118"/>
      <c r="BL269" s="118"/>
      <c r="BM269" s="118"/>
      <c r="BN269" s="118"/>
      <c r="BO269" s="118"/>
      <c r="BP269" s="118"/>
      <c r="BQ269" s="118"/>
      <c r="BR269" s="118"/>
      <c r="BS269" s="118"/>
      <c r="BT269" s="118"/>
      <c r="BU269" s="118"/>
      <c r="BV269" s="118"/>
      <c r="BW269" s="118"/>
      <c r="BX269" s="118"/>
      <c r="BY269" s="118"/>
      <c r="BZ269" s="118"/>
      <c r="CA269" s="118"/>
      <c r="CB269" s="118"/>
      <c r="CC269" s="118"/>
      <c r="CD269" s="118"/>
      <c r="CE269" s="118"/>
      <c r="CF269" s="118"/>
      <c r="CG269" s="118"/>
      <c r="CH269" s="118"/>
      <c r="CI269" s="118"/>
      <c r="CJ269" s="118"/>
      <c r="CK269" s="118"/>
      <c r="CL269" s="118"/>
      <c r="CM269" s="118"/>
      <c r="CN269" s="118"/>
      <c r="CO269" s="118"/>
      <c r="CP269" s="118"/>
      <c r="CQ269" s="118"/>
      <c r="CR269" s="118"/>
      <c r="CS269" s="118"/>
      <c r="CT269" s="118"/>
      <c r="CU269" s="118"/>
      <c r="CV269" s="118"/>
      <c r="CW269" s="118"/>
      <c r="CX269" s="118"/>
      <c r="CY269" s="118"/>
      <c r="CZ269" s="118"/>
      <c r="DA269" s="118"/>
      <c r="DB269" s="118"/>
      <c r="DC269" s="118"/>
      <c r="DD269" s="118"/>
    </row>
    <row r="270" spans="1:108" s="423" customFormat="1" ht="14.25" hidden="1" customHeight="1">
      <c r="A270" s="1075" t="s">
        <v>1595</v>
      </c>
      <c r="B270" s="846"/>
      <c r="C270" s="846" t="s">
        <v>1583</v>
      </c>
      <c r="D270" s="871" t="s">
        <v>1349</v>
      </c>
      <c r="E270" s="1009" t="s">
        <v>738</v>
      </c>
      <c r="F270" s="871" t="s">
        <v>152</v>
      </c>
      <c r="G270" s="871" t="s">
        <v>53</v>
      </c>
      <c r="H270" s="871">
        <v>230</v>
      </c>
      <c r="I270" s="871">
        <v>0</v>
      </c>
      <c r="J270" s="871">
        <v>1</v>
      </c>
      <c r="K270" s="871">
        <v>0.85</v>
      </c>
      <c r="L270" s="912">
        <f t="shared" si="23"/>
        <v>0</v>
      </c>
      <c r="M270" s="871">
        <v>0.7</v>
      </c>
      <c r="N270" s="871" t="s">
        <v>152</v>
      </c>
      <c r="O270" s="912" t="s">
        <v>152</v>
      </c>
      <c r="P270" s="1144">
        <v>0</v>
      </c>
      <c r="Q270" s="1144">
        <v>0</v>
      </c>
      <c r="R270" s="1144">
        <v>0</v>
      </c>
      <c r="S270" s="871"/>
      <c r="T270" s="871"/>
      <c r="U270" s="871" t="s">
        <v>782</v>
      </c>
      <c r="V270" s="1021">
        <v>0</v>
      </c>
      <c r="W270" s="1021">
        <v>0</v>
      </c>
      <c r="X270" s="1094">
        <v>0</v>
      </c>
      <c r="Y270" s="118"/>
      <c r="Z270" s="118"/>
      <c r="AA270" s="118"/>
      <c r="AB270" s="118"/>
      <c r="AC270" s="118"/>
      <c r="AD270" s="118"/>
      <c r="AE270" s="118"/>
      <c r="AF270" s="118"/>
      <c r="AG270" s="118"/>
      <c r="AH270" s="118"/>
      <c r="AI270" s="118"/>
      <c r="AJ270" s="118"/>
      <c r="AK270" s="118"/>
      <c r="AL270" s="118"/>
      <c r="AM270" s="118"/>
      <c r="AN270" s="118"/>
      <c r="AO270" s="118"/>
      <c r="AP270" s="118"/>
      <c r="AQ270" s="118"/>
      <c r="AR270" s="118"/>
      <c r="AS270" s="118"/>
      <c r="AT270" s="118"/>
      <c r="AU270" s="118"/>
      <c r="AV270" s="118"/>
      <c r="AW270" s="118"/>
      <c r="AX270" s="118"/>
      <c r="AY270" s="118"/>
      <c r="AZ270" s="118"/>
      <c r="BA270" s="118"/>
      <c r="BB270" s="118"/>
      <c r="BC270" s="118"/>
      <c r="BD270" s="118"/>
      <c r="BE270" s="118"/>
      <c r="BF270" s="118"/>
      <c r="BG270" s="118"/>
      <c r="BH270" s="118"/>
      <c r="BI270" s="118"/>
      <c r="BJ270" s="118"/>
      <c r="BK270" s="118"/>
      <c r="BL270" s="118"/>
      <c r="BM270" s="118"/>
      <c r="BN270" s="118"/>
      <c r="BO270" s="118"/>
      <c r="BP270" s="118"/>
      <c r="BQ270" s="118"/>
      <c r="BR270" s="118"/>
      <c r="BS270" s="118"/>
      <c r="BT270" s="118"/>
      <c r="BU270" s="118"/>
      <c r="BV270" s="118"/>
      <c r="BW270" s="118"/>
      <c r="BX270" s="118"/>
      <c r="BY270" s="118"/>
      <c r="BZ270" s="118"/>
      <c r="CA270" s="118"/>
      <c r="CB270" s="118"/>
      <c r="CC270" s="118"/>
      <c r="CD270" s="118"/>
      <c r="CE270" s="118"/>
      <c r="CF270" s="118"/>
      <c r="CG270" s="118"/>
      <c r="CH270" s="118"/>
      <c r="CI270" s="118"/>
      <c r="CJ270" s="118"/>
      <c r="CK270" s="118"/>
      <c r="CL270" s="118"/>
      <c r="CM270" s="118"/>
      <c r="CN270" s="118"/>
      <c r="CO270" s="118"/>
      <c r="CP270" s="118"/>
      <c r="CQ270" s="118"/>
      <c r="CR270" s="118"/>
      <c r="CS270" s="118"/>
      <c r="CT270" s="118"/>
      <c r="CU270" s="118"/>
      <c r="CV270" s="118"/>
      <c r="CW270" s="118"/>
      <c r="CX270" s="118"/>
      <c r="CY270" s="118"/>
      <c r="CZ270" s="118"/>
      <c r="DA270" s="118"/>
      <c r="DB270" s="118"/>
      <c r="DC270" s="118"/>
      <c r="DD270" s="118"/>
    </row>
    <row r="271" spans="1:108" s="423" customFormat="1" ht="14.25" customHeight="1">
      <c r="A271" s="1168" t="s">
        <v>1636</v>
      </c>
      <c r="B271" s="1169" t="s">
        <v>1636</v>
      </c>
      <c r="C271" s="1169"/>
      <c r="D271" s="1170"/>
      <c r="E271" s="1171" t="s">
        <v>1638</v>
      </c>
      <c r="F271" s="1073"/>
      <c r="G271" s="1073" t="s">
        <v>55</v>
      </c>
      <c r="H271" s="1073">
        <v>400</v>
      </c>
      <c r="I271" s="1074">
        <v>2.4</v>
      </c>
      <c r="J271" s="1073">
        <v>0.89</v>
      </c>
      <c r="K271" s="1173">
        <v>0.84</v>
      </c>
      <c r="L271" s="1074">
        <f t="shared" si="23"/>
        <v>3.2102728731942216</v>
      </c>
      <c r="M271" s="1173">
        <v>1</v>
      </c>
      <c r="N271" s="1074">
        <v>0.68</v>
      </c>
      <c r="O271" s="1074">
        <f t="shared" ref="O271:O302" si="25">L271*M271*N271</f>
        <v>2.1829855537720708</v>
      </c>
      <c r="P271" s="1153" t="s">
        <v>1610</v>
      </c>
      <c r="Q271" s="1153" t="s">
        <v>1611</v>
      </c>
      <c r="R271" s="1153">
        <v>4</v>
      </c>
      <c r="S271" s="1154">
        <f>+IFERROR(Tableau3[[#This Row],[Puissance nominale kW]]/Tableau3[[#This Row],[Rendement électrique]],0)*Tableau3[[#This Row],[Facteur de simultanéité en mode normal maximal]]*Tableau3[[#This Row],[Facteur de charge]]</f>
        <v>1.8337078651685395</v>
      </c>
      <c r="T271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2.1829855537720708</v>
      </c>
      <c r="U271" s="1073"/>
      <c r="V271" s="1073"/>
      <c r="W271" s="1073"/>
      <c r="X271" s="1172"/>
      <c r="Y271" s="118"/>
      <c r="Z271" s="118"/>
      <c r="AA271" s="118"/>
      <c r="AB271" s="118"/>
      <c r="AC271" s="118"/>
      <c r="AD271" s="118"/>
      <c r="AE271" s="118"/>
      <c r="AF271" s="118"/>
      <c r="AG271" s="118"/>
      <c r="AH271" s="118"/>
      <c r="AI271" s="118"/>
      <c r="AJ271" s="118"/>
      <c r="AK271" s="118"/>
      <c r="AL271" s="118"/>
      <c r="AM271" s="118"/>
      <c r="AN271" s="118"/>
      <c r="AO271" s="118"/>
      <c r="AP271" s="118"/>
      <c r="AQ271" s="118"/>
      <c r="AR271" s="118"/>
      <c r="AS271" s="118"/>
      <c r="AT271" s="118"/>
      <c r="AU271" s="118"/>
      <c r="AV271" s="118"/>
      <c r="AW271" s="118"/>
      <c r="AX271" s="118"/>
      <c r="AY271" s="118"/>
      <c r="AZ271" s="118"/>
      <c r="BA271" s="118"/>
      <c r="BB271" s="118"/>
      <c r="BC271" s="118"/>
      <c r="BD271" s="118"/>
      <c r="BE271" s="118"/>
      <c r="BF271" s="118"/>
      <c r="BG271" s="118"/>
      <c r="BH271" s="118"/>
      <c r="BI271" s="118"/>
      <c r="BJ271" s="118"/>
      <c r="BK271" s="118"/>
      <c r="BL271" s="118"/>
      <c r="BM271" s="118"/>
      <c r="BN271" s="118"/>
      <c r="BO271" s="118"/>
      <c r="BP271" s="118"/>
      <c r="BQ271" s="118"/>
      <c r="BR271" s="118"/>
      <c r="BS271" s="118"/>
      <c r="BT271" s="118"/>
      <c r="BU271" s="118"/>
      <c r="BV271" s="118"/>
      <c r="BW271" s="118"/>
      <c r="BX271" s="118"/>
      <c r="BY271" s="118"/>
      <c r="BZ271" s="118"/>
      <c r="CA271" s="118"/>
      <c r="CB271" s="118"/>
      <c r="CC271" s="118"/>
      <c r="CD271" s="118"/>
      <c r="CE271" s="118"/>
      <c r="CF271" s="118"/>
      <c r="CG271" s="118"/>
      <c r="CH271" s="118"/>
      <c r="CI271" s="118"/>
      <c r="CJ271" s="118"/>
      <c r="CK271" s="118"/>
      <c r="CL271" s="118"/>
      <c r="CM271" s="118"/>
      <c r="CN271" s="118"/>
      <c r="CO271" s="118"/>
      <c r="CP271" s="118"/>
      <c r="CQ271" s="118"/>
      <c r="CR271" s="118"/>
      <c r="CS271" s="118"/>
      <c r="CT271" s="118"/>
      <c r="CU271" s="118"/>
      <c r="CV271" s="118"/>
      <c r="CW271" s="118"/>
      <c r="CX271" s="118"/>
      <c r="CY271" s="118"/>
      <c r="CZ271" s="118"/>
      <c r="DA271" s="118"/>
      <c r="DB271" s="118"/>
      <c r="DC271" s="118"/>
      <c r="DD271" s="118"/>
    </row>
    <row r="272" spans="1:108" s="423" customFormat="1" ht="14.25" customHeight="1">
      <c r="A272" s="1168" t="s">
        <v>1636</v>
      </c>
      <c r="B272" s="1169" t="s">
        <v>1636</v>
      </c>
      <c r="C272" s="1169"/>
      <c r="D272" s="1170"/>
      <c r="E272" s="1171" t="s">
        <v>1646</v>
      </c>
      <c r="F272" s="1073" t="s">
        <v>1655</v>
      </c>
      <c r="G272" s="1073" t="s">
        <v>55</v>
      </c>
      <c r="H272" s="1073">
        <v>400</v>
      </c>
      <c r="I272" s="1074">
        <v>0.37</v>
      </c>
      <c r="J272" s="1073">
        <v>0.89</v>
      </c>
      <c r="K272" s="1173">
        <v>0.84</v>
      </c>
      <c r="L272" s="1074">
        <f t="shared" si="23"/>
        <v>0.49491706795077584</v>
      </c>
      <c r="M272" s="1073">
        <v>1</v>
      </c>
      <c r="N272" s="1074">
        <v>0.68</v>
      </c>
      <c r="O272" s="1074">
        <f t="shared" si="25"/>
        <v>0.33654360620652757</v>
      </c>
      <c r="P272" s="1153" t="s">
        <v>1602</v>
      </c>
      <c r="Q272" s="1153" t="s">
        <v>1609</v>
      </c>
      <c r="R272" s="1153">
        <v>0</v>
      </c>
      <c r="S272" s="1154">
        <f>+IFERROR(Tableau3[[#This Row],[Puissance nominale kW]]/Tableau3[[#This Row],[Rendement électrique]],0)*Tableau3[[#This Row],[Facteur de simultanéité en mode normal maximal]]*Tableau3[[#This Row],[Facteur de charge]]</f>
        <v>0.28269662921348315</v>
      </c>
      <c r="T272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0.33654360620652757</v>
      </c>
      <c r="U272" s="1073"/>
      <c r="V272" s="1073"/>
      <c r="W272" s="1073"/>
      <c r="X272" s="1172"/>
      <c r="Y272" s="118"/>
      <c r="Z272" s="118"/>
      <c r="AA272" s="118"/>
      <c r="AB272" s="118"/>
      <c r="AC272" s="118"/>
      <c r="AD272" s="118"/>
      <c r="AE272" s="118"/>
      <c r="AF272" s="118"/>
      <c r="AG272" s="118"/>
      <c r="AH272" s="118"/>
      <c r="AI272" s="118"/>
      <c r="AJ272" s="118"/>
      <c r="AK272" s="118"/>
      <c r="AL272" s="118"/>
      <c r="AM272" s="118"/>
      <c r="AN272" s="118"/>
      <c r="AO272" s="118"/>
      <c r="AP272" s="118"/>
      <c r="AQ272" s="118"/>
      <c r="AR272" s="118"/>
      <c r="AS272" s="118"/>
      <c r="AT272" s="118"/>
      <c r="AU272" s="118"/>
      <c r="AV272" s="118"/>
      <c r="AW272" s="118"/>
      <c r="AX272" s="118"/>
      <c r="AY272" s="118"/>
      <c r="AZ272" s="118"/>
      <c r="BA272" s="118"/>
      <c r="BB272" s="118"/>
      <c r="BC272" s="118"/>
      <c r="BD272" s="118"/>
      <c r="BE272" s="118"/>
      <c r="BF272" s="118"/>
      <c r="BG272" s="118"/>
      <c r="BH272" s="118"/>
      <c r="BI272" s="118"/>
      <c r="BJ272" s="118"/>
      <c r="BK272" s="118"/>
      <c r="BL272" s="118"/>
      <c r="BM272" s="118"/>
      <c r="BN272" s="118"/>
      <c r="BO272" s="118"/>
      <c r="BP272" s="118"/>
      <c r="BQ272" s="118"/>
      <c r="BR272" s="118"/>
      <c r="BS272" s="118"/>
      <c r="BT272" s="118"/>
      <c r="BU272" s="118"/>
      <c r="BV272" s="118"/>
      <c r="BW272" s="118"/>
      <c r="BX272" s="118"/>
      <c r="BY272" s="118"/>
      <c r="BZ272" s="118"/>
      <c r="CA272" s="118"/>
      <c r="CB272" s="118"/>
      <c r="CC272" s="118"/>
      <c r="CD272" s="118"/>
      <c r="CE272" s="118"/>
      <c r="CF272" s="118"/>
      <c r="CG272" s="118"/>
      <c r="CH272" s="118"/>
      <c r="CI272" s="118"/>
      <c r="CJ272" s="118"/>
      <c r="CK272" s="118"/>
      <c r="CL272" s="118"/>
      <c r="CM272" s="118"/>
      <c r="CN272" s="118"/>
      <c r="CO272" s="118"/>
      <c r="CP272" s="118"/>
      <c r="CQ272" s="118"/>
      <c r="CR272" s="118"/>
      <c r="CS272" s="118"/>
      <c r="CT272" s="118"/>
      <c r="CU272" s="118"/>
      <c r="CV272" s="118"/>
      <c r="CW272" s="118"/>
      <c r="CX272" s="118"/>
      <c r="CY272" s="118"/>
      <c r="CZ272" s="118"/>
      <c r="DA272" s="118"/>
      <c r="DB272" s="118"/>
      <c r="DC272" s="118"/>
      <c r="DD272" s="118"/>
    </row>
    <row r="273" spans="1:111" s="423" customFormat="1" ht="14.25" customHeight="1">
      <c r="A273" s="1168" t="s">
        <v>1636</v>
      </c>
      <c r="B273" s="1169" t="s">
        <v>1636</v>
      </c>
      <c r="C273" s="1169"/>
      <c r="D273" s="1170"/>
      <c r="E273" s="1171" t="s">
        <v>1643</v>
      </c>
      <c r="F273" s="1073" t="s">
        <v>1652</v>
      </c>
      <c r="G273" s="1073" t="s">
        <v>55</v>
      </c>
      <c r="H273" s="1073">
        <v>400</v>
      </c>
      <c r="I273" s="1074">
        <v>0.37</v>
      </c>
      <c r="J273" s="1073">
        <v>0.89</v>
      </c>
      <c r="K273" s="1173">
        <v>0.84</v>
      </c>
      <c r="L273" s="1074">
        <f t="shared" si="23"/>
        <v>0.49491706795077584</v>
      </c>
      <c r="M273" s="1073">
        <v>1</v>
      </c>
      <c r="N273" s="1074">
        <v>0.68</v>
      </c>
      <c r="O273" s="1074">
        <f t="shared" si="25"/>
        <v>0.33654360620652757</v>
      </c>
      <c r="P273" s="1153" t="s">
        <v>1602</v>
      </c>
      <c r="Q273" s="1153" t="s">
        <v>1609</v>
      </c>
      <c r="R273" s="1153">
        <v>0</v>
      </c>
      <c r="S273" s="1154">
        <f>+IFERROR(Tableau3[[#This Row],[Puissance nominale kW]]/Tableau3[[#This Row],[Rendement électrique]],0)*Tableau3[[#This Row],[Facteur de simultanéité en mode normal maximal]]*Tableau3[[#This Row],[Facteur de charge]]</f>
        <v>0.28269662921348315</v>
      </c>
      <c r="T273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0.33654360620652757</v>
      </c>
      <c r="U273" s="1073"/>
      <c r="V273" s="1073"/>
      <c r="W273" s="1073"/>
      <c r="X273" s="1172"/>
      <c r="Y273" s="118"/>
      <c r="Z273" s="118"/>
      <c r="AA273" s="118"/>
      <c r="AB273" s="118"/>
      <c r="AC273" s="118"/>
      <c r="AD273" s="118"/>
      <c r="AE273" s="118"/>
      <c r="AF273" s="118"/>
      <c r="AG273" s="118"/>
      <c r="AH273" s="118"/>
      <c r="AI273" s="118"/>
      <c r="AJ273" s="118"/>
      <c r="AK273" s="118"/>
      <c r="AL273" s="118"/>
      <c r="AM273" s="118"/>
      <c r="AN273" s="118"/>
      <c r="AO273" s="118"/>
      <c r="AP273" s="118"/>
      <c r="AQ273" s="118"/>
      <c r="AR273" s="118"/>
      <c r="AS273" s="118"/>
      <c r="AT273" s="118"/>
      <c r="AU273" s="118"/>
      <c r="AV273" s="118"/>
      <c r="AW273" s="118"/>
      <c r="AX273" s="118"/>
      <c r="AY273" s="118"/>
      <c r="AZ273" s="118"/>
      <c r="BA273" s="118"/>
      <c r="BB273" s="118"/>
      <c r="BC273" s="118"/>
      <c r="BD273" s="118"/>
      <c r="BE273" s="118"/>
      <c r="BF273" s="118"/>
      <c r="BG273" s="118"/>
      <c r="BH273" s="118"/>
      <c r="BI273" s="118"/>
      <c r="BJ273" s="118"/>
      <c r="BK273" s="118"/>
      <c r="BL273" s="118"/>
      <c r="BM273" s="118"/>
      <c r="BN273" s="118"/>
      <c r="BO273" s="118"/>
      <c r="BP273" s="118"/>
      <c r="BQ273" s="118"/>
      <c r="BR273" s="118"/>
      <c r="BS273" s="118"/>
      <c r="BT273" s="118"/>
      <c r="BU273" s="118"/>
      <c r="BV273" s="118"/>
      <c r="BW273" s="118"/>
      <c r="BX273" s="118"/>
      <c r="BY273" s="118"/>
      <c r="BZ273" s="118"/>
      <c r="CA273" s="118"/>
      <c r="CB273" s="118"/>
      <c r="CC273" s="118"/>
      <c r="CD273" s="118"/>
      <c r="CE273" s="118"/>
      <c r="CF273" s="118"/>
      <c r="CG273" s="118"/>
      <c r="CH273" s="118"/>
      <c r="CI273" s="118"/>
      <c r="CJ273" s="118"/>
      <c r="CK273" s="118"/>
      <c r="CL273" s="118"/>
      <c r="CM273" s="118"/>
      <c r="CN273" s="118"/>
      <c r="CO273" s="118"/>
      <c r="CP273" s="118"/>
      <c r="CQ273" s="118"/>
      <c r="CR273" s="118"/>
      <c r="CS273" s="118"/>
      <c r="CT273" s="118"/>
      <c r="CU273" s="118"/>
      <c r="CV273" s="118"/>
      <c r="CW273" s="118"/>
      <c r="CX273" s="118"/>
      <c r="CY273" s="118"/>
      <c r="CZ273" s="118"/>
      <c r="DA273" s="118"/>
      <c r="DB273" s="118"/>
      <c r="DC273" s="118"/>
      <c r="DD273" s="118"/>
    </row>
    <row r="274" spans="1:111" s="423" customFormat="1" ht="14.25" customHeight="1">
      <c r="A274" s="1168" t="s">
        <v>1636</v>
      </c>
      <c r="B274" s="1169" t="s">
        <v>1636</v>
      </c>
      <c r="C274" s="1169"/>
      <c r="D274" s="1170"/>
      <c r="E274" s="1171" t="s">
        <v>1644</v>
      </c>
      <c r="F274" s="1073" t="s">
        <v>1653</v>
      </c>
      <c r="G274" s="1073" t="s">
        <v>55</v>
      </c>
      <c r="H274" s="1073">
        <v>400</v>
      </c>
      <c r="I274" s="1074">
        <v>1.1000000000000001</v>
      </c>
      <c r="J274" s="1073">
        <v>0.89</v>
      </c>
      <c r="K274" s="1173">
        <v>0.84</v>
      </c>
      <c r="L274" s="1074">
        <f t="shared" si="23"/>
        <v>1.4713750668806851</v>
      </c>
      <c r="M274" s="1073">
        <v>1</v>
      </c>
      <c r="N274" s="1074">
        <v>0.68</v>
      </c>
      <c r="O274" s="1074">
        <f t="shared" si="25"/>
        <v>1.000535045478866</v>
      </c>
      <c r="P274" s="1153" t="s">
        <v>1602</v>
      </c>
      <c r="Q274" s="1153" t="s">
        <v>1609</v>
      </c>
      <c r="R274" s="1153">
        <v>0</v>
      </c>
      <c r="S274" s="1154">
        <f>+IFERROR(Tableau3[[#This Row],[Puissance nominale kW]]/Tableau3[[#This Row],[Rendement électrique]],0)*Tableau3[[#This Row],[Facteur de simultanéité en mode normal maximal]]*Tableau3[[#This Row],[Facteur de charge]]</f>
        <v>0.84044943820224738</v>
      </c>
      <c r="T274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1.000535045478866</v>
      </c>
      <c r="U274" s="1073"/>
      <c r="V274" s="1073"/>
      <c r="W274" s="1073"/>
      <c r="X274" s="1172"/>
      <c r="Y274" s="118"/>
      <c r="Z274" s="118"/>
      <c r="AA274" s="118"/>
      <c r="AB274" s="118"/>
      <c r="AC274" s="118"/>
      <c r="AD274" s="118"/>
      <c r="AE274" s="118"/>
      <c r="AF274" s="118"/>
      <c r="AG274" s="118"/>
      <c r="AH274" s="118"/>
      <c r="AI274" s="118"/>
      <c r="AJ274" s="118"/>
      <c r="AK274" s="118"/>
      <c r="AL274" s="118"/>
      <c r="AM274" s="118"/>
      <c r="AN274" s="118"/>
      <c r="AO274" s="118"/>
      <c r="AP274" s="118"/>
      <c r="AQ274" s="118"/>
      <c r="AR274" s="118"/>
      <c r="AS274" s="118"/>
      <c r="AT274" s="118"/>
      <c r="AU274" s="118"/>
      <c r="AV274" s="118"/>
      <c r="AW274" s="118"/>
      <c r="AX274" s="118"/>
      <c r="AY274" s="118"/>
      <c r="AZ274" s="118"/>
      <c r="BA274" s="118"/>
      <c r="BB274" s="118"/>
      <c r="BC274" s="118"/>
      <c r="BD274" s="118"/>
      <c r="BE274" s="118"/>
      <c r="BF274" s="118"/>
      <c r="BG274" s="118"/>
      <c r="BH274" s="118"/>
      <c r="BI274" s="118"/>
      <c r="BJ274" s="118"/>
      <c r="BK274" s="118"/>
      <c r="BL274" s="118"/>
      <c r="BM274" s="118"/>
      <c r="BN274" s="118"/>
      <c r="BO274" s="118"/>
      <c r="BP274" s="118"/>
      <c r="BQ274" s="118"/>
      <c r="BR274" s="118"/>
      <c r="BS274" s="118"/>
      <c r="BT274" s="118"/>
      <c r="BU274" s="118"/>
      <c r="BV274" s="118"/>
      <c r="BW274" s="118"/>
      <c r="BX274" s="118"/>
      <c r="BY274" s="118"/>
      <c r="BZ274" s="118"/>
      <c r="CA274" s="118"/>
      <c r="CB274" s="118"/>
      <c r="CC274" s="118"/>
      <c r="CD274" s="118"/>
      <c r="CE274" s="118"/>
      <c r="CF274" s="118"/>
      <c r="CG274" s="118"/>
      <c r="CH274" s="118"/>
      <c r="CI274" s="118"/>
      <c r="CJ274" s="118"/>
      <c r="CK274" s="118"/>
      <c r="CL274" s="118"/>
      <c r="CM274" s="118"/>
      <c r="CN274" s="118"/>
      <c r="CO274" s="118"/>
      <c r="CP274" s="118"/>
      <c r="CQ274" s="118"/>
      <c r="CR274" s="118"/>
      <c r="CS274" s="118"/>
      <c r="CT274" s="118"/>
      <c r="CU274" s="118"/>
      <c r="CV274" s="118"/>
      <c r="CW274" s="118"/>
      <c r="CX274" s="118"/>
      <c r="CY274" s="118"/>
      <c r="CZ274" s="118"/>
      <c r="DA274" s="118"/>
      <c r="DB274" s="118"/>
      <c r="DC274" s="118"/>
      <c r="DD274" s="118"/>
    </row>
    <row r="275" spans="1:111" s="423" customFormat="1" ht="14.25" hidden="1" customHeight="1">
      <c r="A275" s="1090" t="s">
        <v>1251</v>
      </c>
      <c r="B275" s="844" t="s">
        <v>216</v>
      </c>
      <c r="C275" s="844" t="s">
        <v>1583</v>
      </c>
      <c r="D275" s="844" t="s">
        <v>1407</v>
      </c>
      <c r="E275" s="870" t="s">
        <v>316</v>
      </c>
      <c r="F275" s="872" t="s">
        <v>934</v>
      </c>
      <c r="G275" s="872" t="s">
        <v>55</v>
      </c>
      <c r="H275" s="872">
        <v>400</v>
      </c>
      <c r="I275" s="872">
        <v>0.55000000000000004</v>
      </c>
      <c r="J275" s="872">
        <v>0.8</v>
      </c>
      <c r="K275" s="872">
        <v>0.7</v>
      </c>
      <c r="L275" s="874">
        <f t="shared" si="23"/>
        <v>0.98214285714285721</v>
      </c>
      <c r="M275" s="872">
        <v>0</v>
      </c>
      <c r="N275" s="874">
        <v>0.8</v>
      </c>
      <c r="O275" s="874">
        <f t="shared" si="25"/>
        <v>0</v>
      </c>
      <c r="P275" s="876">
        <v>0</v>
      </c>
      <c r="Q275" s="876">
        <v>0</v>
      </c>
      <c r="R275" s="876">
        <v>0</v>
      </c>
      <c r="S275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75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75" s="1039" t="s">
        <v>193</v>
      </c>
      <c r="V275" s="872">
        <v>0</v>
      </c>
      <c r="W275" s="872">
        <v>1</v>
      </c>
      <c r="X275" s="962">
        <v>1</v>
      </c>
      <c r="Y275" s="118"/>
      <c r="Z275" s="118"/>
      <c r="AA275" s="118"/>
      <c r="AB275" s="118"/>
      <c r="AC275" s="118"/>
      <c r="AD275" s="118"/>
      <c r="AE275" s="118"/>
      <c r="AF275" s="118"/>
      <c r="AG275" s="118"/>
      <c r="AH275" s="118"/>
      <c r="AI275" s="118"/>
      <c r="AJ275" s="118"/>
      <c r="AK275" s="118"/>
      <c r="AL275" s="118"/>
      <c r="AM275" s="118"/>
      <c r="AN275" s="118"/>
      <c r="AO275" s="118"/>
      <c r="AP275" s="118"/>
      <c r="AQ275" s="118"/>
      <c r="AR275" s="118"/>
      <c r="AS275" s="118"/>
      <c r="AT275" s="118"/>
      <c r="AU275" s="118"/>
      <c r="AV275" s="118"/>
      <c r="AW275" s="118"/>
      <c r="AX275" s="118"/>
      <c r="AY275" s="118"/>
      <c r="AZ275" s="118"/>
      <c r="BA275" s="118"/>
      <c r="BB275" s="118"/>
      <c r="BC275" s="118"/>
      <c r="BD275" s="118"/>
      <c r="BE275" s="118"/>
      <c r="BF275" s="118"/>
      <c r="BG275" s="118"/>
      <c r="BH275" s="118"/>
      <c r="BI275" s="118"/>
      <c r="BJ275" s="118"/>
      <c r="BK275" s="118"/>
      <c r="BL275" s="118"/>
      <c r="BM275" s="118"/>
      <c r="BN275" s="118"/>
      <c r="BO275" s="118"/>
      <c r="BP275" s="118"/>
      <c r="BQ275" s="118"/>
      <c r="BR275" s="118"/>
      <c r="BS275" s="118"/>
      <c r="BT275" s="118"/>
      <c r="BU275" s="118"/>
      <c r="BV275" s="118"/>
      <c r="BW275" s="118"/>
      <c r="BX275" s="118"/>
      <c r="BY275" s="118"/>
      <c r="BZ275" s="118"/>
      <c r="CA275" s="118"/>
      <c r="CB275" s="118"/>
      <c r="CC275" s="118"/>
      <c r="CD275" s="118"/>
      <c r="CE275" s="118"/>
      <c r="CF275" s="118"/>
      <c r="CG275" s="118"/>
      <c r="CH275" s="118"/>
      <c r="CI275" s="118"/>
      <c r="CJ275" s="118"/>
      <c r="CK275" s="118"/>
      <c r="CL275" s="118"/>
      <c r="CM275" s="118"/>
      <c r="CN275" s="118"/>
      <c r="CO275" s="118"/>
      <c r="CP275" s="118"/>
      <c r="CQ275" s="118"/>
      <c r="CR275" s="118"/>
      <c r="CS275" s="118"/>
      <c r="CT275" s="118"/>
      <c r="CU275" s="118"/>
      <c r="CV275" s="118"/>
      <c r="CW275" s="118"/>
      <c r="CX275" s="118"/>
      <c r="CY275" s="118"/>
      <c r="CZ275" s="118"/>
      <c r="DA275" s="118"/>
      <c r="DB275" s="118"/>
      <c r="DC275" s="118"/>
      <c r="DD275" s="118"/>
    </row>
    <row r="276" spans="1:111" s="423" customFormat="1" ht="14.25" hidden="1" customHeight="1">
      <c r="A276" s="1090" t="s">
        <v>1251</v>
      </c>
      <c r="B276" s="929" t="s">
        <v>216</v>
      </c>
      <c r="C276" s="929" t="s">
        <v>1583</v>
      </c>
      <c r="D276" s="871" t="s">
        <v>1349</v>
      </c>
      <c r="E276" s="915" t="s">
        <v>1059</v>
      </c>
      <c r="F276" s="891" t="s">
        <v>627</v>
      </c>
      <c r="G276" s="872" t="s">
        <v>53</v>
      </c>
      <c r="H276" s="872">
        <v>230</v>
      </c>
      <c r="I276" s="874">
        <v>0.1</v>
      </c>
      <c r="J276" s="891">
        <v>1</v>
      </c>
      <c r="K276" s="891">
        <v>0.9</v>
      </c>
      <c r="L276" s="874">
        <f t="shared" si="23"/>
        <v>0.11111111111111112</v>
      </c>
      <c r="M276" s="986">
        <v>0</v>
      </c>
      <c r="N276" s="874">
        <v>1</v>
      </c>
      <c r="O276" s="874">
        <f t="shared" si="25"/>
        <v>0</v>
      </c>
      <c r="P276" s="1029" t="s">
        <v>1602</v>
      </c>
      <c r="Q276" s="1029" t="s">
        <v>1609</v>
      </c>
      <c r="R276" s="1029">
        <v>0</v>
      </c>
      <c r="S276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276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76" s="891" t="s">
        <v>192</v>
      </c>
      <c r="V276" s="891">
        <v>0</v>
      </c>
      <c r="W276" s="891">
        <v>0</v>
      </c>
      <c r="X276" s="964">
        <v>0</v>
      </c>
      <c r="Y276" s="118"/>
      <c r="Z276" s="118"/>
      <c r="AA276" s="118"/>
      <c r="AB276" s="118"/>
      <c r="AC276" s="118"/>
      <c r="AD276" s="118"/>
      <c r="AE276" s="118"/>
      <c r="AF276" s="118"/>
      <c r="AG276" s="118"/>
      <c r="AH276" s="118"/>
      <c r="AI276" s="118"/>
      <c r="AJ276" s="118"/>
      <c r="AK276" s="118"/>
      <c r="AL276" s="118"/>
      <c r="AM276" s="118"/>
      <c r="AN276" s="118"/>
      <c r="AO276" s="118"/>
      <c r="AP276" s="118"/>
      <c r="AQ276" s="118"/>
      <c r="AR276" s="118"/>
      <c r="AS276" s="118"/>
      <c r="AT276" s="118"/>
      <c r="AU276" s="118"/>
      <c r="AV276" s="118"/>
      <c r="AW276" s="118"/>
      <c r="AX276" s="118"/>
      <c r="AY276" s="118"/>
      <c r="AZ276" s="118"/>
      <c r="BA276" s="118"/>
      <c r="BB276" s="118"/>
      <c r="BC276" s="118"/>
      <c r="BD276" s="118"/>
      <c r="BE276" s="118"/>
      <c r="BF276" s="118"/>
      <c r="BG276" s="118"/>
      <c r="BH276" s="118"/>
      <c r="BI276" s="118"/>
      <c r="BJ276" s="118"/>
      <c r="BK276" s="118"/>
      <c r="BL276" s="118"/>
      <c r="BM276" s="118"/>
      <c r="BN276" s="118"/>
      <c r="BO276" s="118"/>
      <c r="BP276" s="118"/>
      <c r="BQ276" s="118"/>
      <c r="BR276" s="118"/>
      <c r="BS276" s="118"/>
      <c r="BT276" s="118"/>
      <c r="BU276" s="118"/>
      <c r="BV276" s="118"/>
      <c r="BW276" s="118"/>
      <c r="BX276" s="118"/>
      <c r="BY276" s="118"/>
      <c r="BZ276" s="118"/>
      <c r="CA276" s="118"/>
      <c r="CB276" s="118"/>
      <c r="CC276" s="118"/>
      <c r="CD276" s="118"/>
      <c r="CE276" s="118"/>
      <c r="CF276" s="118"/>
      <c r="CG276" s="118"/>
      <c r="CH276" s="118"/>
      <c r="CI276" s="118"/>
      <c r="CJ276" s="118"/>
      <c r="CK276" s="118"/>
      <c r="CL276" s="118"/>
      <c r="CM276" s="118"/>
      <c r="CN276" s="118"/>
      <c r="CO276" s="118"/>
      <c r="CP276" s="118"/>
      <c r="CQ276" s="118"/>
      <c r="CR276" s="118"/>
      <c r="CS276" s="118"/>
      <c r="CT276" s="118"/>
      <c r="CU276" s="118"/>
      <c r="CV276" s="118"/>
      <c r="CW276" s="118"/>
      <c r="CX276" s="118"/>
      <c r="CY276" s="118"/>
      <c r="CZ276" s="118"/>
      <c r="DA276" s="118"/>
      <c r="DB276" s="118"/>
      <c r="DC276" s="118"/>
      <c r="DD276" s="118"/>
    </row>
    <row r="277" spans="1:111" s="423" customFormat="1" ht="14.25" hidden="1" customHeight="1">
      <c r="A277" s="1090" t="s">
        <v>1251</v>
      </c>
      <c r="B277" s="871" t="s">
        <v>216</v>
      </c>
      <c r="C277" s="871" t="s">
        <v>1583</v>
      </c>
      <c r="D277" s="871" t="s">
        <v>1349</v>
      </c>
      <c r="E277" s="870" t="s">
        <v>318</v>
      </c>
      <c r="F277" s="872" t="s">
        <v>287</v>
      </c>
      <c r="G277" s="872" t="s">
        <v>55</v>
      </c>
      <c r="H277" s="872">
        <v>400</v>
      </c>
      <c r="I277" s="872">
        <v>0</v>
      </c>
      <c r="J277" s="872">
        <v>0.9</v>
      </c>
      <c r="K277" s="872">
        <v>0.7</v>
      </c>
      <c r="L277" s="874">
        <f t="shared" si="23"/>
        <v>0</v>
      </c>
      <c r="M277" s="872">
        <v>1</v>
      </c>
      <c r="N277" s="874">
        <v>0.8</v>
      </c>
      <c r="O277" s="874">
        <f t="shared" si="25"/>
        <v>0</v>
      </c>
      <c r="P277" s="876">
        <v>0</v>
      </c>
      <c r="Q277" s="876">
        <v>0</v>
      </c>
      <c r="R277" s="876">
        <v>0</v>
      </c>
      <c r="S277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77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77" s="1039" t="s">
        <v>54</v>
      </c>
      <c r="V277" s="872">
        <v>0</v>
      </c>
      <c r="W277" s="872">
        <v>1</v>
      </c>
      <c r="X277" s="962">
        <v>0</v>
      </c>
      <c r="Y277" s="118"/>
      <c r="Z277" s="118"/>
      <c r="AA277" s="118"/>
      <c r="AB277" s="118"/>
      <c r="AC277" s="118"/>
      <c r="AD277" s="118"/>
      <c r="AE277" s="118"/>
      <c r="AF277" s="118"/>
      <c r="AG277" s="118"/>
      <c r="AH277" s="118"/>
      <c r="AI277" s="118"/>
      <c r="AJ277" s="118"/>
      <c r="AK277" s="118"/>
      <c r="AL277" s="118"/>
      <c r="AM277" s="118"/>
      <c r="AN277" s="118"/>
      <c r="AO277" s="118"/>
      <c r="AP277" s="118"/>
      <c r="AQ277" s="118"/>
      <c r="AR277" s="118"/>
      <c r="AS277" s="118"/>
      <c r="AT277" s="118"/>
      <c r="AU277" s="118"/>
      <c r="AV277" s="118"/>
      <c r="AW277" s="118"/>
      <c r="AX277" s="118"/>
      <c r="AY277" s="118"/>
      <c r="AZ277" s="118"/>
      <c r="BA277" s="118"/>
      <c r="BB277" s="118"/>
      <c r="BC277" s="118"/>
      <c r="BD277" s="118"/>
      <c r="BE277" s="118"/>
      <c r="BF277" s="118"/>
      <c r="BG277" s="118"/>
      <c r="BH277" s="118"/>
      <c r="BI277" s="118"/>
      <c r="BJ277" s="118"/>
      <c r="BK277" s="118"/>
      <c r="BL277" s="118"/>
      <c r="BM277" s="118"/>
      <c r="BN277" s="118"/>
      <c r="BO277" s="118"/>
      <c r="BP277" s="118"/>
      <c r="BQ277" s="118"/>
      <c r="BR277" s="118"/>
      <c r="BS277" s="118"/>
      <c r="BT277" s="118"/>
      <c r="BU277" s="118"/>
      <c r="BV277" s="118"/>
      <c r="BW277" s="118"/>
      <c r="BX277" s="118"/>
      <c r="BY277" s="118"/>
      <c r="BZ277" s="118"/>
      <c r="CA277" s="118"/>
      <c r="CB277" s="118"/>
      <c r="CC277" s="118"/>
      <c r="CD277" s="118"/>
      <c r="CE277" s="118"/>
      <c r="CF277" s="118"/>
      <c r="CG277" s="118"/>
      <c r="CH277" s="118"/>
      <c r="CI277" s="118"/>
      <c r="CJ277" s="118"/>
      <c r="CK277" s="118"/>
      <c r="CL277" s="118"/>
      <c r="CM277" s="118"/>
      <c r="CN277" s="118"/>
      <c r="CO277" s="118"/>
      <c r="CP277" s="118"/>
      <c r="CQ277" s="118"/>
      <c r="CR277" s="118"/>
      <c r="CS277" s="118"/>
      <c r="CT277" s="118"/>
      <c r="CU277" s="118"/>
      <c r="CV277" s="118"/>
      <c r="CW277" s="118"/>
      <c r="CX277" s="118"/>
      <c r="CY277" s="118"/>
      <c r="CZ277" s="118"/>
      <c r="DA277" s="118"/>
      <c r="DB277" s="118"/>
      <c r="DC277" s="118"/>
      <c r="DD277" s="118"/>
    </row>
    <row r="278" spans="1:111" s="423" customFormat="1" ht="14.25" hidden="1" customHeight="1">
      <c r="A278" s="1090" t="s">
        <v>1251</v>
      </c>
      <c r="B278" s="871" t="s">
        <v>216</v>
      </c>
      <c r="C278" s="871" t="s">
        <v>1583</v>
      </c>
      <c r="D278" s="871"/>
      <c r="E278" s="870" t="s">
        <v>844</v>
      </c>
      <c r="F278" s="872"/>
      <c r="G278" s="872" t="s">
        <v>55</v>
      </c>
      <c r="H278" s="872">
        <v>400</v>
      </c>
      <c r="I278" s="873">
        <v>0</v>
      </c>
      <c r="J278" s="872">
        <v>0.65</v>
      </c>
      <c r="K278" s="872">
        <v>0.65</v>
      </c>
      <c r="L278" s="925">
        <f t="shared" si="23"/>
        <v>0</v>
      </c>
      <c r="M278" s="872">
        <v>1</v>
      </c>
      <c r="N278" s="872">
        <v>0.8</v>
      </c>
      <c r="O278" s="874">
        <f t="shared" si="25"/>
        <v>0</v>
      </c>
      <c r="P278" s="876">
        <v>0</v>
      </c>
      <c r="Q278" s="876">
        <v>0</v>
      </c>
      <c r="R278" s="876">
        <v>0</v>
      </c>
      <c r="S278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78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78" s="872" t="s">
        <v>54</v>
      </c>
      <c r="V278" s="872">
        <v>0</v>
      </c>
      <c r="W278" s="872">
        <v>0</v>
      </c>
      <c r="X278" s="962">
        <v>0</v>
      </c>
      <c r="Y278" s="118"/>
      <c r="Z278" s="118"/>
      <c r="AA278" s="118"/>
      <c r="AB278" s="118"/>
      <c r="AC278" s="118"/>
      <c r="AD278" s="118"/>
      <c r="AE278" s="118"/>
      <c r="AF278" s="118"/>
      <c r="AG278" s="118"/>
      <c r="AH278" s="118"/>
      <c r="AI278" s="118"/>
      <c r="AJ278" s="118"/>
      <c r="AK278" s="118"/>
      <c r="AL278" s="118"/>
      <c r="AM278" s="118"/>
      <c r="AN278" s="118"/>
      <c r="AO278" s="118"/>
      <c r="AP278" s="118"/>
      <c r="AQ278" s="118"/>
      <c r="AR278" s="118"/>
      <c r="AS278" s="118"/>
      <c r="AT278" s="118"/>
      <c r="AU278" s="118"/>
      <c r="AV278" s="118"/>
      <c r="AW278" s="118"/>
      <c r="AX278" s="118"/>
      <c r="AY278" s="118"/>
      <c r="AZ278" s="118"/>
      <c r="BA278" s="118"/>
      <c r="BB278" s="118"/>
      <c r="BC278" s="118"/>
      <c r="BD278" s="118"/>
      <c r="BE278" s="118"/>
      <c r="BF278" s="118"/>
      <c r="BG278" s="118"/>
      <c r="BH278" s="118"/>
      <c r="BI278" s="118"/>
      <c r="BJ278" s="118"/>
      <c r="BK278" s="118"/>
      <c r="BL278" s="118"/>
      <c r="BM278" s="118"/>
      <c r="BN278" s="118"/>
      <c r="BO278" s="118"/>
      <c r="BP278" s="118"/>
      <c r="BQ278" s="118"/>
      <c r="BR278" s="118"/>
      <c r="BS278" s="118"/>
      <c r="BT278" s="118"/>
      <c r="BU278" s="118"/>
      <c r="BV278" s="118"/>
      <c r="BW278" s="118"/>
      <c r="BX278" s="118"/>
      <c r="BY278" s="118"/>
      <c r="BZ278" s="118"/>
      <c r="CA278" s="118"/>
      <c r="CB278" s="118"/>
      <c r="CC278" s="118"/>
      <c r="CD278" s="118"/>
      <c r="CE278" s="118"/>
      <c r="CF278" s="118"/>
      <c r="CG278" s="118"/>
      <c r="CH278" s="118"/>
      <c r="CI278" s="118"/>
      <c r="CJ278" s="118"/>
      <c r="CK278" s="118"/>
      <c r="CL278" s="118"/>
      <c r="CM278" s="118"/>
      <c r="CN278" s="118"/>
      <c r="CO278" s="118"/>
      <c r="CP278" s="118"/>
      <c r="CQ278" s="118"/>
      <c r="CR278" s="118"/>
      <c r="CS278" s="118"/>
      <c r="CT278" s="118"/>
      <c r="CU278" s="118"/>
      <c r="CV278" s="118"/>
      <c r="CW278" s="118"/>
      <c r="CX278" s="118"/>
      <c r="CY278" s="118"/>
      <c r="CZ278" s="118"/>
      <c r="DA278" s="118"/>
      <c r="DB278" s="118"/>
      <c r="DC278" s="118"/>
      <c r="DD278" s="118"/>
    </row>
    <row r="279" spans="1:111" s="423" customFormat="1" ht="14.25" hidden="1" customHeight="1">
      <c r="A279" s="1090" t="s">
        <v>1251</v>
      </c>
      <c r="B279" s="911" t="s">
        <v>218</v>
      </c>
      <c r="C279" s="911" t="s">
        <v>1583</v>
      </c>
      <c r="D279" s="844" t="s">
        <v>1349</v>
      </c>
      <c r="E279" s="915" t="s">
        <v>346</v>
      </c>
      <c r="F279" s="891" t="s">
        <v>152</v>
      </c>
      <c r="G279" s="891" t="s">
        <v>55</v>
      </c>
      <c r="H279" s="891">
        <v>400</v>
      </c>
      <c r="I279" s="874">
        <v>0</v>
      </c>
      <c r="J279" s="895">
        <v>0.87</v>
      </c>
      <c r="K279" s="891">
        <v>0.85</v>
      </c>
      <c r="L279" s="874">
        <f t="shared" si="23"/>
        <v>0</v>
      </c>
      <c r="M279" s="891">
        <v>0.8</v>
      </c>
      <c r="N279" s="874">
        <v>0.9375</v>
      </c>
      <c r="O279" s="874">
        <f t="shared" si="25"/>
        <v>0</v>
      </c>
      <c r="P279" s="1029">
        <v>0</v>
      </c>
      <c r="Q279" s="1029">
        <v>0</v>
      </c>
      <c r="R279" s="1029">
        <v>0</v>
      </c>
      <c r="S279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279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79" s="891" t="s">
        <v>193</v>
      </c>
      <c r="V279" s="877" t="s">
        <v>152</v>
      </c>
      <c r="W279" s="877" t="s">
        <v>152</v>
      </c>
      <c r="X279" s="961" t="s">
        <v>152</v>
      </c>
      <c r="Y279" s="118"/>
      <c r="Z279" s="118"/>
      <c r="AA279" s="118"/>
      <c r="AB279" s="118"/>
      <c r="AC279" s="118"/>
      <c r="AD279" s="118"/>
      <c r="AE279" s="118"/>
      <c r="AF279" s="118"/>
      <c r="AG279" s="118"/>
      <c r="AH279" s="118"/>
      <c r="AI279" s="118"/>
      <c r="AJ279" s="118"/>
      <c r="AK279" s="118"/>
      <c r="AL279" s="118"/>
      <c r="AM279" s="118"/>
      <c r="AN279" s="118"/>
      <c r="AO279" s="118"/>
      <c r="AP279" s="118"/>
      <c r="AQ279" s="118"/>
      <c r="AR279" s="118"/>
      <c r="AS279" s="118"/>
      <c r="AT279" s="118"/>
      <c r="AU279" s="118"/>
      <c r="AV279" s="118"/>
      <c r="AW279" s="118"/>
      <c r="AX279" s="118"/>
      <c r="AY279" s="118"/>
      <c r="AZ279" s="118"/>
      <c r="BA279" s="118"/>
      <c r="BB279" s="118"/>
      <c r="BC279" s="118"/>
      <c r="BD279" s="118"/>
      <c r="BE279" s="118"/>
      <c r="BF279" s="118"/>
      <c r="BG279" s="118"/>
      <c r="BH279" s="118"/>
      <c r="BI279" s="118"/>
      <c r="BJ279" s="118"/>
      <c r="BK279" s="118"/>
      <c r="BL279" s="118"/>
      <c r="BM279" s="118"/>
      <c r="BN279" s="118"/>
      <c r="BO279" s="118"/>
      <c r="BP279" s="118"/>
      <c r="BQ279" s="118"/>
      <c r="BR279" s="118"/>
      <c r="BS279" s="118"/>
      <c r="BT279" s="118"/>
      <c r="BU279" s="118"/>
      <c r="BV279" s="118"/>
      <c r="BW279" s="118"/>
      <c r="BX279" s="118"/>
      <c r="BY279" s="118"/>
      <c r="BZ279" s="118"/>
      <c r="CA279" s="118"/>
      <c r="CB279" s="118"/>
      <c r="CC279" s="118"/>
      <c r="CD279" s="118"/>
      <c r="CE279" s="118"/>
      <c r="CF279" s="118"/>
      <c r="CG279" s="118"/>
      <c r="CH279" s="118"/>
      <c r="CI279" s="118"/>
      <c r="CJ279" s="118"/>
      <c r="CK279" s="118"/>
      <c r="CL279" s="118"/>
      <c r="CM279" s="118"/>
      <c r="CN279" s="118"/>
      <c r="CO279" s="118"/>
      <c r="CP279" s="118"/>
      <c r="CQ279" s="118"/>
      <c r="CR279" s="118"/>
      <c r="CS279" s="118"/>
      <c r="CT279" s="118"/>
      <c r="CU279" s="118"/>
      <c r="CV279" s="118"/>
      <c r="CW279" s="118"/>
      <c r="CX279" s="118"/>
      <c r="CY279" s="118"/>
      <c r="CZ279" s="118"/>
      <c r="DA279" s="118"/>
      <c r="DB279" s="118"/>
      <c r="DC279" s="118"/>
      <c r="DD279" s="118"/>
    </row>
    <row r="280" spans="1:111" s="423" customFormat="1" ht="14.25" hidden="1" customHeight="1">
      <c r="A280" s="1090" t="s">
        <v>1251</v>
      </c>
      <c r="B280" s="911" t="s">
        <v>218</v>
      </c>
      <c r="C280" s="911" t="s">
        <v>1583</v>
      </c>
      <c r="D280" s="844" t="s">
        <v>1349</v>
      </c>
      <c r="E280" s="915" t="s">
        <v>347</v>
      </c>
      <c r="F280" s="891" t="s">
        <v>219</v>
      </c>
      <c r="G280" s="891" t="s">
        <v>55</v>
      </c>
      <c r="H280" s="891">
        <v>400</v>
      </c>
      <c r="I280" s="874">
        <v>0</v>
      </c>
      <c r="J280" s="895">
        <v>1</v>
      </c>
      <c r="K280" s="891">
        <v>1</v>
      </c>
      <c r="L280" s="874">
        <f t="shared" si="23"/>
        <v>0</v>
      </c>
      <c r="M280" s="891">
        <v>1</v>
      </c>
      <c r="N280" s="874">
        <v>1</v>
      </c>
      <c r="O280" s="874">
        <f t="shared" si="25"/>
        <v>0</v>
      </c>
      <c r="P280" s="1029">
        <v>0</v>
      </c>
      <c r="Q280" s="1029">
        <v>0</v>
      </c>
      <c r="R280" s="1029">
        <v>0</v>
      </c>
      <c r="S280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0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0" s="891" t="s">
        <v>54</v>
      </c>
      <c r="V280" s="877" t="s">
        <v>152</v>
      </c>
      <c r="W280" s="877" t="s">
        <v>152</v>
      </c>
      <c r="X280" s="961" t="s">
        <v>152</v>
      </c>
      <c r="Y280" s="118"/>
      <c r="Z280" s="118"/>
      <c r="AA280" s="118"/>
      <c r="AB280" s="118"/>
      <c r="AC280" s="118"/>
      <c r="AD280" s="118"/>
      <c r="AE280" s="118"/>
      <c r="AF280" s="118"/>
      <c r="AG280" s="118"/>
      <c r="AH280" s="118"/>
      <c r="AI280" s="118"/>
      <c r="AJ280" s="118"/>
      <c r="AK280" s="118"/>
      <c r="AL280" s="118"/>
      <c r="AM280" s="118"/>
      <c r="AN280" s="118"/>
      <c r="AO280" s="118"/>
      <c r="AP280" s="118"/>
      <c r="AQ280" s="118"/>
      <c r="AR280" s="118"/>
      <c r="AS280" s="118"/>
      <c r="AT280" s="118"/>
      <c r="AU280" s="118"/>
      <c r="AV280" s="118"/>
      <c r="AW280" s="118"/>
      <c r="AX280" s="118"/>
      <c r="AY280" s="118"/>
      <c r="AZ280" s="118"/>
      <c r="BA280" s="118"/>
      <c r="BB280" s="118"/>
      <c r="BC280" s="118"/>
      <c r="BD280" s="118"/>
      <c r="BE280" s="118"/>
      <c r="BF280" s="118"/>
      <c r="BG280" s="118"/>
      <c r="BH280" s="118"/>
      <c r="BI280" s="118"/>
      <c r="BJ280" s="118"/>
      <c r="BK280" s="118"/>
      <c r="BL280" s="118"/>
      <c r="BM280" s="118"/>
      <c r="BN280" s="118"/>
      <c r="BO280" s="118"/>
      <c r="BP280" s="118"/>
      <c r="BQ280" s="118"/>
      <c r="BR280" s="118"/>
      <c r="BS280" s="118"/>
      <c r="BT280" s="118"/>
      <c r="BU280" s="118"/>
      <c r="BV280" s="118"/>
      <c r="BW280" s="118"/>
      <c r="BX280" s="118"/>
      <c r="BY280" s="118"/>
      <c r="BZ280" s="118"/>
      <c r="CA280" s="118"/>
      <c r="CB280" s="118"/>
      <c r="CC280" s="118"/>
      <c r="CD280" s="118"/>
      <c r="CE280" s="118"/>
      <c r="CF280" s="118"/>
      <c r="CG280" s="118"/>
      <c r="CH280" s="118"/>
      <c r="CI280" s="118"/>
      <c r="CJ280" s="118"/>
      <c r="CK280" s="118"/>
      <c r="CL280" s="118"/>
      <c r="CM280" s="118"/>
      <c r="CN280" s="118"/>
      <c r="CO280" s="118"/>
      <c r="CP280" s="118"/>
      <c r="CQ280" s="118"/>
      <c r="CR280" s="118"/>
      <c r="CS280" s="118"/>
      <c r="CT280" s="118"/>
      <c r="CU280" s="118"/>
      <c r="CV280" s="118"/>
      <c r="CW280" s="118"/>
      <c r="CX280" s="118"/>
      <c r="CY280" s="118"/>
      <c r="CZ280" s="118"/>
      <c r="DA280" s="118"/>
      <c r="DB280" s="118"/>
      <c r="DC280" s="118"/>
      <c r="DD280" s="118"/>
    </row>
    <row r="281" spans="1:111" s="445" customFormat="1" ht="14.25" hidden="1" customHeight="1">
      <c r="A281" s="1090" t="s">
        <v>1251</v>
      </c>
      <c r="B281" s="911" t="s">
        <v>218</v>
      </c>
      <c r="C281" s="911" t="s">
        <v>1583</v>
      </c>
      <c r="D281" s="844" t="s">
        <v>1349</v>
      </c>
      <c r="E281" s="915" t="s">
        <v>348</v>
      </c>
      <c r="F281" s="891" t="s">
        <v>220</v>
      </c>
      <c r="G281" s="891" t="s">
        <v>55</v>
      </c>
      <c r="H281" s="891">
        <v>400</v>
      </c>
      <c r="I281" s="874">
        <v>0</v>
      </c>
      <c r="J281" s="895">
        <v>1</v>
      </c>
      <c r="K281" s="891">
        <v>1</v>
      </c>
      <c r="L281" s="874">
        <f t="shared" si="23"/>
        <v>0</v>
      </c>
      <c r="M281" s="891">
        <v>1</v>
      </c>
      <c r="N281" s="874">
        <v>1</v>
      </c>
      <c r="O281" s="874">
        <f t="shared" si="25"/>
        <v>0</v>
      </c>
      <c r="P281" s="1029">
        <v>0</v>
      </c>
      <c r="Q281" s="1029">
        <v>0</v>
      </c>
      <c r="R281" s="1029">
        <v>0</v>
      </c>
      <c r="S281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1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1" s="891" t="s">
        <v>54</v>
      </c>
      <c r="V281" s="877" t="s">
        <v>152</v>
      </c>
      <c r="W281" s="877" t="s">
        <v>152</v>
      </c>
      <c r="X281" s="961" t="s">
        <v>152</v>
      </c>
      <c r="Y281" s="362"/>
      <c r="Z281" s="228"/>
      <c r="AA281" s="228"/>
      <c r="AB281" s="228"/>
      <c r="AC281" s="228"/>
      <c r="AD281" s="228"/>
      <c r="AE281" s="228"/>
      <c r="AF281" s="228"/>
      <c r="AG281" s="228"/>
      <c r="AH281" s="228"/>
      <c r="AI281" s="228"/>
      <c r="AJ281" s="228"/>
      <c r="AK281" s="228"/>
      <c r="AL281" s="228"/>
      <c r="AM281" s="228"/>
      <c r="AN281" s="228"/>
      <c r="AO281" s="228"/>
      <c r="AP281" s="228"/>
      <c r="AQ281" s="228"/>
      <c r="AR281" s="228"/>
      <c r="AS281" s="228"/>
      <c r="AT281" s="228"/>
      <c r="AU281" s="228"/>
      <c r="AV281" s="228"/>
      <c r="AW281" s="228"/>
      <c r="AX281" s="228"/>
      <c r="AY281" s="228"/>
      <c r="AZ281" s="228"/>
      <c r="BA281" s="228"/>
      <c r="BB281" s="228"/>
      <c r="BC281" s="228"/>
      <c r="BD281" s="228"/>
      <c r="BE281" s="228"/>
      <c r="BF281" s="228"/>
      <c r="BG281" s="228"/>
      <c r="BH281" s="228"/>
      <c r="BI281" s="228"/>
      <c r="BJ281" s="228"/>
      <c r="BK281" s="228"/>
      <c r="BL281" s="228"/>
      <c r="BM281" s="228"/>
      <c r="BN281" s="228"/>
      <c r="BO281" s="228"/>
      <c r="BP281" s="228"/>
      <c r="BQ281" s="228"/>
      <c r="BR281" s="228"/>
      <c r="BS281" s="228"/>
      <c r="BT281" s="228"/>
      <c r="BU281" s="228"/>
      <c r="BV281" s="228"/>
      <c r="BW281" s="228"/>
      <c r="BX281" s="228"/>
      <c r="BY281" s="228"/>
      <c r="BZ281" s="228"/>
      <c r="CA281" s="228"/>
      <c r="CB281" s="228"/>
      <c r="CC281" s="228"/>
      <c r="CD281" s="228"/>
      <c r="CE281" s="228"/>
      <c r="CF281" s="228"/>
      <c r="CG281" s="228"/>
      <c r="CH281" s="228"/>
      <c r="CI281" s="228"/>
      <c r="CJ281" s="228"/>
      <c r="CK281" s="228"/>
      <c r="CL281" s="228"/>
      <c r="CM281" s="228"/>
      <c r="CN281" s="228"/>
      <c r="CO281" s="228"/>
      <c r="CP281" s="228"/>
      <c r="CQ281" s="228"/>
      <c r="CR281" s="228"/>
      <c r="CS281" s="228"/>
      <c r="CT281" s="228"/>
      <c r="CU281" s="228"/>
      <c r="CV281" s="228"/>
      <c r="CW281" s="228"/>
      <c r="CX281" s="228"/>
      <c r="CY281" s="228"/>
      <c r="CZ281" s="228"/>
      <c r="DA281" s="228"/>
      <c r="DB281" s="228"/>
      <c r="DC281" s="228"/>
      <c r="DD281" s="228"/>
      <c r="DE281" s="228"/>
      <c r="DF281" s="228"/>
      <c r="DG281" s="228"/>
    </row>
    <row r="282" spans="1:111" s="445" customFormat="1" ht="14.25" hidden="1" customHeight="1">
      <c r="A282" s="1090" t="s">
        <v>1251</v>
      </c>
      <c r="B282" s="871" t="s">
        <v>215</v>
      </c>
      <c r="C282" s="871" t="s">
        <v>1583</v>
      </c>
      <c r="D282" s="844" t="s">
        <v>1349</v>
      </c>
      <c r="E282" s="870" t="s">
        <v>324</v>
      </c>
      <c r="F282" s="872" t="s">
        <v>210</v>
      </c>
      <c r="G282" s="872" t="s">
        <v>53</v>
      </c>
      <c r="H282" s="872">
        <v>230</v>
      </c>
      <c r="I282" s="872">
        <v>0</v>
      </c>
      <c r="J282" s="872">
        <v>1</v>
      </c>
      <c r="K282" s="872">
        <v>1</v>
      </c>
      <c r="L282" s="874">
        <v>0</v>
      </c>
      <c r="M282" s="872">
        <v>1</v>
      </c>
      <c r="N282" s="874">
        <v>1</v>
      </c>
      <c r="O282" s="874">
        <f t="shared" si="25"/>
        <v>0</v>
      </c>
      <c r="P282" s="876">
        <v>0</v>
      </c>
      <c r="Q282" s="876">
        <v>0</v>
      </c>
      <c r="R282" s="876">
        <v>0</v>
      </c>
      <c r="S282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2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2" s="872" t="s">
        <v>192</v>
      </c>
      <c r="V282" s="877">
        <v>0</v>
      </c>
      <c r="W282" s="877">
        <v>0</v>
      </c>
      <c r="X282" s="961">
        <v>0</v>
      </c>
      <c r="Y282" s="362"/>
      <c r="Z282" s="228"/>
      <c r="AA282" s="228"/>
      <c r="AB282" s="228"/>
      <c r="AC282" s="228"/>
      <c r="AD282" s="228"/>
      <c r="AE282" s="228"/>
      <c r="AF282" s="228"/>
      <c r="AG282" s="228"/>
      <c r="AH282" s="228"/>
      <c r="AI282" s="228"/>
      <c r="AJ282" s="228"/>
      <c r="AK282" s="228"/>
      <c r="AL282" s="228"/>
      <c r="AM282" s="228"/>
      <c r="AN282" s="228"/>
      <c r="AO282" s="228"/>
      <c r="AP282" s="228"/>
      <c r="AQ282" s="228"/>
      <c r="AR282" s="228"/>
      <c r="AS282" s="228"/>
      <c r="AT282" s="228"/>
      <c r="AU282" s="228"/>
      <c r="AV282" s="228"/>
      <c r="AW282" s="228"/>
      <c r="AX282" s="228"/>
      <c r="AY282" s="228"/>
      <c r="AZ282" s="228"/>
      <c r="BA282" s="228"/>
      <c r="BB282" s="228"/>
      <c r="BC282" s="228"/>
      <c r="BD282" s="228"/>
      <c r="BE282" s="228"/>
      <c r="BF282" s="228"/>
      <c r="BG282" s="228"/>
      <c r="BH282" s="228"/>
      <c r="BI282" s="228"/>
      <c r="BJ282" s="228"/>
      <c r="BK282" s="228"/>
      <c r="BL282" s="228"/>
      <c r="BM282" s="228"/>
      <c r="BN282" s="228"/>
      <c r="BO282" s="228"/>
      <c r="BP282" s="228"/>
      <c r="BQ282" s="228"/>
      <c r="BR282" s="228"/>
      <c r="BS282" s="228"/>
      <c r="BT282" s="228"/>
      <c r="BU282" s="228"/>
      <c r="BV282" s="228"/>
      <c r="BW282" s="228"/>
      <c r="BX282" s="228"/>
      <c r="BY282" s="228"/>
      <c r="BZ282" s="228"/>
      <c r="CA282" s="228"/>
      <c r="CB282" s="228"/>
      <c r="CC282" s="228"/>
      <c r="CD282" s="228"/>
      <c r="CE282" s="228"/>
      <c r="CF282" s="228"/>
      <c r="CG282" s="228"/>
      <c r="CH282" s="228"/>
      <c r="CI282" s="228"/>
      <c r="CJ282" s="228"/>
      <c r="CK282" s="228"/>
      <c r="CL282" s="228"/>
      <c r="CM282" s="228"/>
      <c r="CN282" s="228"/>
      <c r="CO282" s="228"/>
      <c r="CP282" s="228"/>
      <c r="CQ282" s="228"/>
      <c r="CR282" s="228"/>
      <c r="CS282" s="228"/>
      <c r="CT282" s="228"/>
      <c r="CU282" s="228"/>
      <c r="CV282" s="228"/>
      <c r="CW282" s="228"/>
      <c r="CX282" s="228"/>
      <c r="CY282" s="228"/>
      <c r="CZ282" s="228"/>
      <c r="DA282" s="228"/>
      <c r="DB282" s="228"/>
      <c r="DC282" s="228"/>
      <c r="DD282" s="228"/>
      <c r="DE282" s="228"/>
      <c r="DF282" s="228"/>
      <c r="DG282" s="228"/>
    </row>
    <row r="283" spans="1:111" s="445" customFormat="1" ht="14.25" hidden="1" customHeight="1">
      <c r="A283" s="1090" t="s">
        <v>1251</v>
      </c>
      <c r="B283" s="871" t="s">
        <v>215</v>
      </c>
      <c r="C283" s="871" t="s">
        <v>1583</v>
      </c>
      <c r="D283" s="844" t="s">
        <v>1349</v>
      </c>
      <c r="E283" s="870" t="s">
        <v>326</v>
      </c>
      <c r="F283" s="872" t="s">
        <v>213</v>
      </c>
      <c r="G283" s="872" t="s">
        <v>53</v>
      </c>
      <c r="H283" s="872">
        <v>230</v>
      </c>
      <c r="I283" s="872">
        <v>0</v>
      </c>
      <c r="J283" s="872">
        <v>1</v>
      </c>
      <c r="K283" s="872">
        <v>1</v>
      </c>
      <c r="L283" s="874">
        <v>0</v>
      </c>
      <c r="M283" s="872">
        <v>1</v>
      </c>
      <c r="N283" s="874">
        <v>1</v>
      </c>
      <c r="O283" s="874">
        <f t="shared" si="25"/>
        <v>0</v>
      </c>
      <c r="P283" s="876">
        <v>0</v>
      </c>
      <c r="Q283" s="876">
        <v>0</v>
      </c>
      <c r="R283" s="876">
        <v>0</v>
      </c>
      <c r="S283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3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3" s="872" t="s">
        <v>192</v>
      </c>
      <c r="V283" s="877">
        <v>0</v>
      </c>
      <c r="W283" s="877">
        <v>0</v>
      </c>
      <c r="X283" s="961">
        <v>0</v>
      </c>
      <c r="Y283" s="362"/>
      <c r="Z283" s="228"/>
      <c r="AA283" s="228"/>
      <c r="AB283" s="228"/>
      <c r="AC283" s="228"/>
      <c r="AD283" s="228"/>
      <c r="AE283" s="228"/>
      <c r="AF283" s="228"/>
      <c r="AG283" s="228"/>
      <c r="AH283" s="228"/>
      <c r="AI283" s="228"/>
      <c r="AJ283" s="228"/>
      <c r="AK283" s="228"/>
      <c r="AL283" s="228"/>
      <c r="AM283" s="228"/>
      <c r="AN283" s="228"/>
      <c r="AO283" s="228"/>
      <c r="AP283" s="228"/>
      <c r="AQ283" s="228"/>
      <c r="AR283" s="228"/>
      <c r="AS283" s="228"/>
      <c r="AT283" s="228"/>
      <c r="AU283" s="228"/>
      <c r="AV283" s="228"/>
      <c r="AW283" s="228"/>
      <c r="AX283" s="228"/>
      <c r="AY283" s="228"/>
      <c r="AZ283" s="228"/>
      <c r="BA283" s="228"/>
      <c r="BB283" s="228"/>
      <c r="BC283" s="228"/>
      <c r="BD283" s="228"/>
      <c r="BE283" s="228"/>
      <c r="BF283" s="228"/>
      <c r="BG283" s="228"/>
      <c r="BH283" s="228"/>
      <c r="BI283" s="228"/>
      <c r="BJ283" s="228"/>
      <c r="BK283" s="228"/>
      <c r="BL283" s="228"/>
      <c r="BM283" s="228"/>
      <c r="BN283" s="228"/>
      <c r="BO283" s="228"/>
      <c r="BP283" s="228"/>
      <c r="BQ283" s="228"/>
      <c r="BR283" s="228"/>
      <c r="BS283" s="228"/>
      <c r="BT283" s="228"/>
      <c r="BU283" s="228"/>
      <c r="BV283" s="228"/>
      <c r="BW283" s="228"/>
      <c r="BX283" s="228"/>
      <c r="BY283" s="228"/>
      <c r="BZ283" s="228"/>
      <c r="CA283" s="228"/>
      <c r="CB283" s="228"/>
      <c r="CC283" s="228"/>
      <c r="CD283" s="228"/>
      <c r="CE283" s="228"/>
      <c r="CF283" s="228"/>
      <c r="CG283" s="228"/>
      <c r="CH283" s="228"/>
      <c r="CI283" s="228"/>
      <c r="CJ283" s="228"/>
      <c r="CK283" s="228"/>
      <c r="CL283" s="228"/>
      <c r="CM283" s="228"/>
      <c r="CN283" s="228"/>
      <c r="CO283" s="228"/>
      <c r="CP283" s="228"/>
      <c r="CQ283" s="228"/>
      <c r="CR283" s="228"/>
      <c r="CS283" s="228"/>
      <c r="CT283" s="228"/>
      <c r="CU283" s="228"/>
      <c r="CV283" s="228"/>
      <c r="CW283" s="228"/>
      <c r="CX283" s="228"/>
      <c r="CY283" s="228"/>
      <c r="CZ283" s="228"/>
      <c r="DA283" s="228"/>
      <c r="DB283" s="228"/>
      <c r="DC283" s="228"/>
      <c r="DD283" s="228"/>
      <c r="DE283" s="228"/>
      <c r="DF283" s="228"/>
      <c r="DG283" s="228"/>
    </row>
    <row r="284" spans="1:111" s="445" customFormat="1" ht="14.25" customHeight="1">
      <c r="A284" s="1168" t="s">
        <v>1636</v>
      </c>
      <c r="B284" s="1169" t="s">
        <v>1636</v>
      </c>
      <c r="C284" s="1169"/>
      <c r="D284" s="1170"/>
      <c r="E284" s="1171" t="s">
        <v>1642</v>
      </c>
      <c r="F284" s="1073" t="s">
        <v>1651</v>
      </c>
      <c r="G284" s="1073" t="s">
        <v>55</v>
      </c>
      <c r="H284" s="1073">
        <v>400</v>
      </c>
      <c r="I284" s="1074">
        <v>1.1000000000000001</v>
      </c>
      <c r="J284" s="1073">
        <v>0.89</v>
      </c>
      <c r="K284" s="1173">
        <v>0.84</v>
      </c>
      <c r="L284" s="1074">
        <f t="shared" ref="L284:L326" si="26">I284/J284/K284</f>
        <v>1.4713750668806851</v>
      </c>
      <c r="M284" s="1073">
        <v>1</v>
      </c>
      <c r="N284" s="1074">
        <v>0.68</v>
      </c>
      <c r="O284" s="1074">
        <f t="shared" si="25"/>
        <v>1.000535045478866</v>
      </c>
      <c r="P284" s="1153" t="s">
        <v>1602</v>
      </c>
      <c r="Q284" s="1153" t="s">
        <v>1609</v>
      </c>
      <c r="R284" s="1153">
        <v>0</v>
      </c>
      <c r="S284" s="1154">
        <f>+IFERROR(Tableau3[[#This Row],[Puissance nominale kW]]/Tableau3[[#This Row],[Rendement électrique]],0)*Tableau3[[#This Row],[Facteur de simultanéité en mode normal maximal]]*Tableau3[[#This Row],[Facteur de charge]]</f>
        <v>0.84044943820224738</v>
      </c>
      <c r="T284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1.000535045478866</v>
      </c>
      <c r="U284" s="1073"/>
      <c r="V284" s="1073"/>
      <c r="W284" s="1073"/>
      <c r="X284" s="1172"/>
      <c r="Y284" s="362"/>
      <c r="Z284" s="228"/>
      <c r="AA284" s="228"/>
      <c r="AB284" s="228"/>
      <c r="AC284" s="228"/>
      <c r="AD284" s="228"/>
      <c r="AE284" s="228"/>
      <c r="AF284" s="228"/>
      <c r="AG284" s="228"/>
      <c r="AH284" s="228"/>
      <c r="AI284" s="228"/>
      <c r="AJ284" s="228"/>
      <c r="AK284" s="228"/>
      <c r="AL284" s="228"/>
      <c r="AM284" s="228"/>
      <c r="AN284" s="228"/>
      <c r="AO284" s="228"/>
      <c r="AP284" s="228"/>
      <c r="AQ284" s="228"/>
      <c r="AR284" s="228"/>
      <c r="AS284" s="228"/>
      <c r="AT284" s="228"/>
      <c r="AU284" s="228"/>
      <c r="AV284" s="228"/>
      <c r="AW284" s="228"/>
      <c r="AX284" s="228"/>
      <c r="AY284" s="228"/>
      <c r="AZ284" s="228"/>
      <c r="BA284" s="228"/>
      <c r="BB284" s="228"/>
      <c r="BC284" s="228"/>
      <c r="BD284" s="228"/>
      <c r="BE284" s="228"/>
      <c r="BF284" s="228"/>
      <c r="BG284" s="228"/>
      <c r="BH284" s="228"/>
      <c r="BI284" s="228"/>
      <c r="BJ284" s="228"/>
      <c r="BK284" s="228"/>
      <c r="BL284" s="228"/>
      <c r="BM284" s="228"/>
      <c r="BN284" s="228"/>
      <c r="BO284" s="228"/>
      <c r="BP284" s="228"/>
      <c r="BQ284" s="228"/>
      <c r="BR284" s="228"/>
      <c r="BS284" s="228"/>
      <c r="BT284" s="228"/>
      <c r="BU284" s="228"/>
      <c r="BV284" s="228"/>
      <c r="BW284" s="228"/>
      <c r="BX284" s="228"/>
      <c r="BY284" s="228"/>
      <c r="BZ284" s="228"/>
      <c r="CA284" s="228"/>
      <c r="CB284" s="228"/>
      <c r="CC284" s="228"/>
      <c r="CD284" s="228"/>
      <c r="CE284" s="228"/>
      <c r="CF284" s="228"/>
      <c r="CG284" s="228"/>
      <c r="CH284" s="228"/>
      <c r="CI284" s="228"/>
      <c r="CJ284" s="228"/>
      <c r="CK284" s="228"/>
      <c r="CL284" s="228"/>
      <c r="CM284" s="228"/>
      <c r="CN284" s="228"/>
      <c r="CO284" s="228"/>
      <c r="CP284" s="228"/>
      <c r="CQ284" s="228"/>
      <c r="CR284" s="228"/>
      <c r="CS284" s="228"/>
      <c r="CT284" s="228"/>
      <c r="CU284" s="228"/>
      <c r="CV284" s="228"/>
      <c r="CW284" s="228"/>
      <c r="CX284" s="228"/>
      <c r="CY284" s="228"/>
      <c r="CZ284" s="228"/>
      <c r="DA284" s="228"/>
      <c r="DB284" s="228"/>
      <c r="DC284" s="228"/>
      <c r="DD284" s="228"/>
      <c r="DE284" s="228"/>
      <c r="DF284" s="228"/>
      <c r="DG284" s="228"/>
    </row>
    <row r="285" spans="1:111" s="445" customFormat="1" ht="14.25" customHeight="1">
      <c r="A285" s="1075" t="s">
        <v>1596</v>
      </c>
      <c r="B285" s="844"/>
      <c r="C285" s="844"/>
      <c r="D285" s="844" t="s">
        <v>1349</v>
      </c>
      <c r="E285" s="892" t="s">
        <v>479</v>
      </c>
      <c r="F285" s="849" t="s">
        <v>591</v>
      </c>
      <c r="G285" s="849" t="s">
        <v>53</v>
      </c>
      <c r="H285" s="849">
        <v>230</v>
      </c>
      <c r="I285" s="849">
        <v>2</v>
      </c>
      <c r="J285" s="849">
        <v>1</v>
      </c>
      <c r="K285" s="849">
        <v>1</v>
      </c>
      <c r="L285" s="850">
        <f t="shared" si="26"/>
        <v>2</v>
      </c>
      <c r="M285" s="849">
        <v>1</v>
      </c>
      <c r="N285" s="849">
        <v>1</v>
      </c>
      <c r="O285" s="850">
        <f t="shared" si="25"/>
        <v>2</v>
      </c>
      <c r="P285" s="1025" t="s">
        <v>1602</v>
      </c>
      <c r="Q285" s="1025" t="s">
        <v>1609</v>
      </c>
      <c r="R285" s="1025">
        <v>0</v>
      </c>
      <c r="S285" s="1025">
        <f>+IFERROR(Tableau3[[#This Row],[Puissance nominale kW]]/Tableau3[[#This Row],[Rendement électrique]],0)*Tableau3[[#This Row],[Facteur de simultanéité en mode normal maximal]]*Tableau3[[#This Row],[Facteur de charge]]</f>
        <v>2</v>
      </c>
      <c r="T28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</v>
      </c>
      <c r="U285" s="849" t="s">
        <v>192</v>
      </c>
      <c r="V285" s="857">
        <v>0</v>
      </c>
      <c r="W285" s="857">
        <v>0</v>
      </c>
      <c r="X285" s="958">
        <v>0</v>
      </c>
      <c r="Y285" s="362"/>
      <c r="Z285" s="228"/>
      <c r="AA285" s="228"/>
      <c r="AB285" s="228"/>
      <c r="AC285" s="228"/>
      <c r="AD285" s="228"/>
      <c r="AE285" s="228"/>
      <c r="AF285" s="228"/>
      <c r="AG285" s="228"/>
      <c r="AH285" s="228"/>
      <c r="AI285" s="228"/>
      <c r="AJ285" s="228"/>
      <c r="AK285" s="228"/>
      <c r="AL285" s="228"/>
      <c r="AM285" s="228"/>
      <c r="AN285" s="228"/>
      <c r="AO285" s="228"/>
      <c r="AP285" s="228"/>
      <c r="AQ285" s="228"/>
      <c r="AR285" s="228"/>
      <c r="AS285" s="228"/>
      <c r="AT285" s="228"/>
      <c r="AU285" s="228"/>
      <c r="AV285" s="228"/>
      <c r="AW285" s="228"/>
      <c r="AX285" s="228"/>
      <c r="AY285" s="228"/>
      <c r="AZ285" s="228"/>
      <c r="BA285" s="228"/>
      <c r="BB285" s="228"/>
      <c r="BC285" s="228"/>
      <c r="BD285" s="228"/>
      <c r="BE285" s="228"/>
      <c r="BF285" s="228"/>
      <c r="BG285" s="228"/>
      <c r="BH285" s="228"/>
      <c r="BI285" s="228"/>
      <c r="BJ285" s="228"/>
      <c r="BK285" s="228"/>
      <c r="BL285" s="228"/>
      <c r="BM285" s="228"/>
      <c r="BN285" s="228"/>
      <c r="BO285" s="228"/>
      <c r="BP285" s="228"/>
      <c r="BQ285" s="228"/>
      <c r="BR285" s="228"/>
      <c r="BS285" s="228"/>
      <c r="BT285" s="228"/>
      <c r="BU285" s="228"/>
      <c r="BV285" s="228"/>
      <c r="BW285" s="228"/>
      <c r="BX285" s="228"/>
      <c r="BY285" s="228"/>
      <c r="BZ285" s="228"/>
      <c r="CA285" s="228"/>
      <c r="CB285" s="228"/>
      <c r="CC285" s="228"/>
      <c r="CD285" s="228"/>
      <c r="CE285" s="228"/>
      <c r="CF285" s="228"/>
      <c r="CG285" s="228"/>
      <c r="CH285" s="228"/>
      <c r="CI285" s="228"/>
      <c r="CJ285" s="228"/>
      <c r="CK285" s="228"/>
      <c r="CL285" s="228"/>
      <c r="CM285" s="228"/>
      <c r="CN285" s="228"/>
      <c r="CO285" s="228"/>
      <c r="CP285" s="228"/>
      <c r="CQ285" s="228"/>
      <c r="CR285" s="228"/>
      <c r="CS285" s="228"/>
      <c r="CT285" s="228"/>
      <c r="CU285" s="228"/>
      <c r="CV285" s="228"/>
      <c r="CW285" s="228"/>
      <c r="CX285" s="228"/>
      <c r="CY285" s="228"/>
      <c r="CZ285" s="228"/>
      <c r="DA285" s="228"/>
      <c r="DB285" s="228"/>
      <c r="DC285" s="228"/>
      <c r="DD285" s="228"/>
      <c r="DE285" s="228"/>
      <c r="DF285" s="228"/>
      <c r="DG285" s="228"/>
    </row>
    <row r="286" spans="1:111" s="445" customFormat="1" ht="14.25" customHeight="1">
      <c r="A286" s="1075" t="s">
        <v>1596</v>
      </c>
      <c r="B286" s="844"/>
      <c r="C286" s="844"/>
      <c r="D286" s="844" t="s">
        <v>1349</v>
      </c>
      <c r="E286" s="892" t="s">
        <v>479</v>
      </c>
      <c r="F286" s="849" t="s">
        <v>591</v>
      </c>
      <c r="G286" s="849" t="s">
        <v>53</v>
      </c>
      <c r="H286" s="849">
        <v>230</v>
      </c>
      <c r="I286" s="849">
        <v>2</v>
      </c>
      <c r="J286" s="849">
        <v>1</v>
      </c>
      <c r="K286" s="849">
        <v>1</v>
      </c>
      <c r="L286" s="850">
        <f t="shared" si="26"/>
        <v>2</v>
      </c>
      <c r="M286" s="1196">
        <v>0</v>
      </c>
      <c r="N286" s="849">
        <v>1</v>
      </c>
      <c r="O286" s="850">
        <f t="shared" si="25"/>
        <v>0</v>
      </c>
      <c r="P286" s="1025" t="s">
        <v>1602</v>
      </c>
      <c r="Q286" s="1025" t="s">
        <v>1609</v>
      </c>
      <c r="R286" s="1025">
        <v>0</v>
      </c>
      <c r="S286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6" s="849" t="s">
        <v>192</v>
      </c>
      <c r="V286" s="857">
        <v>0</v>
      </c>
      <c r="W286" s="857">
        <v>0</v>
      </c>
      <c r="X286" s="958">
        <v>0</v>
      </c>
      <c r="Y286" s="362"/>
      <c r="Z286" s="228"/>
      <c r="AA286" s="228"/>
      <c r="AB286" s="228"/>
      <c r="AC286" s="228"/>
      <c r="AD286" s="228"/>
      <c r="AE286" s="228"/>
      <c r="AF286" s="228"/>
      <c r="AG286" s="228"/>
      <c r="AH286" s="228"/>
      <c r="AI286" s="228"/>
      <c r="AJ286" s="228"/>
      <c r="AK286" s="228"/>
      <c r="AL286" s="228"/>
      <c r="AM286" s="228"/>
      <c r="AN286" s="228"/>
      <c r="AO286" s="228"/>
      <c r="AP286" s="228"/>
      <c r="AQ286" s="228"/>
      <c r="AR286" s="228"/>
      <c r="AS286" s="228"/>
      <c r="AT286" s="228"/>
      <c r="AU286" s="228"/>
      <c r="AV286" s="228"/>
      <c r="AW286" s="228"/>
      <c r="AX286" s="228"/>
      <c r="AY286" s="228"/>
      <c r="AZ286" s="228"/>
      <c r="BA286" s="228"/>
      <c r="BB286" s="228"/>
      <c r="BC286" s="228"/>
      <c r="BD286" s="228"/>
      <c r="BE286" s="228"/>
      <c r="BF286" s="228"/>
      <c r="BG286" s="228"/>
      <c r="BH286" s="228"/>
      <c r="BI286" s="228"/>
      <c r="BJ286" s="228"/>
      <c r="BK286" s="228"/>
      <c r="BL286" s="228"/>
      <c r="BM286" s="228"/>
      <c r="BN286" s="228"/>
      <c r="BO286" s="228"/>
      <c r="BP286" s="228"/>
      <c r="BQ286" s="228"/>
      <c r="BR286" s="228"/>
      <c r="BS286" s="228"/>
      <c r="BT286" s="228"/>
      <c r="BU286" s="228"/>
      <c r="BV286" s="228"/>
      <c r="BW286" s="228"/>
      <c r="BX286" s="228"/>
      <c r="BY286" s="228"/>
      <c r="BZ286" s="228"/>
      <c r="CA286" s="228"/>
      <c r="CB286" s="228"/>
      <c r="CC286" s="228"/>
      <c r="CD286" s="228"/>
      <c r="CE286" s="228"/>
      <c r="CF286" s="228"/>
      <c r="CG286" s="228"/>
      <c r="CH286" s="228"/>
      <c r="CI286" s="228"/>
      <c r="CJ286" s="228"/>
      <c r="CK286" s="228"/>
      <c r="CL286" s="228"/>
      <c r="CM286" s="228"/>
      <c r="CN286" s="228"/>
      <c r="CO286" s="228"/>
      <c r="CP286" s="228"/>
      <c r="CQ286" s="228"/>
      <c r="CR286" s="228"/>
      <c r="CS286" s="228"/>
      <c r="CT286" s="228"/>
      <c r="CU286" s="228"/>
      <c r="CV286" s="228"/>
      <c r="CW286" s="228"/>
      <c r="CX286" s="228"/>
      <c r="CY286" s="228"/>
      <c r="CZ286" s="228"/>
      <c r="DA286" s="228"/>
      <c r="DB286" s="228"/>
      <c r="DC286" s="228"/>
      <c r="DD286" s="228"/>
      <c r="DE286" s="228"/>
      <c r="DF286" s="228"/>
      <c r="DG286" s="228"/>
    </row>
    <row r="287" spans="1:111" s="445" customFormat="1" ht="14.25" customHeight="1">
      <c r="A287" s="1090" t="s">
        <v>1252</v>
      </c>
      <c r="B287" s="844" t="s">
        <v>216</v>
      </c>
      <c r="C287" s="844"/>
      <c r="D287" s="844" t="s">
        <v>1407</v>
      </c>
      <c r="E287" s="843" t="s">
        <v>478</v>
      </c>
      <c r="F287" s="849" t="s">
        <v>590</v>
      </c>
      <c r="G287" s="849" t="s">
        <v>55</v>
      </c>
      <c r="H287" s="849">
        <v>400</v>
      </c>
      <c r="I287" s="849">
        <v>45</v>
      </c>
      <c r="J287" s="849">
        <v>1</v>
      </c>
      <c r="K287" s="849">
        <v>0.8</v>
      </c>
      <c r="L287" s="850">
        <f t="shared" si="26"/>
        <v>56.25</v>
      </c>
      <c r="M287" s="849">
        <v>1</v>
      </c>
      <c r="N287" s="849">
        <v>0.6</v>
      </c>
      <c r="O287" s="850">
        <f t="shared" si="25"/>
        <v>33.75</v>
      </c>
      <c r="P287" s="1025" t="s">
        <v>1602</v>
      </c>
      <c r="Q287" s="1025" t="s">
        <v>1609</v>
      </c>
      <c r="R287" s="1025">
        <v>0</v>
      </c>
      <c r="S287" s="1025">
        <f>+IFERROR(Tableau3[[#This Row],[Puissance nominale kW]]/Tableau3[[#This Row],[Rendement électrique]],0)*Tableau3[[#This Row],[Facteur de simultanéité en mode normal maximal]]*Tableau3[[#This Row],[Facteur de charge]]</f>
        <v>27</v>
      </c>
      <c r="T28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33.75</v>
      </c>
      <c r="U287" s="849" t="s">
        <v>192</v>
      </c>
      <c r="V287" s="849">
        <v>0</v>
      </c>
      <c r="W287" s="849">
        <v>0</v>
      </c>
      <c r="X287" s="957">
        <v>0</v>
      </c>
      <c r="Y287" s="362"/>
      <c r="Z287" s="228"/>
      <c r="AA287" s="228"/>
      <c r="AB287" s="228"/>
      <c r="AC287" s="228"/>
      <c r="AD287" s="228"/>
      <c r="AE287" s="228"/>
      <c r="AF287" s="228"/>
      <c r="AG287" s="228"/>
      <c r="AH287" s="228"/>
      <c r="AI287" s="228"/>
      <c r="AJ287" s="228"/>
      <c r="AK287" s="228"/>
      <c r="AL287" s="228"/>
      <c r="AM287" s="228"/>
      <c r="AN287" s="228"/>
      <c r="AO287" s="228"/>
      <c r="AP287" s="228"/>
      <c r="AQ287" s="228"/>
      <c r="AR287" s="228"/>
      <c r="AS287" s="228"/>
      <c r="AT287" s="228"/>
      <c r="AU287" s="228"/>
      <c r="AV287" s="228"/>
      <c r="AW287" s="228"/>
      <c r="AX287" s="228"/>
      <c r="AY287" s="228"/>
      <c r="AZ287" s="228"/>
      <c r="BA287" s="228"/>
      <c r="BB287" s="228"/>
      <c r="BC287" s="228"/>
      <c r="BD287" s="228"/>
      <c r="BE287" s="228"/>
      <c r="BF287" s="228"/>
      <c r="BG287" s="228"/>
      <c r="BH287" s="228"/>
      <c r="BI287" s="228"/>
      <c r="BJ287" s="228"/>
      <c r="BK287" s="228"/>
      <c r="BL287" s="228"/>
      <c r="BM287" s="228"/>
      <c r="BN287" s="228"/>
      <c r="BO287" s="228"/>
      <c r="BP287" s="228"/>
      <c r="BQ287" s="228"/>
      <c r="BR287" s="228"/>
      <c r="BS287" s="228"/>
      <c r="BT287" s="228"/>
      <c r="BU287" s="228"/>
      <c r="BV287" s="228"/>
      <c r="BW287" s="228"/>
      <c r="BX287" s="228"/>
      <c r="BY287" s="228"/>
      <c r="BZ287" s="228"/>
      <c r="CA287" s="228"/>
      <c r="CB287" s="228"/>
      <c r="CC287" s="228"/>
      <c r="CD287" s="228"/>
      <c r="CE287" s="228"/>
      <c r="CF287" s="228"/>
      <c r="CG287" s="228"/>
      <c r="CH287" s="228"/>
      <c r="CI287" s="228"/>
      <c r="CJ287" s="228"/>
      <c r="CK287" s="228"/>
      <c r="CL287" s="228"/>
      <c r="CM287" s="228"/>
      <c r="CN287" s="228"/>
      <c r="CO287" s="228"/>
      <c r="CP287" s="228"/>
      <c r="CQ287" s="228"/>
      <c r="CR287" s="228"/>
      <c r="CS287" s="228"/>
      <c r="CT287" s="228"/>
      <c r="CU287" s="228"/>
      <c r="CV287" s="228"/>
      <c r="CW287" s="228"/>
      <c r="CX287" s="228"/>
      <c r="CY287" s="228"/>
      <c r="CZ287" s="228"/>
      <c r="DA287" s="228"/>
      <c r="DB287" s="228"/>
      <c r="DC287" s="228"/>
      <c r="DD287" s="228"/>
      <c r="DE287" s="228"/>
      <c r="DF287" s="228"/>
      <c r="DG287" s="228"/>
    </row>
    <row r="288" spans="1:111" s="445" customFormat="1" ht="14.25" customHeight="1">
      <c r="A288" s="1075" t="s">
        <v>1596</v>
      </c>
      <c r="B288" s="844"/>
      <c r="C288" s="844"/>
      <c r="D288" s="844" t="s">
        <v>1407</v>
      </c>
      <c r="E288" s="843" t="s">
        <v>478</v>
      </c>
      <c r="F288" s="849" t="s">
        <v>590</v>
      </c>
      <c r="G288" s="849" t="s">
        <v>53</v>
      </c>
      <c r="H288" s="849">
        <v>230</v>
      </c>
      <c r="I288" s="849">
        <v>2.5</v>
      </c>
      <c r="J288" s="849">
        <v>1</v>
      </c>
      <c r="K288" s="849">
        <v>1</v>
      </c>
      <c r="L288" s="850">
        <f t="shared" si="26"/>
        <v>2.5</v>
      </c>
      <c r="M288" s="849">
        <v>1</v>
      </c>
      <c r="N288" s="849">
        <v>0.6</v>
      </c>
      <c r="O288" s="850">
        <f t="shared" si="25"/>
        <v>1.5</v>
      </c>
      <c r="P288" s="1025" t="s">
        <v>1602</v>
      </c>
      <c r="Q288" s="1025" t="s">
        <v>1609</v>
      </c>
      <c r="R288" s="1025">
        <v>0</v>
      </c>
      <c r="S288" s="1025">
        <f>+IFERROR(Tableau3[[#This Row],[Puissance nominale kW]]/Tableau3[[#This Row],[Rendement électrique]],0)*Tableau3[[#This Row],[Facteur de simultanéité en mode normal maximal]]*Tableau3[[#This Row],[Facteur de charge]]</f>
        <v>1.5</v>
      </c>
      <c r="T28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1.5</v>
      </c>
      <c r="U288" s="849" t="s">
        <v>192</v>
      </c>
      <c r="V288" s="849">
        <v>0</v>
      </c>
      <c r="W288" s="849">
        <v>0</v>
      </c>
      <c r="X288" s="957">
        <v>0</v>
      </c>
      <c r="Y288" s="362"/>
      <c r="Z288" s="228"/>
      <c r="AA288" s="228"/>
      <c r="AB288" s="228"/>
      <c r="AC288" s="228"/>
      <c r="AD288" s="228"/>
      <c r="AE288" s="228"/>
      <c r="AF288" s="228"/>
      <c r="AG288" s="228"/>
      <c r="AH288" s="228"/>
      <c r="AI288" s="228"/>
      <c r="AJ288" s="228"/>
      <c r="AK288" s="228"/>
      <c r="AL288" s="228"/>
      <c r="AM288" s="228"/>
      <c r="AN288" s="228"/>
      <c r="AO288" s="228"/>
      <c r="AP288" s="228"/>
      <c r="AQ288" s="228"/>
      <c r="AR288" s="228"/>
      <c r="AS288" s="228"/>
      <c r="AT288" s="228"/>
      <c r="AU288" s="228"/>
      <c r="AV288" s="228"/>
      <c r="AW288" s="228"/>
      <c r="AX288" s="228"/>
      <c r="AY288" s="228"/>
      <c r="AZ288" s="228"/>
      <c r="BA288" s="228"/>
      <c r="BB288" s="228"/>
      <c r="BC288" s="228"/>
      <c r="BD288" s="228"/>
      <c r="BE288" s="228"/>
      <c r="BF288" s="228"/>
      <c r="BG288" s="228"/>
      <c r="BH288" s="228"/>
      <c r="BI288" s="228"/>
      <c r="BJ288" s="228"/>
      <c r="BK288" s="228"/>
      <c r="BL288" s="228"/>
      <c r="BM288" s="228"/>
      <c r="BN288" s="228"/>
      <c r="BO288" s="228"/>
      <c r="BP288" s="228"/>
      <c r="BQ288" s="228"/>
      <c r="BR288" s="228"/>
      <c r="BS288" s="228"/>
      <c r="BT288" s="228"/>
      <c r="BU288" s="228"/>
      <c r="BV288" s="228"/>
      <c r="BW288" s="228"/>
      <c r="BX288" s="228"/>
      <c r="BY288" s="228"/>
      <c r="BZ288" s="228"/>
      <c r="CA288" s="228"/>
      <c r="CB288" s="228"/>
      <c r="CC288" s="228"/>
      <c r="CD288" s="228"/>
      <c r="CE288" s="228"/>
      <c r="CF288" s="228"/>
      <c r="CG288" s="228"/>
      <c r="CH288" s="228"/>
      <c r="CI288" s="228"/>
      <c r="CJ288" s="228"/>
      <c r="CK288" s="228"/>
      <c r="CL288" s="228"/>
      <c r="CM288" s="228"/>
      <c r="CN288" s="228"/>
      <c r="CO288" s="228"/>
      <c r="CP288" s="228"/>
      <c r="CQ288" s="228"/>
      <c r="CR288" s="228"/>
      <c r="CS288" s="228"/>
      <c r="CT288" s="228"/>
      <c r="CU288" s="228"/>
      <c r="CV288" s="228"/>
      <c r="CW288" s="228"/>
      <c r="CX288" s="228"/>
      <c r="CY288" s="228"/>
      <c r="CZ288" s="228"/>
      <c r="DA288" s="228"/>
      <c r="DB288" s="228"/>
      <c r="DC288" s="228"/>
      <c r="DD288" s="228"/>
      <c r="DE288" s="228"/>
      <c r="DF288" s="228"/>
      <c r="DG288" s="228"/>
    </row>
    <row r="289" spans="1:111" s="445" customFormat="1" ht="14.25" customHeight="1">
      <c r="A289" s="1075" t="s">
        <v>1257</v>
      </c>
      <c r="B289" s="846" t="s">
        <v>91</v>
      </c>
      <c r="C289" s="846"/>
      <c r="D289" s="844" t="s">
        <v>1349</v>
      </c>
      <c r="E289" s="887" t="s">
        <v>375</v>
      </c>
      <c r="F289" s="857" t="s">
        <v>290</v>
      </c>
      <c r="G289" s="857" t="s">
        <v>55</v>
      </c>
      <c r="H289" s="857">
        <v>400</v>
      </c>
      <c r="I289" s="851">
        <v>35</v>
      </c>
      <c r="J289" s="857">
        <v>0.95</v>
      </c>
      <c r="K289" s="857">
        <v>0.85</v>
      </c>
      <c r="L289" s="851">
        <f t="shared" si="26"/>
        <v>43.343653250773997</v>
      </c>
      <c r="M289" s="857">
        <v>0</v>
      </c>
      <c r="N289" s="851">
        <v>1</v>
      </c>
      <c r="O289" s="851">
        <f t="shared" si="25"/>
        <v>0</v>
      </c>
      <c r="P289" s="893" t="s">
        <v>1602</v>
      </c>
      <c r="Q289" s="893" t="s">
        <v>1609</v>
      </c>
      <c r="R289" s="893">
        <v>0</v>
      </c>
      <c r="S28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28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89" s="857" t="s">
        <v>192</v>
      </c>
      <c r="V289" s="857">
        <v>0</v>
      </c>
      <c r="W289" s="857">
        <v>0</v>
      </c>
      <c r="X289" s="958">
        <v>0</v>
      </c>
      <c r="Y289" s="362"/>
      <c r="Z289" s="228"/>
      <c r="AA289" s="228"/>
      <c r="AB289" s="228"/>
      <c r="AC289" s="228"/>
      <c r="AD289" s="228"/>
      <c r="AE289" s="228"/>
      <c r="AF289" s="228"/>
      <c r="AG289" s="228"/>
      <c r="AH289" s="228"/>
      <c r="AI289" s="228"/>
      <c r="AJ289" s="228"/>
      <c r="AK289" s="228"/>
      <c r="AL289" s="228"/>
      <c r="AM289" s="228"/>
      <c r="AN289" s="228"/>
      <c r="AO289" s="228"/>
      <c r="AP289" s="228"/>
      <c r="AQ289" s="228"/>
      <c r="AR289" s="228"/>
      <c r="AS289" s="228"/>
      <c r="AT289" s="228"/>
      <c r="AU289" s="228"/>
      <c r="AV289" s="228"/>
      <c r="AW289" s="228"/>
      <c r="AX289" s="228"/>
      <c r="AY289" s="228"/>
      <c r="AZ289" s="228"/>
      <c r="BA289" s="228"/>
      <c r="BB289" s="228"/>
      <c r="BC289" s="228"/>
      <c r="BD289" s="228"/>
      <c r="BE289" s="228"/>
      <c r="BF289" s="228"/>
      <c r="BG289" s="228"/>
      <c r="BH289" s="228"/>
      <c r="BI289" s="228"/>
      <c r="BJ289" s="228"/>
      <c r="BK289" s="228"/>
      <c r="BL289" s="228"/>
      <c r="BM289" s="228"/>
      <c r="BN289" s="228"/>
      <c r="BO289" s="228"/>
      <c r="BP289" s="228"/>
      <c r="BQ289" s="228"/>
      <c r="BR289" s="228"/>
      <c r="BS289" s="228"/>
      <c r="BT289" s="228"/>
      <c r="BU289" s="228"/>
      <c r="BV289" s="228"/>
      <c r="BW289" s="228"/>
      <c r="BX289" s="228"/>
      <c r="BY289" s="228"/>
      <c r="BZ289" s="228"/>
      <c r="CA289" s="228"/>
      <c r="CB289" s="228"/>
      <c r="CC289" s="228"/>
      <c r="CD289" s="228"/>
      <c r="CE289" s="228"/>
      <c r="CF289" s="228"/>
      <c r="CG289" s="228"/>
      <c r="CH289" s="228"/>
      <c r="CI289" s="228"/>
      <c r="CJ289" s="228"/>
      <c r="CK289" s="228"/>
      <c r="CL289" s="228"/>
      <c r="CM289" s="228"/>
      <c r="CN289" s="228"/>
      <c r="CO289" s="228"/>
      <c r="CP289" s="228"/>
      <c r="CQ289" s="228"/>
      <c r="CR289" s="228"/>
      <c r="CS289" s="228"/>
      <c r="CT289" s="228"/>
      <c r="CU289" s="228"/>
      <c r="CV289" s="228"/>
      <c r="CW289" s="228"/>
      <c r="CX289" s="228"/>
      <c r="CY289" s="228"/>
      <c r="CZ289" s="228"/>
      <c r="DA289" s="228"/>
      <c r="DB289" s="228"/>
      <c r="DC289" s="228"/>
      <c r="DD289" s="228"/>
      <c r="DE289" s="228"/>
      <c r="DF289" s="228"/>
      <c r="DG289" s="228"/>
    </row>
    <row r="290" spans="1:111" s="445" customFormat="1" ht="14.25" customHeight="1">
      <c r="A290" s="1090" t="s">
        <v>1251</v>
      </c>
      <c r="B290" s="844" t="s">
        <v>216</v>
      </c>
      <c r="C290" s="844"/>
      <c r="D290" s="844" t="s">
        <v>1407</v>
      </c>
      <c r="E290" s="843" t="s">
        <v>475</v>
      </c>
      <c r="F290" s="849" t="s">
        <v>587</v>
      </c>
      <c r="G290" s="849" t="s">
        <v>55</v>
      </c>
      <c r="H290" s="849">
        <v>400</v>
      </c>
      <c r="I290" s="849">
        <v>122</v>
      </c>
      <c r="J290" s="849">
        <v>1</v>
      </c>
      <c r="K290" s="849">
        <v>0.8</v>
      </c>
      <c r="L290" s="850">
        <f t="shared" si="26"/>
        <v>152.5</v>
      </c>
      <c r="M290" s="849">
        <v>1</v>
      </c>
      <c r="N290" s="849">
        <v>0.6</v>
      </c>
      <c r="O290" s="850">
        <f t="shared" si="25"/>
        <v>91.5</v>
      </c>
      <c r="P290" s="1025" t="s">
        <v>1602</v>
      </c>
      <c r="Q290" s="1025" t="s">
        <v>1609</v>
      </c>
      <c r="R290" s="1025">
        <v>0</v>
      </c>
      <c r="S290" s="1025">
        <f>+IFERROR(Tableau3[[#This Row],[Puissance nominale kW]]/Tableau3[[#This Row],[Rendement électrique]],0)*Tableau3[[#This Row],[Facteur de simultanéité en mode normal maximal]]*Tableau3[[#This Row],[Facteur de charge]]</f>
        <v>73.2</v>
      </c>
      <c r="T29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91.5</v>
      </c>
      <c r="U290" s="849" t="s">
        <v>192</v>
      </c>
      <c r="V290" s="849">
        <v>0</v>
      </c>
      <c r="W290" s="849">
        <v>0</v>
      </c>
      <c r="X290" s="957">
        <v>0</v>
      </c>
      <c r="Y290" s="362"/>
      <c r="Z290" s="228"/>
      <c r="AA290" s="228"/>
      <c r="AB290" s="228"/>
      <c r="AC290" s="228"/>
      <c r="AD290" s="228"/>
      <c r="AE290" s="228"/>
      <c r="AF290" s="228"/>
      <c r="AG290" s="228"/>
      <c r="AH290" s="228"/>
      <c r="AI290" s="228"/>
      <c r="AJ290" s="228"/>
      <c r="AK290" s="228"/>
      <c r="AL290" s="228"/>
      <c r="AM290" s="228"/>
      <c r="AN290" s="228"/>
      <c r="AO290" s="228"/>
      <c r="AP290" s="228"/>
      <c r="AQ290" s="228"/>
      <c r="AR290" s="228"/>
      <c r="AS290" s="228"/>
      <c r="AT290" s="228"/>
      <c r="AU290" s="228"/>
      <c r="AV290" s="228"/>
      <c r="AW290" s="228"/>
      <c r="AX290" s="228"/>
      <c r="AY290" s="228"/>
      <c r="AZ290" s="228"/>
      <c r="BA290" s="228"/>
      <c r="BB290" s="228"/>
      <c r="BC290" s="228"/>
      <c r="BD290" s="228"/>
      <c r="BE290" s="228"/>
      <c r="BF290" s="228"/>
      <c r="BG290" s="228"/>
      <c r="BH290" s="228"/>
      <c r="BI290" s="228"/>
      <c r="BJ290" s="228"/>
      <c r="BK290" s="228"/>
      <c r="BL290" s="228"/>
      <c r="BM290" s="228"/>
      <c r="BN290" s="228"/>
      <c r="BO290" s="228"/>
      <c r="BP290" s="228"/>
      <c r="BQ290" s="228"/>
      <c r="BR290" s="228"/>
      <c r="BS290" s="228"/>
      <c r="BT290" s="228"/>
      <c r="BU290" s="228"/>
      <c r="BV290" s="228"/>
      <c r="BW290" s="228"/>
      <c r="BX290" s="228"/>
      <c r="BY290" s="228"/>
      <c r="BZ290" s="228"/>
      <c r="CA290" s="228"/>
      <c r="CB290" s="228"/>
      <c r="CC290" s="228"/>
      <c r="CD290" s="228"/>
      <c r="CE290" s="228"/>
      <c r="CF290" s="228"/>
      <c r="CG290" s="228"/>
      <c r="CH290" s="228"/>
      <c r="CI290" s="228"/>
      <c r="CJ290" s="228"/>
      <c r="CK290" s="228"/>
      <c r="CL290" s="228"/>
      <c r="CM290" s="228"/>
      <c r="CN290" s="228"/>
      <c r="CO290" s="228"/>
      <c r="CP290" s="228"/>
      <c r="CQ290" s="228"/>
      <c r="CR290" s="228"/>
      <c r="CS290" s="228"/>
      <c r="CT290" s="228"/>
      <c r="CU290" s="228"/>
      <c r="CV290" s="228"/>
      <c r="CW290" s="228"/>
      <c r="CX290" s="228"/>
      <c r="CY290" s="228"/>
      <c r="CZ290" s="228"/>
      <c r="DA290" s="228"/>
      <c r="DB290" s="228"/>
      <c r="DC290" s="228"/>
      <c r="DD290" s="228"/>
      <c r="DE290" s="228"/>
      <c r="DF290" s="228"/>
      <c r="DG290" s="228"/>
    </row>
    <row r="291" spans="1:111" s="445" customFormat="1" ht="14.25" customHeight="1">
      <c r="A291" s="1075" t="s">
        <v>1596</v>
      </c>
      <c r="B291" s="844"/>
      <c r="C291" s="844"/>
      <c r="D291" s="844" t="s">
        <v>1349</v>
      </c>
      <c r="E291" s="843" t="s">
        <v>475</v>
      </c>
      <c r="F291" s="849" t="s">
        <v>587</v>
      </c>
      <c r="G291" s="849" t="s">
        <v>53</v>
      </c>
      <c r="H291" s="849">
        <v>230</v>
      </c>
      <c r="I291" s="849">
        <v>2.5</v>
      </c>
      <c r="J291" s="849">
        <v>1</v>
      </c>
      <c r="K291" s="849">
        <v>1</v>
      </c>
      <c r="L291" s="850">
        <f t="shared" si="26"/>
        <v>2.5</v>
      </c>
      <c r="M291" s="849">
        <v>1</v>
      </c>
      <c r="N291" s="849">
        <v>1</v>
      </c>
      <c r="O291" s="850">
        <f t="shared" si="25"/>
        <v>2.5</v>
      </c>
      <c r="P291" s="1025" t="s">
        <v>1602</v>
      </c>
      <c r="Q291" s="1025" t="s">
        <v>1609</v>
      </c>
      <c r="R291" s="1025">
        <v>0</v>
      </c>
      <c r="S291" s="1025">
        <f>+IFERROR(Tableau3[[#This Row],[Puissance nominale kW]]/Tableau3[[#This Row],[Rendement électrique]],0)*Tableau3[[#This Row],[Facteur de simultanéité en mode normal maximal]]*Tableau3[[#This Row],[Facteur de charge]]</f>
        <v>2.5</v>
      </c>
      <c r="T29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2.5</v>
      </c>
      <c r="U291" s="849" t="s">
        <v>192</v>
      </c>
      <c r="V291" s="849">
        <v>0</v>
      </c>
      <c r="W291" s="849">
        <v>0</v>
      </c>
      <c r="X291" s="957">
        <v>0</v>
      </c>
      <c r="Y291" s="362"/>
      <c r="Z291" s="228"/>
      <c r="AA291" s="228"/>
      <c r="AB291" s="228"/>
      <c r="AC291" s="228"/>
      <c r="AD291" s="228"/>
      <c r="AE291" s="228"/>
      <c r="AF291" s="228"/>
      <c r="AG291" s="228"/>
      <c r="AH291" s="228"/>
      <c r="AI291" s="228"/>
      <c r="AJ291" s="228"/>
      <c r="AK291" s="228"/>
      <c r="AL291" s="228"/>
      <c r="AM291" s="228"/>
      <c r="AN291" s="228"/>
      <c r="AO291" s="228"/>
      <c r="AP291" s="228"/>
      <c r="AQ291" s="228"/>
      <c r="AR291" s="228"/>
      <c r="AS291" s="228"/>
      <c r="AT291" s="228"/>
      <c r="AU291" s="228"/>
      <c r="AV291" s="228"/>
      <c r="AW291" s="228"/>
      <c r="AX291" s="228"/>
      <c r="AY291" s="228"/>
      <c r="AZ291" s="228"/>
      <c r="BA291" s="228"/>
      <c r="BB291" s="228"/>
      <c r="BC291" s="228"/>
      <c r="BD291" s="228"/>
      <c r="BE291" s="228"/>
      <c r="BF291" s="228"/>
      <c r="BG291" s="228"/>
      <c r="BH291" s="228"/>
      <c r="BI291" s="228"/>
      <c r="BJ291" s="228"/>
      <c r="BK291" s="228"/>
      <c r="BL291" s="228"/>
      <c r="BM291" s="228"/>
      <c r="BN291" s="228"/>
      <c r="BO291" s="228"/>
      <c r="BP291" s="228"/>
      <c r="BQ291" s="228"/>
      <c r="BR291" s="228"/>
      <c r="BS291" s="228"/>
      <c r="BT291" s="228"/>
      <c r="BU291" s="228"/>
      <c r="BV291" s="228"/>
      <c r="BW291" s="228"/>
      <c r="BX291" s="228"/>
      <c r="BY291" s="228"/>
      <c r="BZ291" s="228"/>
      <c r="CA291" s="228"/>
      <c r="CB291" s="228"/>
      <c r="CC291" s="228"/>
      <c r="CD291" s="228"/>
      <c r="CE291" s="228"/>
      <c r="CF291" s="228"/>
      <c r="CG291" s="228"/>
      <c r="CH291" s="228"/>
      <c r="CI291" s="228"/>
      <c r="CJ291" s="228"/>
      <c r="CK291" s="228"/>
      <c r="CL291" s="228"/>
      <c r="CM291" s="228"/>
      <c r="CN291" s="228"/>
      <c r="CO291" s="228"/>
      <c r="CP291" s="228"/>
      <c r="CQ291" s="228"/>
      <c r="CR291" s="228"/>
      <c r="CS291" s="228"/>
      <c r="CT291" s="228"/>
      <c r="CU291" s="228"/>
      <c r="CV291" s="228"/>
      <c r="CW291" s="228"/>
      <c r="CX291" s="228"/>
      <c r="CY291" s="228"/>
      <c r="CZ291" s="228"/>
      <c r="DA291" s="228"/>
      <c r="DB291" s="228"/>
      <c r="DC291" s="228"/>
      <c r="DD291" s="228"/>
      <c r="DE291" s="228"/>
      <c r="DF291" s="228"/>
      <c r="DG291" s="228"/>
    </row>
    <row r="292" spans="1:111" s="445" customFormat="1" ht="14.25" customHeight="1">
      <c r="A292" s="1090" t="s">
        <v>1252</v>
      </c>
      <c r="B292" s="844" t="s">
        <v>216</v>
      </c>
      <c r="C292" s="844"/>
      <c r="D292" s="844" t="s">
        <v>1407</v>
      </c>
      <c r="E292" s="843" t="s">
        <v>476</v>
      </c>
      <c r="F292" s="849" t="s">
        <v>588</v>
      </c>
      <c r="G292" s="849" t="s">
        <v>55</v>
      </c>
      <c r="H292" s="849">
        <v>400</v>
      </c>
      <c r="I292" s="849">
        <v>122</v>
      </c>
      <c r="J292" s="849">
        <v>1</v>
      </c>
      <c r="K292" s="849">
        <v>0.8</v>
      </c>
      <c r="L292" s="850">
        <f t="shared" si="26"/>
        <v>152.5</v>
      </c>
      <c r="M292" s="849">
        <v>0</v>
      </c>
      <c r="N292" s="849">
        <v>0.6</v>
      </c>
      <c r="O292" s="850">
        <f t="shared" si="25"/>
        <v>0</v>
      </c>
      <c r="P292" s="1025" t="s">
        <v>1602</v>
      </c>
      <c r="Q292" s="1025" t="s">
        <v>1609</v>
      </c>
      <c r="R292" s="1025">
        <v>0</v>
      </c>
      <c r="S292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2" s="849" t="s">
        <v>192</v>
      </c>
      <c r="V292" s="849">
        <v>0</v>
      </c>
      <c r="W292" s="849">
        <v>0</v>
      </c>
      <c r="X292" s="957">
        <v>0</v>
      </c>
      <c r="Y292" s="362"/>
      <c r="Z292" s="228"/>
      <c r="AA292" s="228"/>
      <c r="AB292" s="228"/>
      <c r="AC292" s="228"/>
      <c r="AD292" s="228"/>
      <c r="AE292" s="228"/>
      <c r="AF292" s="228"/>
      <c r="AG292" s="228"/>
      <c r="AH292" s="228"/>
      <c r="AI292" s="228"/>
      <c r="AJ292" s="228"/>
      <c r="AK292" s="228"/>
      <c r="AL292" s="228"/>
      <c r="AM292" s="228"/>
      <c r="AN292" s="228"/>
      <c r="AO292" s="228"/>
      <c r="AP292" s="228"/>
      <c r="AQ292" s="228"/>
      <c r="AR292" s="228"/>
      <c r="AS292" s="228"/>
      <c r="AT292" s="228"/>
      <c r="AU292" s="228"/>
      <c r="AV292" s="228"/>
      <c r="AW292" s="228"/>
      <c r="AX292" s="228"/>
      <c r="AY292" s="228"/>
      <c r="AZ292" s="228"/>
      <c r="BA292" s="228"/>
      <c r="BB292" s="228"/>
      <c r="BC292" s="228"/>
      <c r="BD292" s="228"/>
      <c r="BE292" s="228"/>
      <c r="BF292" s="228"/>
      <c r="BG292" s="228"/>
      <c r="BH292" s="228"/>
      <c r="BI292" s="228"/>
      <c r="BJ292" s="228"/>
      <c r="BK292" s="228"/>
      <c r="BL292" s="228"/>
      <c r="BM292" s="228"/>
      <c r="BN292" s="228"/>
      <c r="BO292" s="228"/>
      <c r="BP292" s="228"/>
      <c r="BQ292" s="228"/>
      <c r="BR292" s="228"/>
      <c r="BS292" s="228"/>
      <c r="BT292" s="228"/>
      <c r="BU292" s="228"/>
      <c r="BV292" s="228"/>
      <c r="BW292" s="228"/>
      <c r="BX292" s="228"/>
      <c r="BY292" s="228"/>
      <c r="BZ292" s="228"/>
      <c r="CA292" s="228"/>
      <c r="CB292" s="228"/>
      <c r="CC292" s="228"/>
      <c r="CD292" s="228"/>
      <c r="CE292" s="228"/>
      <c r="CF292" s="228"/>
      <c r="CG292" s="228"/>
      <c r="CH292" s="228"/>
      <c r="CI292" s="228"/>
      <c r="CJ292" s="228"/>
      <c r="CK292" s="228"/>
      <c r="CL292" s="228"/>
      <c r="CM292" s="228"/>
      <c r="CN292" s="228"/>
      <c r="CO292" s="228"/>
      <c r="CP292" s="228"/>
      <c r="CQ292" s="228"/>
      <c r="CR292" s="228"/>
      <c r="CS292" s="228"/>
      <c r="CT292" s="228"/>
      <c r="CU292" s="228"/>
      <c r="CV292" s="228"/>
      <c r="CW292" s="228"/>
      <c r="CX292" s="228"/>
      <c r="CY292" s="228"/>
      <c r="CZ292" s="228"/>
      <c r="DA292" s="228"/>
      <c r="DB292" s="228"/>
      <c r="DC292" s="228"/>
      <c r="DD292" s="228"/>
      <c r="DE292" s="228"/>
      <c r="DF292" s="228"/>
      <c r="DG292" s="228"/>
    </row>
    <row r="293" spans="1:111" s="445" customFormat="1" ht="14.25" customHeight="1">
      <c r="A293" s="1075" t="s">
        <v>1596</v>
      </c>
      <c r="B293" s="844"/>
      <c r="C293" s="844"/>
      <c r="D293" s="844" t="s">
        <v>1349</v>
      </c>
      <c r="E293" s="843" t="s">
        <v>476</v>
      </c>
      <c r="F293" s="849" t="s">
        <v>588</v>
      </c>
      <c r="G293" s="849" t="s">
        <v>53</v>
      </c>
      <c r="H293" s="849">
        <v>230</v>
      </c>
      <c r="I293" s="849">
        <v>2.5</v>
      </c>
      <c r="J293" s="849">
        <v>1</v>
      </c>
      <c r="K293" s="849">
        <v>1</v>
      </c>
      <c r="L293" s="850">
        <f t="shared" si="26"/>
        <v>2.5</v>
      </c>
      <c r="M293" s="849">
        <v>0</v>
      </c>
      <c r="N293" s="849">
        <v>1</v>
      </c>
      <c r="O293" s="850">
        <f t="shared" si="25"/>
        <v>0</v>
      </c>
      <c r="P293" s="1025" t="s">
        <v>1602</v>
      </c>
      <c r="Q293" s="1025" t="s">
        <v>1609</v>
      </c>
      <c r="R293" s="1025">
        <v>0</v>
      </c>
      <c r="S293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3" s="849" t="s">
        <v>192</v>
      </c>
      <c r="V293" s="849">
        <v>0</v>
      </c>
      <c r="W293" s="849">
        <v>0</v>
      </c>
      <c r="X293" s="957">
        <v>0</v>
      </c>
      <c r="Y293" s="362"/>
      <c r="Z293" s="228"/>
      <c r="AA293" s="228"/>
      <c r="AB293" s="228"/>
      <c r="AC293" s="228"/>
      <c r="AD293" s="228"/>
      <c r="AE293" s="228"/>
      <c r="AF293" s="228"/>
      <c r="AG293" s="228"/>
      <c r="AH293" s="228"/>
      <c r="AI293" s="228"/>
      <c r="AJ293" s="228"/>
      <c r="AK293" s="228"/>
      <c r="AL293" s="228"/>
      <c r="AM293" s="228"/>
      <c r="AN293" s="228"/>
      <c r="AO293" s="228"/>
      <c r="AP293" s="228"/>
      <c r="AQ293" s="228"/>
      <c r="AR293" s="228"/>
      <c r="AS293" s="228"/>
      <c r="AT293" s="228"/>
      <c r="AU293" s="228"/>
      <c r="AV293" s="228"/>
      <c r="AW293" s="228"/>
      <c r="AX293" s="228"/>
      <c r="AY293" s="228"/>
      <c r="AZ293" s="228"/>
      <c r="BA293" s="228"/>
      <c r="BB293" s="228"/>
      <c r="BC293" s="228"/>
      <c r="BD293" s="228"/>
      <c r="BE293" s="228"/>
      <c r="BF293" s="228"/>
      <c r="BG293" s="228"/>
      <c r="BH293" s="228"/>
      <c r="BI293" s="228"/>
      <c r="BJ293" s="228"/>
      <c r="BK293" s="228"/>
      <c r="BL293" s="228"/>
      <c r="BM293" s="228"/>
      <c r="BN293" s="228"/>
      <c r="BO293" s="228"/>
      <c r="BP293" s="228"/>
      <c r="BQ293" s="228"/>
      <c r="BR293" s="228"/>
      <c r="BS293" s="228"/>
      <c r="BT293" s="228"/>
      <c r="BU293" s="228"/>
      <c r="BV293" s="228"/>
      <c r="BW293" s="228"/>
      <c r="BX293" s="228"/>
      <c r="BY293" s="228"/>
      <c r="BZ293" s="228"/>
      <c r="CA293" s="228"/>
      <c r="CB293" s="228"/>
      <c r="CC293" s="228"/>
      <c r="CD293" s="228"/>
      <c r="CE293" s="228"/>
      <c r="CF293" s="228"/>
      <c r="CG293" s="228"/>
      <c r="CH293" s="228"/>
      <c r="CI293" s="228"/>
      <c r="CJ293" s="228"/>
      <c r="CK293" s="228"/>
      <c r="CL293" s="228"/>
      <c r="CM293" s="228"/>
      <c r="CN293" s="228"/>
      <c r="CO293" s="228"/>
      <c r="CP293" s="228"/>
      <c r="CQ293" s="228"/>
      <c r="CR293" s="228"/>
      <c r="CS293" s="228"/>
      <c r="CT293" s="228"/>
      <c r="CU293" s="228"/>
      <c r="CV293" s="228"/>
      <c r="CW293" s="228"/>
      <c r="CX293" s="228"/>
      <c r="CY293" s="228"/>
      <c r="CZ293" s="228"/>
      <c r="DA293" s="228"/>
      <c r="DB293" s="228"/>
      <c r="DC293" s="228"/>
      <c r="DD293" s="228"/>
      <c r="DE293" s="228"/>
      <c r="DF293" s="228"/>
      <c r="DG293" s="228"/>
    </row>
    <row r="294" spans="1:111" s="436" customFormat="1" ht="14.25" customHeight="1">
      <c r="A294" s="1075" t="s">
        <v>1596</v>
      </c>
      <c r="B294" s="844"/>
      <c r="C294" s="844"/>
      <c r="D294" s="844" t="s">
        <v>1349</v>
      </c>
      <c r="E294" s="843" t="s">
        <v>477</v>
      </c>
      <c r="F294" s="849" t="s">
        <v>589</v>
      </c>
      <c r="G294" s="849" t="s">
        <v>53</v>
      </c>
      <c r="H294" s="849">
        <v>230</v>
      </c>
      <c r="I294" s="849">
        <v>3</v>
      </c>
      <c r="J294" s="849">
        <v>1</v>
      </c>
      <c r="K294" s="849">
        <v>1</v>
      </c>
      <c r="L294" s="850">
        <f t="shared" si="26"/>
        <v>3</v>
      </c>
      <c r="M294" s="849">
        <v>1</v>
      </c>
      <c r="N294" s="849">
        <v>1</v>
      </c>
      <c r="O294" s="850">
        <f t="shared" si="25"/>
        <v>3</v>
      </c>
      <c r="P294" s="1025" t="s">
        <v>1602</v>
      </c>
      <c r="Q294" s="1025" t="s">
        <v>1609</v>
      </c>
      <c r="R294" s="1025">
        <v>0</v>
      </c>
      <c r="S294" s="1025">
        <f>+IFERROR(Tableau3[[#This Row],[Puissance nominale kW]]/Tableau3[[#This Row],[Rendement électrique]],0)*Tableau3[[#This Row],[Facteur de simultanéité en mode normal maximal]]*Tableau3[[#This Row],[Facteur de charge]]</f>
        <v>3</v>
      </c>
      <c r="T29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</v>
      </c>
      <c r="U294" s="849" t="s">
        <v>192</v>
      </c>
      <c r="V294" s="849">
        <v>0</v>
      </c>
      <c r="W294" s="849">
        <v>0</v>
      </c>
      <c r="X294" s="957">
        <v>0</v>
      </c>
      <c r="Y294" s="228"/>
      <c r="Z294" s="228"/>
      <c r="AA294" s="228"/>
      <c r="AB294" s="228"/>
      <c r="AC294" s="228"/>
      <c r="AD294" s="228"/>
      <c r="AE294" s="228"/>
      <c r="AF294" s="228"/>
      <c r="AG294" s="228"/>
      <c r="AH294" s="228"/>
      <c r="AI294" s="228"/>
      <c r="AJ294" s="228"/>
      <c r="AK294" s="228"/>
      <c r="AL294" s="228"/>
      <c r="AM294" s="228"/>
      <c r="AN294" s="228"/>
      <c r="AO294" s="228"/>
      <c r="AP294" s="228"/>
      <c r="AQ294" s="228"/>
      <c r="AR294" s="228"/>
      <c r="AS294" s="228"/>
      <c r="AT294" s="228"/>
      <c r="AU294" s="228"/>
      <c r="AV294" s="228"/>
      <c r="AW294" s="228"/>
      <c r="AX294" s="228"/>
      <c r="AY294" s="228"/>
      <c r="AZ294" s="228"/>
      <c r="BA294" s="228"/>
      <c r="BB294" s="228"/>
      <c r="BC294" s="228"/>
      <c r="BD294" s="228"/>
      <c r="BE294" s="228"/>
      <c r="BF294" s="228"/>
      <c r="BG294" s="228"/>
      <c r="BH294" s="228"/>
      <c r="BI294" s="228"/>
      <c r="BJ294" s="228"/>
      <c r="BK294" s="228"/>
      <c r="BL294" s="228"/>
      <c r="BM294" s="228"/>
      <c r="BN294" s="228"/>
      <c r="BO294" s="228"/>
      <c r="BP294" s="228"/>
      <c r="BQ294" s="228"/>
      <c r="BR294" s="228"/>
      <c r="BS294" s="228"/>
      <c r="BT294" s="228"/>
      <c r="BU294" s="228"/>
      <c r="BV294" s="228"/>
      <c r="BW294" s="228"/>
      <c r="BX294" s="228"/>
      <c r="BY294" s="228"/>
      <c r="BZ294" s="228"/>
      <c r="CA294" s="228"/>
      <c r="CB294" s="228"/>
      <c r="CC294" s="228"/>
      <c r="CD294" s="228"/>
      <c r="CE294" s="228"/>
      <c r="CF294" s="228"/>
      <c r="CG294" s="228"/>
      <c r="CH294" s="228"/>
      <c r="CI294" s="228"/>
      <c r="CJ294" s="228"/>
      <c r="CK294" s="228"/>
      <c r="CL294" s="228"/>
      <c r="CM294" s="228"/>
      <c r="CN294" s="228"/>
      <c r="CO294" s="228"/>
      <c r="CP294" s="228"/>
      <c r="CQ294" s="228"/>
      <c r="CR294" s="228"/>
      <c r="CS294" s="228"/>
      <c r="CT294" s="228"/>
      <c r="CU294" s="228"/>
      <c r="CV294" s="228"/>
      <c r="CW294" s="228"/>
      <c r="CX294" s="228"/>
      <c r="CY294" s="228"/>
      <c r="CZ294" s="228"/>
      <c r="DA294" s="228"/>
      <c r="DB294" s="228"/>
      <c r="DC294" s="228"/>
      <c r="DD294" s="228"/>
    </row>
    <row r="295" spans="1:111" s="436" customFormat="1" ht="14.25" hidden="1" customHeight="1">
      <c r="A295" s="1168" t="s">
        <v>1253</v>
      </c>
      <c r="B295" s="1169" t="s">
        <v>217</v>
      </c>
      <c r="C295" s="1169" t="s">
        <v>1583</v>
      </c>
      <c r="D295" s="1165" t="s">
        <v>1349</v>
      </c>
      <c r="E295" s="1176" t="s">
        <v>340</v>
      </c>
      <c r="F295" s="1073" t="s">
        <v>643</v>
      </c>
      <c r="G295" s="1073" t="s">
        <v>53</v>
      </c>
      <c r="H295" s="1073">
        <v>110</v>
      </c>
      <c r="I295" s="1177">
        <v>7.5</v>
      </c>
      <c r="J295" s="1072">
        <v>0.89600000000000002</v>
      </c>
      <c r="K295" s="1073">
        <v>0.84</v>
      </c>
      <c r="L295" s="1074">
        <f t="shared" si="26"/>
        <v>9.9649234693877542</v>
      </c>
      <c r="M295" s="1073">
        <v>0</v>
      </c>
      <c r="N295" s="1074">
        <v>0.8</v>
      </c>
      <c r="O295" s="1074">
        <f t="shared" si="25"/>
        <v>0</v>
      </c>
      <c r="P295" s="1154">
        <v>0</v>
      </c>
      <c r="Q295" s="1154">
        <v>0</v>
      </c>
      <c r="R295" s="1154">
        <v>0</v>
      </c>
      <c r="S295" s="1154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5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5" s="1073" t="s">
        <v>54</v>
      </c>
      <c r="V295" s="1178">
        <v>0</v>
      </c>
      <c r="W295" s="1178">
        <v>0</v>
      </c>
      <c r="X295" s="1179">
        <v>0</v>
      </c>
      <c r="Y295" s="228"/>
      <c r="Z295" s="228"/>
      <c r="AA295" s="228"/>
      <c r="AB295" s="228"/>
      <c r="AC295" s="228"/>
      <c r="AD295" s="228"/>
      <c r="AE295" s="228"/>
      <c r="AF295" s="228"/>
      <c r="AG295" s="228"/>
      <c r="AH295" s="228"/>
      <c r="AI295" s="228"/>
      <c r="AJ295" s="228"/>
      <c r="AK295" s="228"/>
      <c r="AL295" s="228"/>
      <c r="AM295" s="228"/>
      <c r="AN295" s="228"/>
      <c r="AO295" s="228"/>
      <c r="AP295" s="228"/>
      <c r="AQ295" s="228"/>
      <c r="AR295" s="228"/>
      <c r="AS295" s="228"/>
      <c r="AT295" s="228"/>
      <c r="AU295" s="228"/>
      <c r="AV295" s="228"/>
      <c r="AW295" s="228"/>
      <c r="AX295" s="228"/>
      <c r="AY295" s="228"/>
      <c r="AZ295" s="228"/>
      <c r="BA295" s="228"/>
      <c r="BB295" s="228"/>
      <c r="BC295" s="228"/>
      <c r="BD295" s="228"/>
      <c r="BE295" s="228"/>
      <c r="BF295" s="228"/>
      <c r="BG295" s="228"/>
      <c r="BH295" s="228"/>
      <c r="BI295" s="228"/>
      <c r="BJ295" s="228"/>
      <c r="BK295" s="228"/>
      <c r="BL295" s="228"/>
      <c r="BM295" s="228"/>
      <c r="BN295" s="228"/>
      <c r="BO295" s="228"/>
      <c r="BP295" s="228"/>
      <c r="BQ295" s="228"/>
      <c r="BR295" s="228"/>
      <c r="BS295" s="228"/>
      <c r="BT295" s="228"/>
      <c r="BU295" s="228"/>
      <c r="BV295" s="228"/>
      <c r="BW295" s="228"/>
      <c r="BX295" s="228"/>
      <c r="BY295" s="228"/>
      <c r="BZ295" s="228"/>
      <c r="CA295" s="228"/>
      <c r="CB295" s="228"/>
      <c r="CC295" s="228"/>
      <c r="CD295" s="228"/>
      <c r="CE295" s="228"/>
      <c r="CF295" s="228"/>
      <c r="CG295" s="228"/>
      <c r="CH295" s="228"/>
      <c r="CI295" s="228"/>
      <c r="CJ295" s="228"/>
      <c r="CK295" s="228"/>
      <c r="CL295" s="228"/>
      <c r="CM295" s="228"/>
      <c r="CN295" s="228"/>
      <c r="CO295" s="228"/>
      <c r="CP295" s="228"/>
      <c r="CQ295" s="228"/>
      <c r="CR295" s="228"/>
      <c r="CS295" s="228"/>
      <c r="CT295" s="228"/>
      <c r="CU295" s="228"/>
      <c r="CV295" s="228"/>
      <c r="CW295" s="228"/>
      <c r="CX295" s="228"/>
      <c r="CY295" s="228"/>
      <c r="CZ295" s="228"/>
      <c r="DA295" s="228"/>
      <c r="DB295" s="228"/>
      <c r="DC295" s="228"/>
      <c r="DD295" s="228"/>
    </row>
    <row r="296" spans="1:111" s="436" customFormat="1" ht="14.25" hidden="1" customHeight="1">
      <c r="A296" s="1075" t="s">
        <v>1253</v>
      </c>
      <c r="B296" s="846" t="s">
        <v>217</v>
      </c>
      <c r="C296" s="911" t="s">
        <v>1583</v>
      </c>
      <c r="D296" s="871" t="s">
        <v>1349</v>
      </c>
      <c r="E296" s="915" t="s">
        <v>345</v>
      </c>
      <c r="F296" s="891" t="s">
        <v>152</v>
      </c>
      <c r="G296" s="891" t="s">
        <v>55</v>
      </c>
      <c r="H296" s="891">
        <v>400</v>
      </c>
      <c r="I296" s="874">
        <v>0</v>
      </c>
      <c r="J296" s="895">
        <v>0.8</v>
      </c>
      <c r="K296" s="891">
        <v>0.85</v>
      </c>
      <c r="L296" s="874">
        <f t="shared" si="26"/>
        <v>0</v>
      </c>
      <c r="M296" s="891">
        <v>1</v>
      </c>
      <c r="N296" s="874">
        <v>0.48</v>
      </c>
      <c r="O296" s="874">
        <f t="shared" si="25"/>
        <v>0</v>
      </c>
      <c r="P296" s="1029" t="s">
        <v>1602</v>
      </c>
      <c r="Q296" s="1029" t="s">
        <v>1609</v>
      </c>
      <c r="R296" s="1029">
        <v>0</v>
      </c>
      <c r="S296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6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6" s="891" t="s">
        <v>194</v>
      </c>
      <c r="V296" s="877" t="s">
        <v>152</v>
      </c>
      <c r="W296" s="877" t="s">
        <v>152</v>
      </c>
      <c r="X296" s="961" t="s">
        <v>152</v>
      </c>
      <c r="Y296" s="228"/>
      <c r="Z296" s="228"/>
      <c r="AA296" s="228"/>
      <c r="AB296" s="228"/>
      <c r="AC296" s="228"/>
      <c r="AD296" s="228"/>
      <c r="AE296" s="228"/>
      <c r="AF296" s="228"/>
      <c r="AG296" s="228"/>
      <c r="AH296" s="228"/>
      <c r="AI296" s="228"/>
      <c r="AJ296" s="228"/>
      <c r="AK296" s="228"/>
      <c r="AL296" s="228"/>
      <c r="AM296" s="228"/>
      <c r="AN296" s="228"/>
      <c r="AO296" s="228"/>
      <c r="AP296" s="228"/>
      <c r="AQ296" s="228"/>
      <c r="AR296" s="228"/>
      <c r="AS296" s="228"/>
      <c r="AT296" s="228"/>
      <c r="AU296" s="228"/>
      <c r="AV296" s="228"/>
      <c r="AW296" s="228"/>
      <c r="AX296" s="228"/>
      <c r="AY296" s="228"/>
      <c r="AZ296" s="228"/>
      <c r="BA296" s="228"/>
      <c r="BB296" s="228"/>
      <c r="BC296" s="228"/>
      <c r="BD296" s="228"/>
      <c r="BE296" s="228"/>
      <c r="BF296" s="228"/>
      <c r="BG296" s="228"/>
      <c r="BH296" s="228"/>
      <c r="BI296" s="228"/>
      <c r="BJ296" s="228"/>
      <c r="BK296" s="228"/>
      <c r="BL296" s="228"/>
      <c r="BM296" s="228"/>
      <c r="BN296" s="228"/>
      <c r="BO296" s="228"/>
      <c r="BP296" s="228"/>
      <c r="BQ296" s="228"/>
      <c r="BR296" s="228"/>
      <c r="BS296" s="228"/>
      <c r="BT296" s="228"/>
      <c r="BU296" s="228"/>
      <c r="BV296" s="228"/>
      <c r="BW296" s="228"/>
      <c r="BX296" s="228"/>
      <c r="BY296" s="228"/>
      <c r="BZ296" s="228"/>
      <c r="CA296" s="228"/>
      <c r="CB296" s="228"/>
      <c r="CC296" s="228"/>
      <c r="CD296" s="228"/>
      <c r="CE296" s="228"/>
      <c r="CF296" s="228"/>
      <c r="CG296" s="228"/>
      <c r="CH296" s="228"/>
      <c r="CI296" s="228"/>
      <c r="CJ296" s="228"/>
      <c r="CK296" s="228"/>
      <c r="CL296" s="228"/>
      <c r="CM296" s="228"/>
      <c r="CN296" s="228"/>
      <c r="CO296" s="228"/>
      <c r="CP296" s="228"/>
      <c r="CQ296" s="228"/>
      <c r="CR296" s="228"/>
      <c r="CS296" s="228"/>
      <c r="CT296" s="228"/>
      <c r="CU296" s="228"/>
      <c r="CV296" s="228"/>
      <c r="CW296" s="228"/>
      <c r="CX296" s="228"/>
      <c r="CY296" s="228"/>
      <c r="CZ296" s="228"/>
      <c r="DA296" s="228"/>
      <c r="DB296" s="228"/>
      <c r="DC296" s="228"/>
      <c r="DD296" s="228"/>
    </row>
    <row r="297" spans="1:111" ht="14.25" hidden="1" customHeight="1">
      <c r="A297" s="1075" t="s">
        <v>1253</v>
      </c>
      <c r="B297" s="846" t="s">
        <v>217</v>
      </c>
      <c r="C297" s="911" t="s">
        <v>1583</v>
      </c>
      <c r="D297" s="871" t="s">
        <v>1349</v>
      </c>
      <c r="E297" s="915" t="s">
        <v>361</v>
      </c>
      <c r="F297" s="891" t="s">
        <v>288</v>
      </c>
      <c r="G297" s="891" t="s">
        <v>55</v>
      </c>
      <c r="H297" s="891">
        <v>400</v>
      </c>
      <c r="I297" s="874">
        <v>0</v>
      </c>
      <c r="J297" s="895">
        <v>0.94699999999999995</v>
      </c>
      <c r="K297" s="986">
        <v>0.85</v>
      </c>
      <c r="L297" s="874">
        <f t="shared" si="26"/>
        <v>0</v>
      </c>
      <c r="M297" s="986">
        <v>1</v>
      </c>
      <c r="N297" s="874">
        <v>0.66436363636363638</v>
      </c>
      <c r="O297" s="874">
        <f t="shared" si="25"/>
        <v>0</v>
      </c>
      <c r="P297" s="896">
        <v>0</v>
      </c>
      <c r="Q297" s="896">
        <v>0</v>
      </c>
      <c r="R297" s="896">
        <v>0</v>
      </c>
      <c r="S297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7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7" s="891" t="s">
        <v>193</v>
      </c>
      <c r="V297" s="891">
        <v>0</v>
      </c>
      <c r="W297" s="891">
        <v>0</v>
      </c>
      <c r="X297" s="964">
        <v>0</v>
      </c>
    </row>
    <row r="298" spans="1:111" s="436" customFormat="1" ht="14.25" customHeight="1">
      <c r="A298" s="1075" t="s">
        <v>1596</v>
      </c>
      <c r="B298" s="844"/>
      <c r="C298" s="844"/>
      <c r="D298" s="844" t="s">
        <v>1349</v>
      </c>
      <c r="E298" s="843" t="s">
        <v>477</v>
      </c>
      <c r="F298" s="849" t="s">
        <v>589</v>
      </c>
      <c r="G298" s="849" t="s">
        <v>53</v>
      </c>
      <c r="H298" s="849">
        <v>230</v>
      </c>
      <c r="I298" s="849">
        <v>3</v>
      </c>
      <c r="J298" s="849">
        <v>1</v>
      </c>
      <c r="K298" s="849">
        <v>1</v>
      </c>
      <c r="L298" s="850">
        <f t="shared" si="26"/>
        <v>3</v>
      </c>
      <c r="M298" s="1196">
        <v>0</v>
      </c>
      <c r="N298" s="849">
        <v>1</v>
      </c>
      <c r="O298" s="850">
        <f t="shared" si="25"/>
        <v>0</v>
      </c>
      <c r="P298" s="1025" t="s">
        <v>1602</v>
      </c>
      <c r="Q298" s="1025" t="s">
        <v>1609</v>
      </c>
      <c r="R298" s="1025">
        <v>0</v>
      </c>
      <c r="S298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29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298" s="849" t="s">
        <v>192</v>
      </c>
      <c r="V298" s="849">
        <v>0</v>
      </c>
      <c r="W298" s="849">
        <v>0</v>
      </c>
      <c r="X298" s="957">
        <v>0</v>
      </c>
      <c r="Y298" s="228"/>
      <c r="Z298" s="228"/>
      <c r="AA298" s="228"/>
      <c r="AB298" s="228"/>
      <c r="AC298" s="228"/>
      <c r="AD298" s="228"/>
      <c r="AE298" s="228"/>
      <c r="AF298" s="228"/>
      <c r="AG298" s="228"/>
      <c r="AH298" s="228"/>
      <c r="AI298" s="228"/>
      <c r="AJ298" s="228"/>
      <c r="AK298" s="228"/>
      <c r="AL298" s="228"/>
      <c r="AM298" s="228"/>
      <c r="AN298" s="228"/>
      <c r="AO298" s="228"/>
      <c r="AP298" s="228"/>
      <c r="AQ298" s="228"/>
      <c r="AR298" s="228"/>
      <c r="AS298" s="228"/>
      <c r="AT298" s="228"/>
      <c r="AU298" s="228"/>
      <c r="AV298" s="228"/>
      <c r="AW298" s="228"/>
      <c r="AX298" s="228"/>
      <c r="AY298" s="228"/>
      <c r="AZ298" s="228"/>
      <c r="BA298" s="228"/>
      <c r="BB298" s="228"/>
      <c r="BC298" s="228"/>
      <c r="BD298" s="228"/>
      <c r="BE298" s="228"/>
      <c r="BF298" s="228"/>
      <c r="BG298" s="228"/>
      <c r="BH298" s="228"/>
      <c r="BI298" s="228"/>
      <c r="BJ298" s="228"/>
      <c r="BK298" s="228"/>
      <c r="BL298" s="228"/>
      <c r="BM298" s="228"/>
      <c r="BN298" s="228"/>
      <c r="BO298" s="228"/>
      <c r="BP298" s="228"/>
      <c r="BQ298" s="228"/>
      <c r="BR298" s="228"/>
      <c r="BS298" s="228"/>
      <c r="BT298" s="228"/>
      <c r="BU298" s="228"/>
      <c r="BV298" s="228"/>
      <c r="BW298" s="228"/>
      <c r="BX298" s="228"/>
      <c r="BY298" s="228"/>
      <c r="BZ298" s="228"/>
      <c r="CA298" s="228"/>
      <c r="CB298" s="228"/>
      <c r="CC298" s="228"/>
      <c r="CD298" s="228"/>
      <c r="CE298" s="228"/>
      <c r="CF298" s="228"/>
      <c r="CG298" s="228"/>
      <c r="CH298" s="228"/>
      <c r="CI298" s="228"/>
      <c r="CJ298" s="228"/>
      <c r="CK298" s="228"/>
      <c r="CL298" s="228"/>
      <c r="CM298" s="228"/>
      <c r="CN298" s="228"/>
      <c r="CO298" s="228"/>
      <c r="CP298" s="228"/>
      <c r="CQ298" s="228"/>
      <c r="CR298" s="228"/>
      <c r="CS298" s="228"/>
      <c r="CT298" s="228"/>
      <c r="CU298" s="228"/>
      <c r="CV298" s="228"/>
      <c r="CW298" s="228"/>
      <c r="CX298" s="228"/>
      <c r="CY298" s="228"/>
      <c r="CZ298" s="228"/>
      <c r="DA298" s="228"/>
      <c r="DB298" s="228"/>
      <c r="DC298" s="228"/>
      <c r="DD298" s="228"/>
    </row>
    <row r="299" spans="1:111" s="436" customFormat="1" ht="14.25" customHeight="1">
      <c r="A299" s="1075" t="s">
        <v>1596</v>
      </c>
      <c r="B299" s="844" t="s">
        <v>1275</v>
      </c>
      <c r="C299" s="844"/>
      <c r="D299" s="844" t="s">
        <v>1407</v>
      </c>
      <c r="E299" s="892" t="s">
        <v>1385</v>
      </c>
      <c r="F299" s="908"/>
      <c r="G299" s="849" t="s">
        <v>53</v>
      </c>
      <c r="H299" s="849">
        <v>230</v>
      </c>
      <c r="I299" s="849">
        <v>0.3</v>
      </c>
      <c r="J299" s="850">
        <v>1</v>
      </c>
      <c r="K299" s="850">
        <v>0.85</v>
      </c>
      <c r="L299" s="851">
        <f t="shared" si="26"/>
        <v>0.35294117647058826</v>
      </c>
      <c r="M299" s="850">
        <v>1</v>
      </c>
      <c r="N299" s="850">
        <v>1</v>
      </c>
      <c r="O299" s="851">
        <f t="shared" si="25"/>
        <v>0.35294117647058826</v>
      </c>
      <c r="P299" s="918" t="s">
        <v>1602</v>
      </c>
      <c r="Q299" s="918" t="s">
        <v>1609</v>
      </c>
      <c r="R299" s="918">
        <v>2</v>
      </c>
      <c r="S299" s="918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299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299" s="849" t="s">
        <v>192</v>
      </c>
      <c r="V299" s="849">
        <v>0</v>
      </c>
      <c r="W299" s="849">
        <v>0</v>
      </c>
      <c r="X299" s="957">
        <v>0</v>
      </c>
      <c r="Y299" s="228"/>
      <c r="Z299" s="228"/>
      <c r="AA299" s="228"/>
      <c r="AB299" s="228"/>
      <c r="AC299" s="228"/>
      <c r="AD299" s="228"/>
      <c r="AE299" s="228"/>
      <c r="AF299" s="228"/>
      <c r="AG299" s="228"/>
      <c r="AH299" s="228"/>
      <c r="AI299" s="228"/>
      <c r="AJ299" s="228"/>
      <c r="AK299" s="228"/>
      <c r="AL299" s="228"/>
      <c r="AM299" s="228"/>
      <c r="AN299" s="228"/>
      <c r="AO299" s="228"/>
      <c r="AP299" s="228"/>
      <c r="AQ299" s="228"/>
      <c r="AR299" s="228"/>
      <c r="AS299" s="228"/>
      <c r="AT299" s="228"/>
      <c r="AU299" s="228"/>
      <c r="AV299" s="228"/>
      <c r="AW299" s="228"/>
      <c r="AX299" s="228"/>
      <c r="AY299" s="228"/>
      <c r="AZ299" s="228"/>
      <c r="BA299" s="228"/>
      <c r="BB299" s="228"/>
      <c r="BC299" s="228"/>
      <c r="BD299" s="228"/>
      <c r="BE299" s="228"/>
      <c r="BF299" s="228"/>
      <c r="BG299" s="228"/>
      <c r="BH299" s="228"/>
      <c r="BI299" s="228"/>
      <c r="BJ299" s="228"/>
      <c r="BK299" s="228"/>
      <c r="BL299" s="228"/>
      <c r="BM299" s="228"/>
      <c r="BN299" s="228"/>
      <c r="BO299" s="228"/>
      <c r="BP299" s="228"/>
      <c r="BQ299" s="228"/>
      <c r="BR299" s="228"/>
      <c r="BS299" s="228"/>
      <c r="BT299" s="228"/>
      <c r="BU299" s="228"/>
      <c r="BV299" s="228"/>
      <c r="BW299" s="228"/>
      <c r="BX299" s="228"/>
      <c r="BY299" s="228"/>
      <c r="BZ299" s="228"/>
      <c r="CA299" s="228"/>
      <c r="CB299" s="228"/>
      <c r="CC299" s="228"/>
      <c r="CD299" s="228"/>
      <c r="CE299" s="228"/>
      <c r="CF299" s="228"/>
      <c r="CG299" s="228"/>
      <c r="CH299" s="228"/>
      <c r="CI299" s="228"/>
      <c r="CJ299" s="228"/>
      <c r="CK299" s="228"/>
      <c r="CL299" s="228"/>
      <c r="CM299" s="228"/>
      <c r="CN299" s="228"/>
      <c r="CO299" s="228"/>
      <c r="CP299" s="228"/>
      <c r="CQ299" s="228"/>
      <c r="CR299" s="228"/>
      <c r="CS299" s="228"/>
      <c r="CT299" s="228"/>
      <c r="CU299" s="228"/>
      <c r="CV299" s="228"/>
      <c r="CW299" s="228"/>
      <c r="CX299" s="228"/>
      <c r="CY299" s="228"/>
      <c r="CZ299" s="228"/>
      <c r="DA299" s="228"/>
      <c r="DB299" s="228"/>
      <c r="DC299" s="228"/>
      <c r="DD299" s="228"/>
    </row>
    <row r="300" spans="1:111" s="436" customFormat="1" ht="14.25" customHeight="1">
      <c r="A300" s="1075" t="s">
        <v>1596</v>
      </c>
      <c r="B300" s="844" t="s">
        <v>1275</v>
      </c>
      <c r="C300" s="844"/>
      <c r="D300" s="844" t="s">
        <v>1407</v>
      </c>
      <c r="E300" s="892" t="s">
        <v>1386</v>
      </c>
      <c r="F300" s="908"/>
      <c r="G300" s="849" t="s">
        <v>53</v>
      </c>
      <c r="H300" s="849">
        <v>230</v>
      </c>
      <c r="I300" s="849">
        <v>0.3</v>
      </c>
      <c r="J300" s="850">
        <v>1</v>
      </c>
      <c r="K300" s="850">
        <v>0.85</v>
      </c>
      <c r="L300" s="851">
        <f t="shared" si="26"/>
        <v>0.35294117647058826</v>
      </c>
      <c r="M300" s="850">
        <v>0</v>
      </c>
      <c r="N300" s="850">
        <v>1</v>
      </c>
      <c r="O300" s="851">
        <f t="shared" si="25"/>
        <v>0</v>
      </c>
      <c r="P300" s="918" t="s">
        <v>1602</v>
      </c>
      <c r="Q300" s="918" t="s">
        <v>1609</v>
      </c>
      <c r="R300" s="918">
        <v>2</v>
      </c>
      <c r="S300" s="918">
        <f>+IFERROR(Tableau3[[#This Row],[Puissance nominale kW]]/Tableau3[[#This Row],[Rendement électrique]],0)*Tableau3[[#This Row],[Facteur de simultanéité en mode normal maximal]]*Tableau3[[#This Row],[Facteur de charge]]</f>
        <v>0</v>
      </c>
      <c r="T300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00" s="849" t="s">
        <v>192</v>
      </c>
      <c r="V300" s="849">
        <v>0</v>
      </c>
      <c r="W300" s="849">
        <v>0</v>
      </c>
      <c r="X300" s="957">
        <v>0</v>
      </c>
      <c r="Y300" s="228"/>
      <c r="Z300" s="228"/>
      <c r="AA300" s="228"/>
      <c r="AB300" s="228"/>
      <c r="AC300" s="228"/>
      <c r="AD300" s="228"/>
      <c r="AE300" s="228"/>
      <c r="AF300" s="228"/>
      <c r="AG300" s="228"/>
      <c r="AH300" s="228"/>
      <c r="AI300" s="228"/>
      <c r="AJ300" s="228"/>
      <c r="AK300" s="228"/>
      <c r="AL300" s="228"/>
      <c r="AM300" s="228"/>
      <c r="AN300" s="228"/>
      <c r="AO300" s="228"/>
      <c r="AP300" s="228"/>
      <c r="AQ300" s="228"/>
      <c r="AR300" s="228"/>
      <c r="AS300" s="228"/>
      <c r="AT300" s="228"/>
      <c r="AU300" s="228"/>
      <c r="AV300" s="228"/>
      <c r="AW300" s="228"/>
      <c r="AX300" s="228"/>
      <c r="AY300" s="228"/>
      <c r="AZ300" s="228"/>
      <c r="BA300" s="228"/>
      <c r="BB300" s="228"/>
      <c r="BC300" s="228"/>
      <c r="BD300" s="228"/>
      <c r="BE300" s="228"/>
      <c r="BF300" s="228"/>
      <c r="BG300" s="228"/>
      <c r="BH300" s="228"/>
      <c r="BI300" s="228"/>
      <c r="BJ300" s="228"/>
      <c r="BK300" s="228"/>
      <c r="BL300" s="228"/>
      <c r="BM300" s="228"/>
      <c r="BN300" s="228"/>
      <c r="BO300" s="228"/>
      <c r="BP300" s="228"/>
      <c r="BQ300" s="228"/>
      <c r="BR300" s="228"/>
      <c r="BS300" s="228"/>
      <c r="BT300" s="228"/>
      <c r="BU300" s="228"/>
      <c r="BV300" s="228"/>
      <c r="BW300" s="228"/>
      <c r="BX300" s="228"/>
      <c r="BY300" s="228"/>
      <c r="BZ300" s="228"/>
      <c r="CA300" s="228"/>
      <c r="CB300" s="228"/>
      <c r="CC300" s="228"/>
      <c r="CD300" s="228"/>
      <c r="CE300" s="228"/>
      <c r="CF300" s="228"/>
      <c r="CG300" s="228"/>
      <c r="CH300" s="228"/>
      <c r="CI300" s="228"/>
      <c r="CJ300" s="228"/>
      <c r="CK300" s="228"/>
      <c r="CL300" s="228"/>
      <c r="CM300" s="228"/>
      <c r="CN300" s="228"/>
      <c r="CO300" s="228"/>
      <c r="CP300" s="228"/>
      <c r="CQ300" s="228"/>
      <c r="CR300" s="228"/>
      <c r="CS300" s="228"/>
      <c r="CT300" s="228"/>
      <c r="CU300" s="228"/>
      <c r="CV300" s="228"/>
      <c r="CW300" s="228"/>
      <c r="CX300" s="228"/>
      <c r="CY300" s="228"/>
      <c r="CZ300" s="228"/>
      <c r="DA300" s="228"/>
      <c r="DB300" s="228"/>
      <c r="DC300" s="228"/>
      <c r="DD300" s="228"/>
    </row>
    <row r="301" spans="1:111" s="436" customFormat="1" ht="14.25" customHeight="1">
      <c r="A301" s="1075" t="s">
        <v>1596</v>
      </c>
      <c r="B301" s="844" t="s">
        <v>1275</v>
      </c>
      <c r="C301" s="844"/>
      <c r="D301" s="844" t="s">
        <v>1407</v>
      </c>
      <c r="E301" s="892" t="s">
        <v>1387</v>
      </c>
      <c r="F301" s="908"/>
      <c r="G301" s="849" t="s">
        <v>53</v>
      </c>
      <c r="H301" s="849">
        <v>230</v>
      </c>
      <c r="I301" s="849">
        <v>0.3</v>
      </c>
      <c r="J301" s="850">
        <v>1</v>
      </c>
      <c r="K301" s="850">
        <v>0.85</v>
      </c>
      <c r="L301" s="851">
        <f t="shared" si="26"/>
        <v>0.35294117647058826</v>
      </c>
      <c r="M301" s="850">
        <v>0</v>
      </c>
      <c r="N301" s="850">
        <v>1</v>
      </c>
      <c r="O301" s="851">
        <f t="shared" si="25"/>
        <v>0</v>
      </c>
      <c r="P301" s="918" t="s">
        <v>1602</v>
      </c>
      <c r="Q301" s="918" t="s">
        <v>1609</v>
      </c>
      <c r="R301" s="918">
        <v>2</v>
      </c>
      <c r="S301" s="918">
        <f>+IFERROR(Tableau3[[#This Row],[Puissance nominale kW]]/Tableau3[[#This Row],[Rendement électrique]],0)*Tableau3[[#This Row],[Facteur de simultanéité en mode normal maximal]]*Tableau3[[#This Row],[Facteur de charge]]</f>
        <v>0</v>
      </c>
      <c r="T301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01" s="849" t="s">
        <v>192</v>
      </c>
      <c r="V301" s="849">
        <v>0</v>
      </c>
      <c r="W301" s="849">
        <v>0</v>
      </c>
      <c r="X301" s="957">
        <v>0</v>
      </c>
      <c r="Y301" s="228"/>
      <c r="Z301" s="228"/>
      <c r="AA301" s="228"/>
      <c r="AB301" s="228"/>
      <c r="AC301" s="228"/>
      <c r="AD301" s="228"/>
      <c r="AE301" s="228"/>
      <c r="AF301" s="228"/>
      <c r="AG301" s="228"/>
      <c r="AH301" s="228"/>
      <c r="AI301" s="228"/>
      <c r="AJ301" s="228"/>
      <c r="AK301" s="228"/>
      <c r="AL301" s="228"/>
      <c r="AM301" s="228"/>
      <c r="AN301" s="228"/>
      <c r="AO301" s="228"/>
      <c r="AP301" s="228"/>
      <c r="AQ301" s="228"/>
      <c r="AR301" s="228"/>
      <c r="AS301" s="228"/>
      <c r="AT301" s="228"/>
      <c r="AU301" s="228"/>
      <c r="AV301" s="228"/>
      <c r="AW301" s="228"/>
      <c r="AX301" s="228"/>
      <c r="AY301" s="228"/>
      <c r="AZ301" s="228"/>
      <c r="BA301" s="228"/>
      <c r="BB301" s="228"/>
      <c r="BC301" s="228"/>
      <c r="BD301" s="228"/>
      <c r="BE301" s="228"/>
      <c r="BF301" s="228"/>
      <c r="BG301" s="228"/>
      <c r="BH301" s="228"/>
      <c r="BI301" s="228"/>
      <c r="BJ301" s="228"/>
      <c r="BK301" s="228"/>
      <c r="BL301" s="228"/>
      <c r="BM301" s="228"/>
      <c r="BN301" s="228"/>
      <c r="BO301" s="228"/>
      <c r="BP301" s="228"/>
      <c r="BQ301" s="228"/>
      <c r="BR301" s="228"/>
      <c r="BS301" s="228"/>
      <c r="BT301" s="228"/>
      <c r="BU301" s="228"/>
      <c r="BV301" s="228"/>
      <c r="BW301" s="228"/>
      <c r="BX301" s="228"/>
      <c r="BY301" s="228"/>
      <c r="BZ301" s="228"/>
      <c r="CA301" s="228"/>
      <c r="CB301" s="228"/>
      <c r="CC301" s="228"/>
      <c r="CD301" s="228"/>
      <c r="CE301" s="228"/>
      <c r="CF301" s="228"/>
      <c r="CG301" s="228"/>
      <c r="CH301" s="228"/>
      <c r="CI301" s="228"/>
      <c r="CJ301" s="228"/>
      <c r="CK301" s="228"/>
      <c r="CL301" s="228"/>
      <c r="CM301" s="228"/>
      <c r="CN301" s="228"/>
      <c r="CO301" s="228"/>
      <c r="CP301" s="228"/>
      <c r="CQ301" s="228"/>
      <c r="CR301" s="228"/>
      <c r="CS301" s="228"/>
      <c r="CT301" s="228"/>
      <c r="CU301" s="228"/>
      <c r="CV301" s="228"/>
      <c r="CW301" s="228"/>
      <c r="CX301" s="228"/>
      <c r="CY301" s="228"/>
      <c r="CZ301" s="228"/>
      <c r="DA301" s="228"/>
      <c r="DB301" s="228"/>
      <c r="DC301" s="228"/>
      <c r="DD301" s="228"/>
    </row>
    <row r="302" spans="1:111" s="436" customFormat="1" ht="14.25" customHeight="1">
      <c r="A302" s="1075" t="s">
        <v>1596</v>
      </c>
      <c r="B302" s="844" t="s">
        <v>1275</v>
      </c>
      <c r="C302" s="844"/>
      <c r="D302" s="844" t="s">
        <v>1479</v>
      </c>
      <c r="E302" s="892" t="s">
        <v>1143</v>
      </c>
      <c r="F302" s="908"/>
      <c r="G302" s="849" t="s">
        <v>974</v>
      </c>
      <c r="H302" s="849">
        <v>400</v>
      </c>
      <c r="I302" s="849">
        <v>4.1500000000000004</v>
      </c>
      <c r="J302" s="850">
        <v>1</v>
      </c>
      <c r="K302" s="850">
        <v>0.85</v>
      </c>
      <c r="L302" s="851">
        <f t="shared" si="26"/>
        <v>4.882352941176471</v>
      </c>
      <c r="M302" s="850">
        <v>0.3</v>
      </c>
      <c r="N302" s="850">
        <v>1</v>
      </c>
      <c r="O302" s="851">
        <f t="shared" si="25"/>
        <v>1.4647058823529413</v>
      </c>
      <c r="P302" s="918" t="s">
        <v>1602</v>
      </c>
      <c r="Q302" s="918" t="s">
        <v>1609</v>
      </c>
      <c r="R302" s="918">
        <v>2</v>
      </c>
      <c r="S302" s="918">
        <f>+IFERROR(Tableau3[[#This Row],[Puissance nominale kW]]/Tableau3[[#This Row],[Rendement électrique]],0)*Tableau3[[#This Row],[Facteur de simultanéité en mode normal maximal]]*Tableau3[[#This Row],[Facteur de charge]]</f>
        <v>1.2450000000000001</v>
      </c>
      <c r="T302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1.4647058823529413</v>
      </c>
      <c r="U302" s="849" t="s">
        <v>192</v>
      </c>
      <c r="V302" s="849">
        <v>0</v>
      </c>
      <c r="W302" s="849">
        <v>0</v>
      </c>
      <c r="X302" s="957">
        <v>1</v>
      </c>
      <c r="Y302" s="228"/>
      <c r="Z302" s="228"/>
      <c r="AA302" s="228"/>
      <c r="AB302" s="228"/>
      <c r="AC302" s="228"/>
      <c r="AD302" s="228"/>
      <c r="AE302" s="228"/>
      <c r="AF302" s="228"/>
      <c r="AG302" s="228"/>
      <c r="AH302" s="228"/>
      <c r="AI302" s="228"/>
      <c r="AJ302" s="228"/>
      <c r="AK302" s="228"/>
      <c r="AL302" s="228"/>
      <c r="AM302" s="228"/>
      <c r="AN302" s="228"/>
      <c r="AO302" s="228"/>
      <c r="AP302" s="228"/>
      <c r="AQ302" s="228"/>
      <c r="AR302" s="228"/>
      <c r="AS302" s="228"/>
      <c r="AT302" s="228"/>
      <c r="AU302" s="228"/>
      <c r="AV302" s="228"/>
      <c r="AW302" s="228"/>
      <c r="AX302" s="228"/>
      <c r="AY302" s="228"/>
      <c r="AZ302" s="228"/>
      <c r="BA302" s="228"/>
      <c r="BB302" s="228"/>
      <c r="BC302" s="228"/>
      <c r="BD302" s="228"/>
      <c r="BE302" s="228"/>
      <c r="BF302" s="228"/>
      <c r="BG302" s="228"/>
      <c r="BH302" s="228"/>
      <c r="BI302" s="228"/>
      <c r="BJ302" s="228"/>
      <c r="BK302" s="228"/>
      <c r="BL302" s="228"/>
      <c r="BM302" s="228"/>
      <c r="BN302" s="228"/>
      <c r="BO302" s="228"/>
      <c r="BP302" s="228"/>
      <c r="BQ302" s="228"/>
      <c r="BR302" s="228"/>
      <c r="BS302" s="228"/>
      <c r="BT302" s="228"/>
      <c r="BU302" s="228"/>
      <c r="BV302" s="228"/>
      <c r="BW302" s="228"/>
      <c r="BX302" s="228"/>
      <c r="BY302" s="228"/>
      <c r="BZ302" s="228"/>
      <c r="CA302" s="228"/>
      <c r="CB302" s="228"/>
      <c r="CC302" s="228"/>
      <c r="CD302" s="228"/>
      <c r="CE302" s="228"/>
      <c r="CF302" s="228"/>
      <c r="CG302" s="228"/>
      <c r="CH302" s="228"/>
      <c r="CI302" s="228"/>
      <c r="CJ302" s="228"/>
      <c r="CK302" s="228"/>
      <c r="CL302" s="228"/>
      <c r="CM302" s="228"/>
      <c r="CN302" s="228"/>
      <c r="CO302" s="228"/>
      <c r="CP302" s="228"/>
      <c r="CQ302" s="228"/>
      <c r="CR302" s="228"/>
      <c r="CS302" s="228"/>
      <c r="CT302" s="228"/>
      <c r="CU302" s="228"/>
      <c r="CV302" s="228"/>
      <c r="CW302" s="228"/>
      <c r="CX302" s="228"/>
      <c r="CY302" s="228"/>
      <c r="CZ302" s="228"/>
      <c r="DA302" s="228"/>
      <c r="DB302" s="228"/>
      <c r="DC302" s="228"/>
      <c r="DD302" s="228"/>
    </row>
    <row r="303" spans="1:111" s="436" customFormat="1" ht="14.25" customHeight="1">
      <c r="A303" s="1075" t="s">
        <v>1596</v>
      </c>
      <c r="B303" s="844" t="s">
        <v>1275</v>
      </c>
      <c r="C303" s="844"/>
      <c r="D303" s="844" t="s">
        <v>1479</v>
      </c>
      <c r="E303" s="892" t="s">
        <v>1144</v>
      </c>
      <c r="F303" s="908"/>
      <c r="G303" s="849" t="s">
        <v>974</v>
      </c>
      <c r="H303" s="849">
        <v>400</v>
      </c>
      <c r="I303" s="849">
        <v>4.1500000000000004</v>
      </c>
      <c r="J303" s="850">
        <v>1</v>
      </c>
      <c r="K303" s="850">
        <v>0.85</v>
      </c>
      <c r="L303" s="851">
        <f t="shared" si="26"/>
        <v>4.882352941176471</v>
      </c>
      <c r="M303" s="850">
        <v>0.3</v>
      </c>
      <c r="N303" s="850">
        <v>1</v>
      </c>
      <c r="O303" s="851">
        <f t="shared" ref="O303:O326" si="27">L303*M303*N303</f>
        <v>1.4647058823529413</v>
      </c>
      <c r="P303" s="918" t="s">
        <v>1602</v>
      </c>
      <c r="Q303" s="918" t="s">
        <v>1609</v>
      </c>
      <c r="R303" s="918">
        <v>2</v>
      </c>
      <c r="S303" s="918">
        <f>+IFERROR(Tableau3[[#This Row],[Puissance nominale kW]]/Tableau3[[#This Row],[Rendement électrique]],0)*Tableau3[[#This Row],[Facteur de simultanéité en mode normal maximal]]*Tableau3[[#This Row],[Facteur de charge]]</f>
        <v>1.2450000000000001</v>
      </c>
      <c r="T303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1.4647058823529413</v>
      </c>
      <c r="U303" s="849" t="s">
        <v>192</v>
      </c>
      <c r="V303" s="849">
        <v>0</v>
      </c>
      <c r="W303" s="849">
        <v>0</v>
      </c>
      <c r="X303" s="957">
        <v>1</v>
      </c>
      <c r="Y303" s="228"/>
      <c r="Z303" s="228"/>
      <c r="AA303" s="228"/>
      <c r="AB303" s="228"/>
      <c r="AC303" s="228"/>
      <c r="AD303" s="228"/>
      <c r="AE303" s="228"/>
      <c r="AF303" s="228"/>
      <c r="AG303" s="228"/>
      <c r="AH303" s="228"/>
      <c r="AI303" s="228"/>
      <c r="AJ303" s="228"/>
      <c r="AK303" s="228"/>
      <c r="AL303" s="228"/>
      <c r="AM303" s="228"/>
      <c r="AN303" s="228"/>
      <c r="AO303" s="228"/>
      <c r="AP303" s="228"/>
      <c r="AQ303" s="228"/>
      <c r="AR303" s="228"/>
      <c r="AS303" s="228"/>
      <c r="AT303" s="228"/>
      <c r="AU303" s="228"/>
      <c r="AV303" s="228"/>
      <c r="AW303" s="228"/>
      <c r="AX303" s="228"/>
      <c r="AY303" s="228"/>
      <c r="AZ303" s="228"/>
      <c r="BA303" s="228"/>
      <c r="BB303" s="228"/>
      <c r="BC303" s="228"/>
      <c r="BD303" s="228"/>
      <c r="BE303" s="228"/>
      <c r="BF303" s="228"/>
      <c r="BG303" s="228"/>
      <c r="BH303" s="228"/>
      <c r="BI303" s="228"/>
      <c r="BJ303" s="228"/>
      <c r="BK303" s="228"/>
      <c r="BL303" s="228"/>
      <c r="BM303" s="228"/>
      <c r="BN303" s="228"/>
      <c r="BO303" s="228"/>
      <c r="BP303" s="228"/>
      <c r="BQ303" s="228"/>
      <c r="BR303" s="228"/>
      <c r="BS303" s="228"/>
      <c r="BT303" s="228"/>
      <c r="BU303" s="228"/>
      <c r="BV303" s="228"/>
      <c r="BW303" s="228"/>
      <c r="BX303" s="228"/>
      <c r="BY303" s="228"/>
      <c r="BZ303" s="228"/>
      <c r="CA303" s="228"/>
      <c r="CB303" s="228"/>
      <c r="CC303" s="228"/>
      <c r="CD303" s="228"/>
      <c r="CE303" s="228"/>
      <c r="CF303" s="228"/>
      <c r="CG303" s="228"/>
      <c r="CH303" s="228"/>
      <c r="CI303" s="228"/>
      <c r="CJ303" s="228"/>
      <c r="CK303" s="228"/>
      <c r="CL303" s="228"/>
      <c r="CM303" s="228"/>
      <c r="CN303" s="228"/>
      <c r="CO303" s="228"/>
      <c r="CP303" s="228"/>
      <c r="CQ303" s="228"/>
      <c r="CR303" s="228"/>
      <c r="CS303" s="228"/>
      <c r="CT303" s="228"/>
      <c r="CU303" s="228"/>
      <c r="CV303" s="228"/>
      <c r="CW303" s="228"/>
      <c r="CX303" s="228"/>
      <c r="CY303" s="228"/>
      <c r="CZ303" s="228"/>
      <c r="DA303" s="228"/>
      <c r="DB303" s="228"/>
      <c r="DC303" s="228"/>
      <c r="DD303" s="228"/>
    </row>
    <row r="304" spans="1:111" s="436" customFormat="1" ht="14.25" customHeight="1">
      <c r="A304" s="1075" t="s">
        <v>1596</v>
      </c>
      <c r="B304" s="844" t="s">
        <v>1275</v>
      </c>
      <c r="C304" s="844"/>
      <c r="D304" s="844" t="s">
        <v>1349</v>
      </c>
      <c r="E304" s="892" t="s">
        <v>1124</v>
      </c>
      <c r="F304" s="908"/>
      <c r="G304" s="849" t="s">
        <v>974</v>
      </c>
      <c r="H304" s="849">
        <v>400</v>
      </c>
      <c r="I304" s="849">
        <v>0.75</v>
      </c>
      <c r="J304" s="850">
        <v>1</v>
      </c>
      <c r="K304" s="850">
        <v>0.85</v>
      </c>
      <c r="L304" s="851">
        <f t="shared" si="26"/>
        <v>0.88235294117647056</v>
      </c>
      <c r="M304" s="850">
        <v>0.3</v>
      </c>
      <c r="N304" s="850">
        <v>1</v>
      </c>
      <c r="O304" s="851">
        <f t="shared" si="27"/>
        <v>0.26470588235294118</v>
      </c>
      <c r="P304" s="918" t="s">
        <v>1602</v>
      </c>
      <c r="Q304" s="918" t="s">
        <v>1609</v>
      </c>
      <c r="R304" s="918">
        <v>2</v>
      </c>
      <c r="S304" s="918">
        <f>+IFERROR(Tableau3[[#This Row],[Puissance nominale kW]]/Tableau3[[#This Row],[Rendement électrique]],0)*Tableau3[[#This Row],[Facteur de simultanéité en mode normal maximal]]*Tableau3[[#This Row],[Facteur de charge]]</f>
        <v>0.22499999999999998</v>
      </c>
      <c r="T304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0.26470588235294118</v>
      </c>
      <c r="U304" s="849" t="s">
        <v>192</v>
      </c>
      <c r="V304" s="849">
        <v>0</v>
      </c>
      <c r="W304" s="849">
        <v>0</v>
      </c>
      <c r="X304" s="957">
        <v>1</v>
      </c>
      <c r="Y304" s="228"/>
      <c r="Z304" s="228"/>
      <c r="AA304" s="228"/>
      <c r="AB304" s="228"/>
      <c r="AC304" s="228"/>
      <c r="AD304" s="228"/>
      <c r="AE304" s="228"/>
      <c r="AF304" s="228"/>
      <c r="AG304" s="228"/>
      <c r="AH304" s="228"/>
      <c r="AI304" s="228"/>
      <c r="AJ304" s="228"/>
      <c r="AK304" s="228"/>
      <c r="AL304" s="228"/>
      <c r="AM304" s="228"/>
      <c r="AN304" s="228"/>
      <c r="AO304" s="228"/>
      <c r="AP304" s="228"/>
      <c r="AQ304" s="228"/>
      <c r="AR304" s="228"/>
      <c r="AS304" s="228"/>
      <c r="AT304" s="228"/>
      <c r="AU304" s="228"/>
      <c r="AV304" s="228"/>
      <c r="AW304" s="228"/>
      <c r="AX304" s="228"/>
      <c r="AY304" s="228"/>
      <c r="AZ304" s="228"/>
      <c r="BA304" s="228"/>
      <c r="BB304" s="228"/>
      <c r="BC304" s="228"/>
      <c r="BD304" s="228"/>
      <c r="BE304" s="228"/>
      <c r="BF304" s="228"/>
      <c r="BG304" s="228"/>
      <c r="BH304" s="228"/>
      <c r="BI304" s="228"/>
      <c r="BJ304" s="228"/>
      <c r="BK304" s="228"/>
      <c r="BL304" s="228"/>
      <c r="BM304" s="228"/>
      <c r="BN304" s="228"/>
      <c r="BO304" s="228"/>
      <c r="BP304" s="228"/>
      <c r="BQ304" s="228"/>
      <c r="BR304" s="228"/>
      <c r="BS304" s="228"/>
      <c r="BT304" s="228"/>
      <c r="BU304" s="228"/>
      <c r="BV304" s="228"/>
      <c r="BW304" s="228"/>
      <c r="BX304" s="228"/>
      <c r="BY304" s="228"/>
      <c r="BZ304" s="228"/>
      <c r="CA304" s="228"/>
      <c r="CB304" s="228"/>
      <c r="CC304" s="228"/>
      <c r="CD304" s="228"/>
      <c r="CE304" s="228"/>
      <c r="CF304" s="228"/>
      <c r="CG304" s="228"/>
      <c r="CH304" s="228"/>
      <c r="CI304" s="228"/>
      <c r="CJ304" s="228"/>
      <c r="CK304" s="228"/>
      <c r="CL304" s="228"/>
      <c r="CM304" s="228"/>
      <c r="CN304" s="228"/>
      <c r="CO304" s="228"/>
      <c r="CP304" s="228"/>
      <c r="CQ304" s="228"/>
      <c r="CR304" s="228"/>
      <c r="CS304" s="228"/>
      <c r="CT304" s="228"/>
      <c r="CU304" s="228"/>
      <c r="CV304" s="228"/>
      <c r="CW304" s="228"/>
      <c r="CX304" s="228"/>
      <c r="CY304" s="228"/>
      <c r="CZ304" s="228"/>
      <c r="DA304" s="228"/>
      <c r="DB304" s="228"/>
      <c r="DC304" s="228"/>
      <c r="DD304" s="228"/>
    </row>
    <row r="305" spans="1:108" s="436" customFormat="1" ht="14.25" customHeight="1">
      <c r="A305" s="1075" t="s">
        <v>1596</v>
      </c>
      <c r="B305" s="844" t="s">
        <v>1275</v>
      </c>
      <c r="C305" s="844"/>
      <c r="D305" s="844" t="s">
        <v>1349</v>
      </c>
      <c r="E305" s="892" t="s">
        <v>1147</v>
      </c>
      <c r="F305" s="908"/>
      <c r="G305" s="849" t="s">
        <v>974</v>
      </c>
      <c r="H305" s="849">
        <v>400</v>
      </c>
      <c r="I305" s="849">
        <v>0.75</v>
      </c>
      <c r="J305" s="850">
        <v>1</v>
      </c>
      <c r="K305" s="850">
        <v>0.85</v>
      </c>
      <c r="L305" s="851">
        <f t="shared" si="26"/>
        <v>0.88235294117647056</v>
      </c>
      <c r="M305" s="850">
        <v>0.3</v>
      </c>
      <c r="N305" s="850">
        <v>1</v>
      </c>
      <c r="O305" s="851">
        <f t="shared" si="27"/>
        <v>0.26470588235294118</v>
      </c>
      <c r="P305" s="918" t="s">
        <v>1602</v>
      </c>
      <c r="Q305" s="918" t="s">
        <v>1609</v>
      </c>
      <c r="R305" s="918">
        <v>2</v>
      </c>
      <c r="S305" s="918">
        <f>+IFERROR(Tableau3[[#This Row],[Puissance nominale kW]]/Tableau3[[#This Row],[Rendement électrique]],0)*Tableau3[[#This Row],[Facteur de simultanéité en mode normal maximal]]*Tableau3[[#This Row],[Facteur de charge]]</f>
        <v>0.22499999999999998</v>
      </c>
      <c r="T305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0.26470588235294118</v>
      </c>
      <c r="U305" s="849" t="s">
        <v>192</v>
      </c>
      <c r="V305" s="849">
        <v>0</v>
      </c>
      <c r="W305" s="849">
        <v>0</v>
      </c>
      <c r="X305" s="957">
        <v>1</v>
      </c>
      <c r="Y305" s="228"/>
      <c r="Z305" s="228"/>
      <c r="AA305" s="228"/>
      <c r="AB305" s="228"/>
      <c r="AC305" s="228"/>
      <c r="AD305" s="228"/>
      <c r="AE305" s="228"/>
      <c r="AF305" s="228"/>
      <c r="AG305" s="228"/>
      <c r="AH305" s="228"/>
      <c r="AI305" s="228"/>
      <c r="AJ305" s="228"/>
      <c r="AK305" s="228"/>
      <c r="AL305" s="228"/>
      <c r="AM305" s="228"/>
      <c r="AN305" s="228"/>
      <c r="AO305" s="228"/>
      <c r="AP305" s="228"/>
      <c r="AQ305" s="228"/>
      <c r="AR305" s="228"/>
      <c r="AS305" s="228"/>
      <c r="AT305" s="228"/>
      <c r="AU305" s="228"/>
      <c r="AV305" s="228"/>
      <c r="AW305" s="228"/>
      <c r="AX305" s="228"/>
      <c r="AY305" s="228"/>
      <c r="AZ305" s="228"/>
      <c r="BA305" s="228"/>
      <c r="BB305" s="228"/>
      <c r="BC305" s="228"/>
      <c r="BD305" s="228"/>
      <c r="BE305" s="228"/>
      <c r="BF305" s="228"/>
      <c r="BG305" s="228"/>
      <c r="BH305" s="228"/>
      <c r="BI305" s="228"/>
      <c r="BJ305" s="228"/>
      <c r="BK305" s="228"/>
      <c r="BL305" s="228"/>
      <c r="BM305" s="228"/>
      <c r="BN305" s="228"/>
      <c r="BO305" s="228"/>
      <c r="BP305" s="228"/>
      <c r="BQ305" s="228"/>
      <c r="BR305" s="228"/>
      <c r="BS305" s="228"/>
      <c r="BT305" s="228"/>
      <c r="BU305" s="228"/>
      <c r="BV305" s="228"/>
      <c r="BW305" s="228"/>
      <c r="BX305" s="228"/>
      <c r="BY305" s="228"/>
      <c r="BZ305" s="228"/>
      <c r="CA305" s="228"/>
      <c r="CB305" s="228"/>
      <c r="CC305" s="228"/>
      <c r="CD305" s="228"/>
      <c r="CE305" s="228"/>
      <c r="CF305" s="228"/>
      <c r="CG305" s="228"/>
      <c r="CH305" s="228"/>
      <c r="CI305" s="228"/>
      <c r="CJ305" s="228"/>
      <c r="CK305" s="228"/>
      <c r="CL305" s="228"/>
      <c r="CM305" s="228"/>
      <c r="CN305" s="228"/>
      <c r="CO305" s="228"/>
      <c r="CP305" s="228"/>
      <c r="CQ305" s="228"/>
      <c r="CR305" s="228"/>
      <c r="CS305" s="228"/>
      <c r="CT305" s="228"/>
      <c r="CU305" s="228"/>
      <c r="CV305" s="228"/>
      <c r="CW305" s="228"/>
      <c r="CX305" s="228"/>
      <c r="CY305" s="228"/>
      <c r="CZ305" s="228"/>
      <c r="DA305" s="228"/>
      <c r="DB305" s="228"/>
      <c r="DC305" s="228"/>
      <c r="DD305" s="228"/>
    </row>
    <row r="306" spans="1:108" s="436" customFormat="1" ht="14.25" customHeight="1">
      <c r="A306" s="1075" t="s">
        <v>1596</v>
      </c>
      <c r="B306" s="844" t="s">
        <v>1275</v>
      </c>
      <c r="C306" s="844"/>
      <c r="D306" s="844" t="s">
        <v>1349</v>
      </c>
      <c r="E306" s="892" t="s">
        <v>1148</v>
      </c>
      <c r="F306" s="908"/>
      <c r="G306" s="849" t="s">
        <v>974</v>
      </c>
      <c r="H306" s="849">
        <v>400</v>
      </c>
      <c r="I306" s="849">
        <v>0.75</v>
      </c>
      <c r="J306" s="850">
        <v>1</v>
      </c>
      <c r="K306" s="850">
        <v>0.85</v>
      </c>
      <c r="L306" s="851">
        <f t="shared" si="26"/>
        <v>0.88235294117647056</v>
      </c>
      <c r="M306" s="850">
        <v>0.3</v>
      </c>
      <c r="N306" s="850">
        <v>1</v>
      </c>
      <c r="O306" s="851">
        <f t="shared" si="27"/>
        <v>0.26470588235294118</v>
      </c>
      <c r="P306" s="918" t="s">
        <v>1602</v>
      </c>
      <c r="Q306" s="918" t="s">
        <v>1609</v>
      </c>
      <c r="R306" s="918">
        <v>2</v>
      </c>
      <c r="S306" s="918">
        <f>+IFERROR(Tableau3[[#This Row],[Puissance nominale kW]]/Tableau3[[#This Row],[Rendement électrique]],0)*Tableau3[[#This Row],[Facteur de simultanéité en mode normal maximal]]*Tableau3[[#This Row],[Facteur de charge]]</f>
        <v>0.22499999999999998</v>
      </c>
      <c r="T306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0.26470588235294118</v>
      </c>
      <c r="U306" s="849" t="s">
        <v>192</v>
      </c>
      <c r="V306" s="849">
        <v>0</v>
      </c>
      <c r="W306" s="849">
        <v>0</v>
      </c>
      <c r="X306" s="957">
        <v>1</v>
      </c>
      <c r="Y306" s="228"/>
      <c r="Z306" s="228"/>
      <c r="AA306" s="228"/>
      <c r="AB306" s="228"/>
      <c r="AC306" s="228"/>
      <c r="AD306" s="228"/>
      <c r="AE306" s="228"/>
      <c r="AF306" s="228"/>
      <c r="AG306" s="228"/>
      <c r="AH306" s="228"/>
      <c r="AI306" s="228"/>
      <c r="AJ306" s="228"/>
      <c r="AK306" s="228"/>
      <c r="AL306" s="228"/>
      <c r="AM306" s="228"/>
      <c r="AN306" s="228"/>
      <c r="AO306" s="228"/>
      <c r="AP306" s="228"/>
      <c r="AQ306" s="228"/>
      <c r="AR306" s="228"/>
      <c r="AS306" s="228"/>
      <c r="AT306" s="228"/>
      <c r="AU306" s="228"/>
      <c r="AV306" s="228"/>
      <c r="AW306" s="228"/>
      <c r="AX306" s="228"/>
      <c r="AY306" s="228"/>
      <c r="AZ306" s="228"/>
      <c r="BA306" s="228"/>
      <c r="BB306" s="228"/>
      <c r="BC306" s="228"/>
      <c r="BD306" s="228"/>
      <c r="BE306" s="228"/>
      <c r="BF306" s="228"/>
      <c r="BG306" s="228"/>
      <c r="BH306" s="228"/>
      <c r="BI306" s="228"/>
      <c r="BJ306" s="228"/>
      <c r="BK306" s="228"/>
      <c r="BL306" s="228"/>
      <c r="BM306" s="228"/>
      <c r="BN306" s="228"/>
      <c r="BO306" s="228"/>
      <c r="BP306" s="228"/>
      <c r="BQ306" s="228"/>
      <c r="BR306" s="228"/>
      <c r="BS306" s="228"/>
      <c r="BT306" s="228"/>
      <c r="BU306" s="228"/>
      <c r="BV306" s="228"/>
      <c r="BW306" s="228"/>
      <c r="BX306" s="228"/>
      <c r="BY306" s="228"/>
      <c r="BZ306" s="228"/>
      <c r="CA306" s="228"/>
      <c r="CB306" s="228"/>
      <c r="CC306" s="228"/>
      <c r="CD306" s="228"/>
      <c r="CE306" s="228"/>
      <c r="CF306" s="228"/>
      <c r="CG306" s="228"/>
      <c r="CH306" s="228"/>
      <c r="CI306" s="228"/>
      <c r="CJ306" s="228"/>
      <c r="CK306" s="228"/>
      <c r="CL306" s="228"/>
      <c r="CM306" s="228"/>
      <c r="CN306" s="228"/>
      <c r="CO306" s="228"/>
      <c r="CP306" s="228"/>
      <c r="CQ306" s="228"/>
      <c r="CR306" s="228"/>
      <c r="CS306" s="228"/>
      <c r="CT306" s="228"/>
      <c r="CU306" s="228"/>
      <c r="CV306" s="228"/>
      <c r="CW306" s="228"/>
      <c r="CX306" s="228"/>
      <c r="CY306" s="228"/>
      <c r="CZ306" s="228"/>
      <c r="DA306" s="228"/>
      <c r="DB306" s="228"/>
      <c r="DC306" s="228"/>
      <c r="DD306" s="228"/>
    </row>
    <row r="307" spans="1:108" s="436" customFormat="1" ht="14.25" customHeight="1">
      <c r="A307" s="1075" t="s">
        <v>1596</v>
      </c>
      <c r="B307" s="844" t="s">
        <v>1275</v>
      </c>
      <c r="C307" s="844"/>
      <c r="D307" s="844" t="s">
        <v>1349</v>
      </c>
      <c r="E307" s="892" t="s">
        <v>1146</v>
      </c>
      <c r="F307" s="908"/>
      <c r="G307" s="849" t="s">
        <v>974</v>
      </c>
      <c r="H307" s="849">
        <v>400</v>
      </c>
      <c r="I307" s="849">
        <v>0.75</v>
      </c>
      <c r="J307" s="850">
        <v>1</v>
      </c>
      <c r="K307" s="850">
        <v>0.85</v>
      </c>
      <c r="L307" s="851">
        <f t="shared" si="26"/>
        <v>0.88235294117647056</v>
      </c>
      <c r="M307" s="850">
        <v>0.3</v>
      </c>
      <c r="N307" s="850">
        <v>1</v>
      </c>
      <c r="O307" s="851">
        <f t="shared" si="27"/>
        <v>0.26470588235294118</v>
      </c>
      <c r="P307" s="918" t="s">
        <v>1602</v>
      </c>
      <c r="Q307" s="918" t="s">
        <v>1609</v>
      </c>
      <c r="R307" s="918">
        <v>2</v>
      </c>
      <c r="S307" s="918">
        <f>+IFERROR(Tableau3[[#This Row],[Puissance nominale kW]]/Tableau3[[#This Row],[Rendement électrique]],0)*Tableau3[[#This Row],[Facteur de simultanéité en mode normal maximal]]*Tableau3[[#This Row],[Facteur de charge]]</f>
        <v>0.22499999999999998</v>
      </c>
      <c r="T307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0.26470588235294118</v>
      </c>
      <c r="U307" s="849" t="s">
        <v>192</v>
      </c>
      <c r="V307" s="849">
        <v>0</v>
      </c>
      <c r="W307" s="849">
        <v>0</v>
      </c>
      <c r="X307" s="957">
        <v>1</v>
      </c>
      <c r="Y307" s="228"/>
      <c r="Z307" s="228"/>
      <c r="AA307" s="228"/>
      <c r="AB307" s="228"/>
      <c r="AC307" s="228"/>
      <c r="AD307" s="228"/>
      <c r="AE307" s="228"/>
      <c r="AF307" s="228"/>
      <c r="AG307" s="228"/>
      <c r="AH307" s="228"/>
      <c r="AI307" s="228"/>
      <c r="AJ307" s="228"/>
      <c r="AK307" s="228"/>
      <c r="AL307" s="228"/>
      <c r="AM307" s="228"/>
      <c r="AN307" s="228"/>
      <c r="AO307" s="228"/>
      <c r="AP307" s="228"/>
      <c r="AQ307" s="228"/>
      <c r="AR307" s="228"/>
      <c r="AS307" s="228"/>
      <c r="AT307" s="228"/>
      <c r="AU307" s="228"/>
      <c r="AV307" s="228"/>
      <c r="AW307" s="228"/>
      <c r="AX307" s="228"/>
      <c r="AY307" s="228"/>
      <c r="AZ307" s="228"/>
      <c r="BA307" s="228"/>
      <c r="BB307" s="228"/>
      <c r="BC307" s="228"/>
      <c r="BD307" s="228"/>
      <c r="BE307" s="228"/>
      <c r="BF307" s="228"/>
      <c r="BG307" s="228"/>
      <c r="BH307" s="228"/>
      <c r="BI307" s="228"/>
      <c r="BJ307" s="228"/>
      <c r="BK307" s="228"/>
      <c r="BL307" s="228"/>
      <c r="BM307" s="228"/>
      <c r="BN307" s="228"/>
      <c r="BO307" s="228"/>
      <c r="BP307" s="228"/>
      <c r="BQ307" s="228"/>
      <c r="BR307" s="228"/>
      <c r="BS307" s="228"/>
      <c r="BT307" s="228"/>
      <c r="BU307" s="228"/>
      <c r="BV307" s="228"/>
      <c r="BW307" s="228"/>
      <c r="BX307" s="228"/>
      <c r="BY307" s="228"/>
      <c r="BZ307" s="228"/>
      <c r="CA307" s="228"/>
      <c r="CB307" s="228"/>
      <c r="CC307" s="228"/>
      <c r="CD307" s="228"/>
      <c r="CE307" s="228"/>
      <c r="CF307" s="228"/>
      <c r="CG307" s="228"/>
      <c r="CH307" s="228"/>
      <c r="CI307" s="228"/>
      <c r="CJ307" s="228"/>
      <c r="CK307" s="228"/>
      <c r="CL307" s="228"/>
      <c r="CM307" s="228"/>
      <c r="CN307" s="228"/>
      <c r="CO307" s="228"/>
      <c r="CP307" s="228"/>
      <c r="CQ307" s="228"/>
      <c r="CR307" s="228"/>
      <c r="CS307" s="228"/>
      <c r="CT307" s="228"/>
      <c r="CU307" s="228"/>
      <c r="CV307" s="228"/>
      <c r="CW307" s="228"/>
      <c r="CX307" s="228"/>
      <c r="CY307" s="228"/>
      <c r="CZ307" s="228"/>
      <c r="DA307" s="228"/>
      <c r="DB307" s="228"/>
      <c r="DC307" s="228"/>
      <c r="DD307" s="228"/>
    </row>
    <row r="308" spans="1:108" s="436" customFormat="1" ht="14.25" customHeight="1">
      <c r="A308" s="1075" t="s">
        <v>1596</v>
      </c>
      <c r="B308" s="844" t="s">
        <v>1275</v>
      </c>
      <c r="C308" s="844"/>
      <c r="D308" s="844" t="s">
        <v>1349</v>
      </c>
      <c r="E308" s="892" t="s">
        <v>1145</v>
      </c>
      <c r="F308" s="908"/>
      <c r="G308" s="849" t="s">
        <v>974</v>
      </c>
      <c r="H308" s="849">
        <v>400</v>
      </c>
      <c r="I308" s="849">
        <v>0.75</v>
      </c>
      <c r="J308" s="850">
        <v>1</v>
      </c>
      <c r="K308" s="850">
        <v>0.85</v>
      </c>
      <c r="L308" s="851">
        <f t="shared" si="26"/>
        <v>0.88235294117647056</v>
      </c>
      <c r="M308" s="850">
        <v>0.3</v>
      </c>
      <c r="N308" s="850">
        <v>1</v>
      </c>
      <c r="O308" s="851">
        <f t="shared" si="27"/>
        <v>0.26470588235294118</v>
      </c>
      <c r="P308" s="918" t="s">
        <v>1602</v>
      </c>
      <c r="Q308" s="918" t="s">
        <v>1609</v>
      </c>
      <c r="R308" s="918">
        <v>2</v>
      </c>
      <c r="S308" s="918">
        <f>+IFERROR(Tableau3[[#This Row],[Puissance nominale kW]]/Tableau3[[#This Row],[Rendement électrique]],0)*Tableau3[[#This Row],[Facteur de simultanéité en mode normal maximal]]*Tableau3[[#This Row],[Facteur de charge]]</f>
        <v>0.22499999999999998</v>
      </c>
      <c r="T308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0.26470588235294118</v>
      </c>
      <c r="U308" s="849" t="s">
        <v>192</v>
      </c>
      <c r="V308" s="849">
        <v>0</v>
      </c>
      <c r="W308" s="849">
        <v>0</v>
      </c>
      <c r="X308" s="957">
        <v>1</v>
      </c>
      <c r="Y308" s="228"/>
      <c r="Z308" s="228"/>
      <c r="AA308" s="228"/>
      <c r="AB308" s="228"/>
      <c r="AC308" s="228"/>
      <c r="AD308" s="228"/>
      <c r="AE308" s="228"/>
      <c r="AF308" s="228"/>
      <c r="AG308" s="228"/>
      <c r="AH308" s="228"/>
      <c r="AI308" s="228"/>
      <c r="AJ308" s="228"/>
      <c r="AK308" s="228"/>
      <c r="AL308" s="228"/>
      <c r="AM308" s="228"/>
      <c r="AN308" s="228"/>
      <c r="AO308" s="228"/>
      <c r="AP308" s="228"/>
      <c r="AQ308" s="228"/>
      <c r="AR308" s="228"/>
      <c r="AS308" s="228"/>
      <c r="AT308" s="228"/>
      <c r="AU308" s="228"/>
      <c r="AV308" s="228"/>
      <c r="AW308" s="228"/>
      <c r="AX308" s="228"/>
      <c r="AY308" s="228"/>
      <c r="AZ308" s="228"/>
      <c r="BA308" s="228"/>
      <c r="BB308" s="228"/>
      <c r="BC308" s="228"/>
      <c r="BD308" s="228"/>
      <c r="BE308" s="228"/>
      <c r="BF308" s="228"/>
      <c r="BG308" s="228"/>
      <c r="BH308" s="228"/>
      <c r="BI308" s="228"/>
      <c r="BJ308" s="228"/>
      <c r="BK308" s="228"/>
      <c r="BL308" s="228"/>
      <c r="BM308" s="228"/>
      <c r="BN308" s="228"/>
      <c r="BO308" s="228"/>
      <c r="BP308" s="228"/>
      <c r="BQ308" s="228"/>
      <c r="BR308" s="228"/>
      <c r="BS308" s="228"/>
      <c r="BT308" s="228"/>
      <c r="BU308" s="228"/>
      <c r="BV308" s="228"/>
      <c r="BW308" s="228"/>
      <c r="BX308" s="228"/>
      <c r="BY308" s="228"/>
      <c r="BZ308" s="228"/>
      <c r="CA308" s="228"/>
      <c r="CB308" s="228"/>
      <c r="CC308" s="228"/>
      <c r="CD308" s="228"/>
      <c r="CE308" s="228"/>
      <c r="CF308" s="228"/>
      <c r="CG308" s="228"/>
      <c r="CH308" s="228"/>
      <c r="CI308" s="228"/>
      <c r="CJ308" s="228"/>
      <c r="CK308" s="228"/>
      <c r="CL308" s="228"/>
      <c r="CM308" s="228"/>
      <c r="CN308" s="228"/>
      <c r="CO308" s="228"/>
      <c r="CP308" s="228"/>
      <c r="CQ308" s="228"/>
      <c r="CR308" s="228"/>
      <c r="CS308" s="228"/>
      <c r="CT308" s="228"/>
      <c r="CU308" s="228"/>
      <c r="CV308" s="228"/>
      <c r="CW308" s="228"/>
      <c r="CX308" s="228"/>
      <c r="CY308" s="228"/>
      <c r="CZ308" s="228"/>
      <c r="DA308" s="228"/>
      <c r="DB308" s="228"/>
      <c r="DC308" s="228"/>
      <c r="DD308" s="228"/>
    </row>
    <row r="309" spans="1:108" ht="14.25" hidden="1" customHeight="1">
      <c r="A309" s="1075" t="s">
        <v>1255</v>
      </c>
      <c r="B309" s="929" t="s">
        <v>91</v>
      </c>
      <c r="C309" s="929" t="s">
        <v>1583</v>
      </c>
      <c r="D309" s="844" t="s">
        <v>1407</v>
      </c>
      <c r="E309" s="998" t="s">
        <v>1129</v>
      </c>
      <c r="F309" s="891"/>
      <c r="G309" s="891" t="s">
        <v>55</v>
      </c>
      <c r="H309" s="891">
        <v>400</v>
      </c>
      <c r="I309" s="874">
        <v>20</v>
      </c>
      <c r="J309" s="891">
        <v>1</v>
      </c>
      <c r="K309" s="891">
        <v>0.85</v>
      </c>
      <c r="L309" s="874">
        <f t="shared" si="26"/>
        <v>23.529411764705884</v>
      </c>
      <c r="M309" s="986">
        <v>0</v>
      </c>
      <c r="N309" s="874">
        <v>0.1</v>
      </c>
      <c r="O309" s="874">
        <f t="shared" si="27"/>
        <v>0</v>
      </c>
      <c r="P309" s="1029">
        <v>0</v>
      </c>
      <c r="Q309" s="1029">
        <v>0</v>
      </c>
      <c r="R309" s="1029">
        <v>0</v>
      </c>
      <c r="S309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309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09" s="891" t="s">
        <v>192</v>
      </c>
      <c r="V309" s="891">
        <v>0</v>
      </c>
      <c r="W309" s="891">
        <v>0</v>
      </c>
      <c r="X309" s="964">
        <v>0</v>
      </c>
    </row>
    <row r="310" spans="1:108" ht="14.25" customHeight="1">
      <c r="A310" s="1089" t="s">
        <v>1591</v>
      </c>
      <c r="B310" s="1053"/>
      <c r="C310" s="1053"/>
      <c r="D310" s="844" t="s">
        <v>1349</v>
      </c>
      <c r="E310" s="1002" t="s">
        <v>995</v>
      </c>
      <c r="F310" s="844"/>
      <c r="G310" s="849" t="s">
        <v>53</v>
      </c>
      <c r="H310" s="849">
        <v>230</v>
      </c>
      <c r="I310" s="849">
        <v>1.92</v>
      </c>
      <c r="J310" s="844">
        <v>1</v>
      </c>
      <c r="K310" s="849">
        <v>0.8</v>
      </c>
      <c r="L310" s="851">
        <f t="shared" si="26"/>
        <v>2.4</v>
      </c>
      <c r="M310" s="849">
        <v>0.7</v>
      </c>
      <c r="N310" s="844">
        <v>1</v>
      </c>
      <c r="O310" s="850">
        <f t="shared" si="27"/>
        <v>1.68</v>
      </c>
      <c r="P310" s="850" t="s">
        <v>1602</v>
      </c>
      <c r="Q310" s="850" t="s">
        <v>1609</v>
      </c>
      <c r="R310" s="850">
        <v>0</v>
      </c>
      <c r="S310" s="850">
        <f>+IFERROR(Tableau3[[#This Row],[Puissance nominale kW]]/Tableau3[[#This Row],[Rendement électrique]],0)*Tableau3[[#This Row],[Facteur de simultanéité en mode normal maximal]]*Tableau3[[#This Row],[Facteur de charge]]</f>
        <v>1.3439999999999999</v>
      </c>
      <c r="T310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1.68</v>
      </c>
      <c r="U310" s="849" t="s">
        <v>192</v>
      </c>
      <c r="V310" s="927">
        <v>0</v>
      </c>
      <c r="W310" s="927">
        <v>0</v>
      </c>
      <c r="X310" s="968">
        <v>0</v>
      </c>
    </row>
    <row r="311" spans="1:108" ht="14.25" hidden="1" customHeight="1">
      <c r="A311" s="1075" t="s">
        <v>1255</v>
      </c>
      <c r="B311" s="846" t="s">
        <v>91</v>
      </c>
      <c r="C311" s="846" t="s">
        <v>1583</v>
      </c>
      <c r="D311" s="871" t="s">
        <v>1349</v>
      </c>
      <c r="E311" s="998" t="s">
        <v>1153</v>
      </c>
      <c r="F311" s="891" t="s">
        <v>1152</v>
      </c>
      <c r="G311" s="891" t="s">
        <v>55</v>
      </c>
      <c r="H311" s="891">
        <v>400</v>
      </c>
      <c r="I311" s="874">
        <v>5.5</v>
      </c>
      <c r="J311" s="891">
        <v>0.87</v>
      </c>
      <c r="K311" s="986">
        <v>0.83</v>
      </c>
      <c r="L311" s="874">
        <f t="shared" si="26"/>
        <v>7.6166735909153864</v>
      </c>
      <c r="M311" s="986">
        <v>0</v>
      </c>
      <c r="N311" s="874">
        <v>0.85</v>
      </c>
      <c r="O311" s="874">
        <f t="shared" si="27"/>
        <v>0</v>
      </c>
      <c r="P311" s="896">
        <v>0</v>
      </c>
      <c r="Q311" s="896">
        <v>0</v>
      </c>
      <c r="R311" s="896">
        <v>0</v>
      </c>
      <c r="S311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11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11" s="891" t="s">
        <v>54</v>
      </c>
      <c r="V311" s="891">
        <v>0</v>
      </c>
      <c r="W311" s="891">
        <v>1</v>
      </c>
      <c r="X311" s="964">
        <v>1</v>
      </c>
    </row>
    <row r="312" spans="1:108" ht="14.25" customHeight="1">
      <c r="A312" s="1089" t="s">
        <v>1591</v>
      </c>
      <c r="B312" s="1053"/>
      <c r="C312" s="1053"/>
      <c r="D312" s="844" t="s">
        <v>1349</v>
      </c>
      <c r="E312" s="1002" t="s">
        <v>994</v>
      </c>
      <c r="F312" s="844"/>
      <c r="G312" s="849" t="s">
        <v>53</v>
      </c>
      <c r="H312" s="849">
        <v>230</v>
      </c>
      <c r="I312" s="849">
        <v>1.08</v>
      </c>
      <c r="J312" s="844">
        <v>1</v>
      </c>
      <c r="K312" s="849">
        <v>0.8</v>
      </c>
      <c r="L312" s="851">
        <f t="shared" si="26"/>
        <v>1.35</v>
      </c>
      <c r="M312" s="849">
        <v>1</v>
      </c>
      <c r="N312" s="844">
        <v>1</v>
      </c>
      <c r="O312" s="850">
        <f t="shared" si="27"/>
        <v>1.35</v>
      </c>
      <c r="P312" s="850" t="s">
        <v>1602</v>
      </c>
      <c r="Q312" s="850" t="s">
        <v>1609</v>
      </c>
      <c r="R312" s="850">
        <v>0</v>
      </c>
      <c r="S312" s="850">
        <f>+IFERROR(Tableau3[[#This Row],[Puissance nominale kW]]/Tableau3[[#This Row],[Rendement électrique]],0)*Tableau3[[#This Row],[Facteur de simultanéité en mode normal maximal]]*Tableau3[[#This Row],[Facteur de charge]]</f>
        <v>1.08</v>
      </c>
      <c r="T312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1.35</v>
      </c>
      <c r="U312" s="849" t="s">
        <v>192</v>
      </c>
      <c r="V312" s="927">
        <v>0</v>
      </c>
      <c r="W312" s="927">
        <v>0</v>
      </c>
      <c r="X312" s="968">
        <v>0</v>
      </c>
    </row>
    <row r="313" spans="1:108" ht="14.25" customHeight="1">
      <c r="A313" s="1075" t="s">
        <v>1256</v>
      </c>
      <c r="B313" s="846" t="s">
        <v>91</v>
      </c>
      <c r="C313" s="846"/>
      <c r="D313" s="844" t="s">
        <v>1349</v>
      </c>
      <c r="E313" s="1008" t="s">
        <v>1136</v>
      </c>
      <c r="F313" s="857" t="s">
        <v>222</v>
      </c>
      <c r="G313" s="857" t="s">
        <v>55</v>
      </c>
      <c r="H313" s="857">
        <v>400</v>
      </c>
      <c r="I313" s="851">
        <v>9.6</v>
      </c>
      <c r="J313" s="858">
        <v>1</v>
      </c>
      <c r="K313" s="888">
        <v>0.8</v>
      </c>
      <c r="L313" s="851">
        <f t="shared" si="26"/>
        <v>11.999999999999998</v>
      </c>
      <c r="M313" s="888">
        <v>1</v>
      </c>
      <c r="N313" s="851">
        <v>1</v>
      </c>
      <c r="O313" s="851">
        <f t="shared" si="27"/>
        <v>11.999999999999998</v>
      </c>
      <c r="P313" s="893" t="s">
        <v>1602</v>
      </c>
      <c r="Q313" s="893" t="s">
        <v>1609</v>
      </c>
      <c r="R313" s="893">
        <v>0</v>
      </c>
      <c r="S313" s="893">
        <f>+IFERROR(Tableau3[[#This Row],[Puissance nominale kW]]/Tableau3[[#This Row],[Rendement électrique]],0)*Tableau3[[#This Row],[Facteur de simultanéité en mode normal maximal]]*Tableau3[[#This Row],[Facteur de charge]]</f>
        <v>9.6</v>
      </c>
      <c r="T31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11.999999999999998</v>
      </c>
      <c r="U313" s="857" t="s">
        <v>192</v>
      </c>
      <c r="V313" s="857">
        <v>0</v>
      </c>
      <c r="W313" s="857">
        <v>0</v>
      </c>
      <c r="X313" s="958">
        <v>0</v>
      </c>
    </row>
    <row r="314" spans="1:108" ht="14.25" customHeight="1">
      <c r="A314" s="1090" t="s">
        <v>1258</v>
      </c>
      <c r="B314" s="844" t="s">
        <v>607</v>
      </c>
      <c r="C314" s="844"/>
      <c r="D314" s="844" t="s">
        <v>1349</v>
      </c>
      <c r="E314" s="881" t="s">
        <v>1119</v>
      </c>
      <c r="F314" s="1043" t="s">
        <v>397</v>
      </c>
      <c r="G314" s="849" t="s">
        <v>55</v>
      </c>
      <c r="H314" s="849">
        <v>400</v>
      </c>
      <c r="I314" s="1043">
        <v>0.75</v>
      </c>
      <c r="J314" s="1043">
        <v>0.84</v>
      </c>
      <c r="K314" s="1043">
        <v>0.72</v>
      </c>
      <c r="L314" s="850">
        <f t="shared" si="26"/>
        <v>1.2400793650793651</v>
      </c>
      <c r="M314" s="849">
        <v>1</v>
      </c>
      <c r="N314" s="849">
        <v>0.77</v>
      </c>
      <c r="O314" s="850">
        <f t="shared" si="27"/>
        <v>0.95486111111111116</v>
      </c>
      <c r="P314" s="1044" t="s">
        <v>1602</v>
      </c>
      <c r="Q314" s="1044" t="s">
        <v>1609</v>
      </c>
      <c r="R314" s="1044">
        <v>3</v>
      </c>
      <c r="S314" s="1044">
        <f>+IFERROR(Tableau3[[#This Row],[Puissance nominale kW]]/Tableau3[[#This Row],[Rendement électrique]],0)*Tableau3[[#This Row],[Facteur de simultanéité en mode normal maximal]]*Tableau3[[#This Row],[Facteur de charge]]</f>
        <v>0.6875</v>
      </c>
      <c r="T314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0.95486111111111116</v>
      </c>
      <c r="U314" s="1043" t="s">
        <v>195</v>
      </c>
      <c r="V314" s="849" t="s">
        <v>927</v>
      </c>
      <c r="W314" s="849">
        <v>1</v>
      </c>
      <c r="X314" s="957">
        <v>1</v>
      </c>
    </row>
    <row r="315" spans="1:108" ht="14.25" customHeight="1">
      <c r="A315" s="1090" t="s">
        <v>1258</v>
      </c>
      <c r="B315" s="844" t="s">
        <v>607</v>
      </c>
      <c r="C315" s="844"/>
      <c r="D315" s="844" t="s">
        <v>1349</v>
      </c>
      <c r="E315" s="881" t="s">
        <v>1112</v>
      </c>
      <c r="F315" s="1043" t="s">
        <v>386</v>
      </c>
      <c r="G315" s="849" t="s">
        <v>55</v>
      </c>
      <c r="H315" s="849">
        <v>400</v>
      </c>
      <c r="I315" s="1043">
        <v>0.75</v>
      </c>
      <c r="J315" s="1043">
        <v>0.84</v>
      </c>
      <c r="K315" s="1043">
        <v>0.72</v>
      </c>
      <c r="L315" s="850">
        <f t="shared" si="26"/>
        <v>1.2400793650793651</v>
      </c>
      <c r="M315" s="849">
        <v>0</v>
      </c>
      <c r="N315" s="849">
        <v>0.77</v>
      </c>
      <c r="O315" s="850">
        <f t="shared" si="27"/>
        <v>0</v>
      </c>
      <c r="P315" s="1044" t="s">
        <v>1602</v>
      </c>
      <c r="Q315" s="1044" t="s">
        <v>1609</v>
      </c>
      <c r="R315" s="1044">
        <v>3</v>
      </c>
      <c r="S315" s="1044">
        <f>+IFERROR(Tableau3[[#This Row],[Puissance nominale kW]]/Tableau3[[#This Row],[Rendement électrique]],0)*Tableau3[[#This Row],[Facteur de simultanéité en mode normal maximal]]*Tableau3[[#This Row],[Facteur de charge]]</f>
        <v>0</v>
      </c>
      <c r="T315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15" s="1043" t="s">
        <v>195</v>
      </c>
      <c r="V315" s="849" t="s">
        <v>927</v>
      </c>
      <c r="W315" s="849">
        <v>1</v>
      </c>
      <c r="X315" s="957">
        <v>1</v>
      </c>
    </row>
    <row r="316" spans="1:108" s="118" customFormat="1" ht="14.25" customHeight="1">
      <c r="A316" s="1090" t="s">
        <v>1258</v>
      </c>
      <c r="B316" s="844" t="s">
        <v>607</v>
      </c>
      <c r="C316" s="844"/>
      <c r="D316" s="844" t="s">
        <v>1349</v>
      </c>
      <c r="E316" s="881" t="s">
        <v>596</v>
      </c>
      <c r="F316" s="1043" t="s">
        <v>399</v>
      </c>
      <c r="G316" s="849" t="s">
        <v>55</v>
      </c>
      <c r="H316" s="849">
        <v>400</v>
      </c>
      <c r="I316" s="1043">
        <v>2.2000000000000002</v>
      </c>
      <c r="J316" s="1043">
        <v>0.89</v>
      </c>
      <c r="K316" s="1043">
        <v>0.83</v>
      </c>
      <c r="L316" s="850">
        <f t="shared" si="26"/>
        <v>2.9782049546500615</v>
      </c>
      <c r="M316" s="849">
        <v>1</v>
      </c>
      <c r="N316" s="849">
        <v>1</v>
      </c>
      <c r="O316" s="850">
        <f t="shared" si="27"/>
        <v>2.9782049546500615</v>
      </c>
      <c r="P316" s="1044" t="s">
        <v>1602</v>
      </c>
      <c r="Q316" s="1044" t="s">
        <v>1609</v>
      </c>
      <c r="R316" s="1044">
        <v>3</v>
      </c>
      <c r="S316" s="1044">
        <f>+IFERROR(Tableau3[[#This Row],[Puissance nominale kW]]/Tableau3[[#This Row],[Rendement électrique]],0)*Tableau3[[#This Row],[Facteur de simultanéité en mode normal maximal]]*Tableau3[[#This Row],[Facteur de charge]]</f>
        <v>2.4719101123595508</v>
      </c>
      <c r="T316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2.9782049546500615</v>
      </c>
      <c r="U316" s="857" t="s">
        <v>193</v>
      </c>
      <c r="V316" s="849" t="s">
        <v>927</v>
      </c>
      <c r="W316" s="849">
        <v>1</v>
      </c>
      <c r="X316" s="957">
        <v>1</v>
      </c>
      <c r="Z316" s="121"/>
    </row>
    <row r="317" spans="1:108" s="118" customFormat="1" ht="14.25" customHeight="1">
      <c r="A317" s="1090" t="s">
        <v>1257</v>
      </c>
      <c r="B317" s="844" t="s">
        <v>607</v>
      </c>
      <c r="C317" s="844"/>
      <c r="D317" s="844" t="s">
        <v>1349</v>
      </c>
      <c r="E317" s="881" t="s">
        <v>596</v>
      </c>
      <c r="F317" s="1043" t="s">
        <v>402</v>
      </c>
      <c r="G317" s="849" t="s">
        <v>55</v>
      </c>
      <c r="H317" s="849">
        <v>400</v>
      </c>
      <c r="I317" s="1043">
        <v>2.2000000000000002</v>
      </c>
      <c r="J317" s="1043">
        <v>0.89</v>
      </c>
      <c r="K317" s="1043">
        <v>0.83</v>
      </c>
      <c r="L317" s="850">
        <f t="shared" si="26"/>
        <v>2.9782049546500615</v>
      </c>
      <c r="M317" s="849">
        <v>1</v>
      </c>
      <c r="N317" s="849">
        <v>0.88</v>
      </c>
      <c r="O317" s="850">
        <f t="shared" si="27"/>
        <v>2.6208203600920541</v>
      </c>
      <c r="P317" s="1044" t="s">
        <v>1602</v>
      </c>
      <c r="Q317" s="1044" t="s">
        <v>1609</v>
      </c>
      <c r="R317" s="1044">
        <v>3</v>
      </c>
      <c r="S317" s="1044">
        <f>+IFERROR(Tableau3[[#This Row],[Puissance nominale kW]]/Tableau3[[#This Row],[Rendement électrique]],0)*Tableau3[[#This Row],[Facteur de simultanéité en mode normal maximal]]*Tableau3[[#This Row],[Facteur de charge]]</f>
        <v>2.1752808988764047</v>
      </c>
      <c r="T317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2.6208203600920541</v>
      </c>
      <c r="U317" s="857" t="s">
        <v>193</v>
      </c>
      <c r="V317" s="849" t="s">
        <v>927</v>
      </c>
      <c r="W317" s="849">
        <v>1</v>
      </c>
      <c r="X317" s="957">
        <v>1</v>
      </c>
      <c r="Z317" s="121"/>
    </row>
    <row r="318" spans="1:108" s="118" customFormat="1" ht="14.25" customHeight="1">
      <c r="A318" s="1075" t="s">
        <v>1596</v>
      </c>
      <c r="B318" s="844"/>
      <c r="C318" s="844"/>
      <c r="D318" s="844" t="s">
        <v>1349</v>
      </c>
      <c r="E318" s="1026" t="s">
        <v>703</v>
      </c>
      <c r="F318" s="888" t="s">
        <v>648</v>
      </c>
      <c r="G318" s="888" t="s">
        <v>53</v>
      </c>
      <c r="H318" s="888">
        <v>230</v>
      </c>
      <c r="I318" s="889">
        <v>0.25</v>
      </c>
      <c r="J318" s="888">
        <v>1</v>
      </c>
      <c r="K318" s="849">
        <v>1</v>
      </c>
      <c r="L318" s="851">
        <f t="shared" si="26"/>
        <v>0.25</v>
      </c>
      <c r="M318" s="888">
        <v>0</v>
      </c>
      <c r="N318" s="851">
        <v>1</v>
      </c>
      <c r="O318" s="851">
        <f t="shared" si="27"/>
        <v>0</v>
      </c>
      <c r="P318" s="893" t="s">
        <v>1602</v>
      </c>
      <c r="Q318" s="893" t="s">
        <v>1609</v>
      </c>
      <c r="R318" s="893">
        <v>0</v>
      </c>
      <c r="S318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1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18" s="857" t="s">
        <v>930</v>
      </c>
      <c r="V318" s="854">
        <v>0</v>
      </c>
      <c r="W318" s="854">
        <v>0</v>
      </c>
      <c r="X318" s="967">
        <v>0</v>
      </c>
      <c r="Z318" s="121"/>
    </row>
    <row r="319" spans="1:108" s="118" customFormat="1" ht="14.25" customHeight="1">
      <c r="A319" s="1075" t="s">
        <v>1596</v>
      </c>
      <c r="B319" s="844"/>
      <c r="C319" s="844"/>
      <c r="D319" s="844" t="s">
        <v>1349</v>
      </c>
      <c r="E319" s="1026" t="s">
        <v>703</v>
      </c>
      <c r="F319" s="888" t="s">
        <v>649</v>
      </c>
      <c r="G319" s="888" t="s">
        <v>53</v>
      </c>
      <c r="H319" s="888">
        <v>230</v>
      </c>
      <c r="I319" s="889">
        <v>0.25</v>
      </c>
      <c r="J319" s="888">
        <v>1</v>
      </c>
      <c r="K319" s="849">
        <v>1</v>
      </c>
      <c r="L319" s="851">
        <f t="shared" si="26"/>
        <v>0.25</v>
      </c>
      <c r="M319" s="888">
        <v>0</v>
      </c>
      <c r="N319" s="851">
        <v>1</v>
      </c>
      <c r="O319" s="851">
        <f t="shared" si="27"/>
        <v>0</v>
      </c>
      <c r="P319" s="893" t="s">
        <v>1602</v>
      </c>
      <c r="Q319" s="893" t="s">
        <v>1609</v>
      </c>
      <c r="R319" s="893">
        <v>0</v>
      </c>
      <c r="S31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1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19" s="857" t="s">
        <v>930</v>
      </c>
      <c r="V319" s="854">
        <v>0</v>
      </c>
      <c r="W319" s="854">
        <v>0</v>
      </c>
      <c r="X319" s="967">
        <v>0</v>
      </c>
      <c r="Z319" s="121"/>
    </row>
    <row r="320" spans="1:108" s="430" customFormat="1" ht="14.25" hidden="1" customHeight="1">
      <c r="A320" s="1075" t="s">
        <v>1256</v>
      </c>
      <c r="B320" s="846" t="s">
        <v>91</v>
      </c>
      <c r="C320" s="929" t="s">
        <v>1583</v>
      </c>
      <c r="D320" s="871" t="s">
        <v>1349</v>
      </c>
      <c r="E320" s="998" t="s">
        <v>1062</v>
      </c>
      <c r="F320" s="891"/>
      <c r="G320" s="891" t="s">
        <v>55</v>
      </c>
      <c r="H320" s="891">
        <v>400</v>
      </c>
      <c r="I320" s="874">
        <v>3</v>
      </c>
      <c r="J320" s="891">
        <v>1</v>
      </c>
      <c r="K320" s="891">
        <v>0.85</v>
      </c>
      <c r="L320" s="874">
        <f t="shared" si="26"/>
        <v>3.5294117647058822</v>
      </c>
      <c r="M320" s="986">
        <v>0</v>
      </c>
      <c r="N320" s="874">
        <v>1</v>
      </c>
      <c r="O320" s="874">
        <f t="shared" si="27"/>
        <v>0</v>
      </c>
      <c r="P320" s="1029">
        <v>0</v>
      </c>
      <c r="Q320" s="1029">
        <v>0</v>
      </c>
      <c r="R320" s="1029">
        <v>0</v>
      </c>
      <c r="S320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0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0" s="891" t="s">
        <v>192</v>
      </c>
      <c r="V320" s="891">
        <v>0</v>
      </c>
      <c r="W320" s="891">
        <v>0</v>
      </c>
      <c r="X320" s="964">
        <v>0</v>
      </c>
      <c r="Y320" s="311"/>
      <c r="Z320" s="214"/>
      <c r="AA320" s="311"/>
      <c r="AB320" s="311"/>
      <c r="AC320" s="311"/>
      <c r="AD320" s="311"/>
      <c r="AE320" s="311"/>
      <c r="AF320" s="311"/>
      <c r="AG320" s="311"/>
      <c r="AH320" s="311"/>
      <c r="AI320" s="311"/>
      <c r="AJ320" s="311"/>
      <c r="AK320" s="311"/>
      <c r="AL320" s="311"/>
      <c r="AM320" s="311"/>
      <c r="AN320" s="311"/>
      <c r="AO320" s="311"/>
      <c r="AP320" s="311"/>
      <c r="AQ320" s="311"/>
      <c r="AR320" s="311"/>
      <c r="AS320" s="311"/>
      <c r="AT320" s="311"/>
      <c r="AU320" s="311"/>
      <c r="AV320" s="311"/>
      <c r="AW320" s="311"/>
      <c r="AX320" s="311"/>
      <c r="AY320" s="311"/>
      <c r="AZ320" s="311"/>
      <c r="BA320" s="311"/>
      <c r="BB320" s="311"/>
      <c r="BC320" s="311"/>
      <c r="BD320" s="311"/>
      <c r="BE320" s="311"/>
      <c r="BF320" s="311"/>
      <c r="BG320" s="311"/>
      <c r="BH320" s="311"/>
      <c r="BI320" s="311"/>
      <c r="BJ320" s="311"/>
      <c r="BK320" s="311"/>
      <c r="BL320" s="311"/>
      <c r="BM320" s="311"/>
      <c r="BN320" s="311"/>
      <c r="BO320" s="311"/>
      <c r="BP320" s="311"/>
      <c r="BQ320" s="311"/>
      <c r="BR320" s="311"/>
      <c r="BS320" s="311"/>
      <c r="BT320" s="311"/>
      <c r="BU320" s="311"/>
      <c r="BV320" s="311"/>
      <c r="BW320" s="311"/>
      <c r="BX320" s="311"/>
      <c r="BY320" s="311"/>
      <c r="BZ320" s="311"/>
      <c r="CA320" s="311"/>
      <c r="CB320" s="311"/>
      <c r="CC320" s="311"/>
      <c r="CD320" s="311"/>
      <c r="CE320" s="311"/>
      <c r="CF320" s="311"/>
      <c r="CG320" s="311"/>
      <c r="CH320" s="311"/>
      <c r="CI320" s="311"/>
      <c r="CJ320" s="311"/>
      <c r="CK320" s="311"/>
      <c r="CL320" s="311"/>
      <c r="CM320" s="311"/>
      <c r="CN320" s="311"/>
      <c r="CO320" s="311"/>
      <c r="CP320" s="311"/>
      <c r="CQ320" s="311"/>
      <c r="CR320" s="311"/>
      <c r="CS320" s="311"/>
      <c r="CT320" s="311"/>
      <c r="CU320" s="311"/>
      <c r="CV320" s="311"/>
      <c r="CW320" s="311"/>
      <c r="CX320" s="311"/>
      <c r="CY320" s="311"/>
      <c r="CZ320" s="311"/>
      <c r="DA320" s="311"/>
      <c r="DB320" s="311"/>
      <c r="DC320" s="311"/>
      <c r="DD320" s="311"/>
    </row>
    <row r="321" spans="1:108" s="118" customFormat="1" ht="14.25" hidden="1" customHeight="1">
      <c r="A321" s="1075" t="s">
        <v>1256</v>
      </c>
      <c r="B321" s="846" t="s">
        <v>91</v>
      </c>
      <c r="C321" s="846" t="s">
        <v>1583</v>
      </c>
      <c r="D321" s="844" t="s">
        <v>1479</v>
      </c>
      <c r="E321" s="998" t="s">
        <v>1426</v>
      </c>
      <c r="F321" s="891" t="s">
        <v>1422</v>
      </c>
      <c r="G321" s="891" t="s">
        <v>55</v>
      </c>
      <c r="H321" s="891">
        <v>400</v>
      </c>
      <c r="I321" s="874">
        <v>1.5</v>
      </c>
      <c r="J321" s="986">
        <v>0.85</v>
      </c>
      <c r="K321" s="986">
        <v>0.86</v>
      </c>
      <c r="L321" s="874">
        <f t="shared" si="26"/>
        <v>2.0519835841313268</v>
      </c>
      <c r="M321" s="986">
        <v>0</v>
      </c>
      <c r="N321" s="874">
        <v>0.8</v>
      </c>
      <c r="O321" s="925">
        <f t="shared" si="27"/>
        <v>0</v>
      </c>
      <c r="P321" s="896">
        <v>0</v>
      </c>
      <c r="Q321" s="896">
        <v>0</v>
      </c>
      <c r="R321" s="896">
        <v>0</v>
      </c>
      <c r="S321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1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1" s="891" t="s">
        <v>193</v>
      </c>
      <c r="V321" s="891">
        <v>0</v>
      </c>
      <c r="W321" s="891">
        <v>1</v>
      </c>
      <c r="X321" s="966">
        <v>1</v>
      </c>
      <c r="Z321" s="121"/>
    </row>
    <row r="322" spans="1:108" s="118" customFormat="1" ht="14.25" customHeight="1">
      <c r="A322" s="1075" t="s">
        <v>1596</v>
      </c>
      <c r="B322" s="844"/>
      <c r="C322" s="844"/>
      <c r="D322" s="844" t="s">
        <v>1349</v>
      </c>
      <c r="E322" s="1026" t="s">
        <v>703</v>
      </c>
      <c r="F322" s="888" t="s">
        <v>650</v>
      </c>
      <c r="G322" s="888" t="s">
        <v>53</v>
      </c>
      <c r="H322" s="888">
        <v>230</v>
      </c>
      <c r="I322" s="889">
        <v>0.25</v>
      </c>
      <c r="J322" s="888">
        <v>1</v>
      </c>
      <c r="K322" s="849">
        <v>1</v>
      </c>
      <c r="L322" s="851">
        <f t="shared" si="26"/>
        <v>0.25</v>
      </c>
      <c r="M322" s="888">
        <v>0</v>
      </c>
      <c r="N322" s="851">
        <v>1</v>
      </c>
      <c r="O322" s="851">
        <f t="shared" si="27"/>
        <v>0</v>
      </c>
      <c r="P322" s="893" t="s">
        <v>1602</v>
      </c>
      <c r="Q322" s="893" t="s">
        <v>1609</v>
      </c>
      <c r="R322" s="893">
        <v>0</v>
      </c>
      <c r="S322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2" s="857" t="s">
        <v>930</v>
      </c>
      <c r="V322" s="854">
        <v>0</v>
      </c>
      <c r="W322" s="854">
        <v>0</v>
      </c>
      <c r="X322" s="967">
        <v>0</v>
      </c>
      <c r="Z322" s="121"/>
    </row>
    <row r="323" spans="1:108" s="118" customFormat="1" ht="14.25" customHeight="1">
      <c r="A323" s="1075" t="s">
        <v>1596</v>
      </c>
      <c r="B323" s="844"/>
      <c r="C323" s="844"/>
      <c r="D323" s="844" t="s">
        <v>1349</v>
      </c>
      <c r="E323" s="1026" t="s">
        <v>703</v>
      </c>
      <c r="F323" s="888" t="s">
        <v>651</v>
      </c>
      <c r="G323" s="888" t="s">
        <v>53</v>
      </c>
      <c r="H323" s="888">
        <v>230</v>
      </c>
      <c r="I323" s="889">
        <v>0.25</v>
      </c>
      <c r="J323" s="888">
        <v>1</v>
      </c>
      <c r="K323" s="849">
        <v>1</v>
      </c>
      <c r="L323" s="851">
        <f t="shared" si="26"/>
        <v>0.25</v>
      </c>
      <c r="M323" s="888">
        <v>0</v>
      </c>
      <c r="N323" s="851">
        <v>1</v>
      </c>
      <c r="O323" s="851">
        <f t="shared" si="27"/>
        <v>0</v>
      </c>
      <c r="P323" s="893" t="s">
        <v>1602</v>
      </c>
      <c r="Q323" s="893" t="s">
        <v>1609</v>
      </c>
      <c r="R323" s="893">
        <v>0</v>
      </c>
      <c r="S323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3" s="857" t="s">
        <v>930</v>
      </c>
      <c r="V323" s="854">
        <v>0</v>
      </c>
      <c r="W323" s="854">
        <v>0</v>
      </c>
      <c r="X323" s="967">
        <v>0</v>
      </c>
      <c r="Z323" s="121"/>
    </row>
    <row r="324" spans="1:108" s="118" customFormat="1" ht="14.25" customHeight="1">
      <c r="A324" s="1075" t="s">
        <v>1596</v>
      </c>
      <c r="B324" s="844"/>
      <c r="C324" s="844"/>
      <c r="D324" s="844" t="s">
        <v>1349</v>
      </c>
      <c r="E324" s="1026" t="s">
        <v>703</v>
      </c>
      <c r="F324" s="888" t="s">
        <v>652</v>
      </c>
      <c r="G324" s="888" t="s">
        <v>53</v>
      </c>
      <c r="H324" s="888">
        <v>230</v>
      </c>
      <c r="I324" s="889">
        <v>0.25</v>
      </c>
      <c r="J324" s="888">
        <v>1</v>
      </c>
      <c r="K324" s="849">
        <v>1</v>
      </c>
      <c r="L324" s="851">
        <f t="shared" si="26"/>
        <v>0.25</v>
      </c>
      <c r="M324" s="888">
        <v>0</v>
      </c>
      <c r="N324" s="851">
        <v>1</v>
      </c>
      <c r="O324" s="851">
        <f t="shared" si="27"/>
        <v>0</v>
      </c>
      <c r="P324" s="893" t="s">
        <v>1602</v>
      </c>
      <c r="Q324" s="893" t="s">
        <v>1609</v>
      </c>
      <c r="R324" s="893">
        <v>0</v>
      </c>
      <c r="S324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4" s="857" t="s">
        <v>930</v>
      </c>
      <c r="V324" s="854">
        <v>0</v>
      </c>
      <c r="W324" s="854">
        <v>0</v>
      </c>
      <c r="X324" s="967">
        <v>0</v>
      </c>
      <c r="Z324" s="121"/>
    </row>
    <row r="325" spans="1:108" s="430" customFormat="1" ht="14.25" hidden="1" customHeight="1">
      <c r="A325" s="1075" t="s">
        <v>1256</v>
      </c>
      <c r="B325" s="846" t="s">
        <v>91</v>
      </c>
      <c r="C325" s="846" t="s">
        <v>1583</v>
      </c>
      <c r="D325" s="844" t="s">
        <v>1512</v>
      </c>
      <c r="E325" s="998" t="s">
        <v>1423</v>
      </c>
      <c r="F325" s="891" t="s">
        <v>1424</v>
      </c>
      <c r="G325" s="891" t="s">
        <v>55</v>
      </c>
      <c r="H325" s="891">
        <v>400</v>
      </c>
      <c r="I325" s="874">
        <v>0</v>
      </c>
      <c r="J325" s="891">
        <v>0.77</v>
      </c>
      <c r="K325" s="986">
        <v>0.82</v>
      </c>
      <c r="L325" s="874">
        <f t="shared" si="26"/>
        <v>0</v>
      </c>
      <c r="M325" s="986">
        <v>0</v>
      </c>
      <c r="N325" s="874">
        <v>0.8</v>
      </c>
      <c r="O325" s="925">
        <f t="shared" si="27"/>
        <v>0</v>
      </c>
      <c r="P325" s="896" t="s">
        <v>1602</v>
      </c>
      <c r="Q325" s="896" t="s">
        <v>1609</v>
      </c>
      <c r="R325" s="896">
        <v>0</v>
      </c>
      <c r="S325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5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5" s="891" t="s">
        <v>192</v>
      </c>
      <c r="V325" s="891">
        <v>0</v>
      </c>
      <c r="W325" s="891">
        <v>1</v>
      </c>
      <c r="X325" s="966">
        <v>1</v>
      </c>
      <c r="Y325" s="311"/>
      <c r="Z325" s="214"/>
      <c r="AA325" s="311"/>
      <c r="AB325" s="311"/>
      <c r="AC325" s="311"/>
      <c r="AD325" s="311"/>
      <c r="AE325" s="311"/>
      <c r="AF325" s="311"/>
      <c r="AG325" s="311"/>
      <c r="AH325" s="311"/>
      <c r="AI325" s="311"/>
      <c r="AJ325" s="311"/>
      <c r="AK325" s="311"/>
      <c r="AL325" s="311"/>
      <c r="AM325" s="311"/>
      <c r="AN325" s="311"/>
      <c r="AO325" s="311"/>
      <c r="AP325" s="311"/>
      <c r="AQ325" s="311"/>
      <c r="AR325" s="311"/>
      <c r="AS325" s="311"/>
      <c r="AT325" s="311"/>
      <c r="AU325" s="311"/>
      <c r="AV325" s="311"/>
      <c r="AW325" s="311"/>
      <c r="AX325" s="311"/>
      <c r="AY325" s="311"/>
      <c r="AZ325" s="311"/>
      <c r="BA325" s="311"/>
      <c r="BB325" s="311"/>
      <c r="BC325" s="311"/>
      <c r="BD325" s="311"/>
      <c r="BE325" s="311"/>
      <c r="BF325" s="311"/>
      <c r="BG325" s="311"/>
      <c r="BH325" s="311"/>
      <c r="BI325" s="311"/>
      <c r="BJ325" s="311"/>
      <c r="BK325" s="311"/>
      <c r="BL325" s="311"/>
      <c r="BM325" s="311"/>
      <c r="BN325" s="311"/>
      <c r="BO325" s="311"/>
      <c r="BP325" s="311"/>
      <c r="BQ325" s="311"/>
      <c r="BR325" s="311"/>
      <c r="BS325" s="311"/>
      <c r="BT325" s="311"/>
      <c r="BU325" s="311"/>
      <c r="BV325" s="311"/>
      <c r="BW325" s="311"/>
      <c r="BX325" s="311"/>
      <c r="BY325" s="311"/>
      <c r="BZ325" s="311"/>
      <c r="CA325" s="311"/>
      <c r="CB325" s="311"/>
      <c r="CC325" s="311"/>
      <c r="CD325" s="311"/>
      <c r="CE325" s="311"/>
      <c r="CF325" s="311"/>
      <c r="CG325" s="311"/>
      <c r="CH325" s="311"/>
      <c r="CI325" s="311"/>
      <c r="CJ325" s="311"/>
      <c r="CK325" s="311"/>
      <c r="CL325" s="311"/>
      <c r="CM325" s="311"/>
      <c r="CN325" s="311"/>
      <c r="CO325" s="311"/>
      <c r="CP325" s="311"/>
      <c r="CQ325" s="311"/>
      <c r="CR325" s="311"/>
      <c r="CS325" s="311"/>
      <c r="CT325" s="311"/>
      <c r="CU325" s="311"/>
      <c r="CV325" s="311"/>
      <c r="CW325" s="311"/>
      <c r="CX325" s="311"/>
      <c r="CY325" s="311"/>
      <c r="CZ325" s="311"/>
      <c r="DA325" s="311"/>
      <c r="DB325" s="311"/>
      <c r="DC325" s="311"/>
      <c r="DD325" s="311"/>
    </row>
    <row r="326" spans="1:108" s="423" customFormat="1" ht="14.25" customHeight="1">
      <c r="A326" s="1075" t="s">
        <v>1596</v>
      </c>
      <c r="B326" s="844"/>
      <c r="C326" s="844"/>
      <c r="D326" s="844" t="s">
        <v>1349</v>
      </c>
      <c r="E326" s="1026" t="s">
        <v>703</v>
      </c>
      <c r="F326" s="888" t="s">
        <v>653</v>
      </c>
      <c r="G326" s="888" t="s">
        <v>53</v>
      </c>
      <c r="H326" s="888">
        <v>230</v>
      </c>
      <c r="I326" s="889">
        <v>0.25</v>
      </c>
      <c r="J326" s="888">
        <v>1</v>
      </c>
      <c r="K326" s="849">
        <v>1</v>
      </c>
      <c r="L326" s="851">
        <f t="shared" si="26"/>
        <v>0.25</v>
      </c>
      <c r="M326" s="888">
        <v>0</v>
      </c>
      <c r="N326" s="851">
        <v>1</v>
      </c>
      <c r="O326" s="851">
        <f t="shared" si="27"/>
        <v>0</v>
      </c>
      <c r="P326" s="893" t="s">
        <v>1602</v>
      </c>
      <c r="Q326" s="893" t="s">
        <v>1609</v>
      </c>
      <c r="R326" s="893">
        <v>0</v>
      </c>
      <c r="S326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2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26" s="857" t="s">
        <v>930</v>
      </c>
      <c r="V326" s="854">
        <v>0</v>
      </c>
      <c r="W326" s="854">
        <v>0</v>
      </c>
      <c r="X326" s="967">
        <v>0</v>
      </c>
      <c r="Y326" s="118"/>
      <c r="Z326" s="118"/>
      <c r="AA326" s="118"/>
      <c r="AB326" s="118"/>
      <c r="AC326" s="118"/>
      <c r="AD326" s="118"/>
      <c r="AE326" s="118"/>
      <c r="AF326" s="118"/>
      <c r="AG326" s="118"/>
      <c r="AH326" s="118"/>
      <c r="AI326" s="118"/>
      <c r="AJ326" s="118"/>
      <c r="AK326" s="118"/>
      <c r="AL326" s="118"/>
      <c r="AM326" s="118"/>
      <c r="AN326" s="118"/>
      <c r="AO326" s="118"/>
      <c r="AP326" s="118"/>
      <c r="AQ326" s="118"/>
      <c r="AR326" s="118"/>
      <c r="AS326" s="118"/>
      <c r="AT326" s="118"/>
      <c r="AU326" s="118"/>
      <c r="AV326" s="118"/>
      <c r="AW326" s="118"/>
      <c r="AX326" s="118"/>
      <c r="AY326" s="118"/>
      <c r="AZ326" s="118"/>
      <c r="BA326" s="118"/>
      <c r="BB326" s="118"/>
      <c r="BC326" s="118"/>
      <c r="BD326" s="118"/>
      <c r="BE326" s="118"/>
      <c r="BF326" s="118"/>
      <c r="BG326" s="118"/>
      <c r="BH326" s="118"/>
      <c r="BI326" s="118"/>
      <c r="BJ326" s="118"/>
      <c r="BK326" s="118"/>
      <c r="BL326" s="118"/>
      <c r="BM326" s="118"/>
      <c r="BN326" s="118"/>
      <c r="BO326" s="118"/>
      <c r="BP326" s="118"/>
      <c r="BQ326" s="118"/>
      <c r="BR326" s="118"/>
      <c r="BS326" s="118"/>
      <c r="BT326" s="118"/>
      <c r="BU326" s="118"/>
      <c r="BV326" s="118"/>
      <c r="BW326" s="118"/>
      <c r="BX326" s="118"/>
      <c r="BY326" s="118"/>
      <c r="BZ326" s="118"/>
      <c r="CA326" s="118"/>
      <c r="CB326" s="118"/>
      <c r="CC326" s="118"/>
      <c r="CD326" s="118"/>
      <c r="CE326" s="118"/>
      <c r="CF326" s="118"/>
      <c r="CG326" s="118"/>
      <c r="CH326" s="118"/>
      <c r="CI326" s="118"/>
      <c r="CJ326" s="118"/>
      <c r="CK326" s="118"/>
      <c r="CL326" s="118"/>
      <c r="CM326" s="118"/>
      <c r="CN326" s="118"/>
      <c r="CO326" s="118"/>
      <c r="CP326" s="118"/>
      <c r="CQ326" s="118"/>
      <c r="CR326" s="118"/>
      <c r="CS326" s="118"/>
      <c r="CT326" s="118"/>
      <c r="CU326" s="118"/>
      <c r="CV326" s="118"/>
      <c r="CW326" s="118"/>
      <c r="CX326" s="118"/>
      <c r="CY326" s="118"/>
      <c r="CZ326" s="118"/>
      <c r="DA326" s="118"/>
      <c r="DB326" s="118"/>
      <c r="DC326" s="118"/>
      <c r="DD326" s="118"/>
    </row>
    <row r="327" spans="1:108" s="118" customFormat="1" ht="14.25" hidden="1" customHeight="1">
      <c r="A327" s="1088" t="s">
        <v>1257</v>
      </c>
      <c r="B327" s="846" t="s">
        <v>64</v>
      </c>
      <c r="C327" s="911" t="s">
        <v>1583</v>
      </c>
      <c r="D327" s="844" t="s">
        <v>1349</v>
      </c>
      <c r="E327" s="906" t="s">
        <v>376</v>
      </c>
      <c r="F327" s="891" t="s">
        <v>152</v>
      </c>
      <c r="G327" s="891" t="s">
        <v>152</v>
      </c>
      <c r="H327" s="891" t="s">
        <v>152</v>
      </c>
      <c r="I327" s="891" t="s">
        <v>152</v>
      </c>
      <c r="J327" s="891" t="s">
        <v>152</v>
      </c>
      <c r="K327" s="891" t="s">
        <v>152</v>
      </c>
      <c r="L327" s="891" t="s">
        <v>152</v>
      </c>
      <c r="M327" s="891" t="s">
        <v>152</v>
      </c>
      <c r="N327" s="891" t="s">
        <v>152</v>
      </c>
      <c r="O327" s="891" t="s">
        <v>152</v>
      </c>
      <c r="P327" s="1150">
        <v>0</v>
      </c>
      <c r="Q327" s="1150">
        <v>0</v>
      </c>
      <c r="R327" s="1150">
        <v>0</v>
      </c>
      <c r="S327" s="911"/>
      <c r="T327" s="911"/>
      <c r="U327" s="891" t="s">
        <v>152</v>
      </c>
      <c r="V327" s="891">
        <v>0</v>
      </c>
      <c r="W327" s="891">
        <v>0</v>
      </c>
      <c r="X327" s="964">
        <v>0</v>
      </c>
    </row>
    <row r="328" spans="1:108" s="123" customFormat="1" ht="14.25" hidden="1" customHeight="1">
      <c r="A328" s="1088" t="s">
        <v>1257</v>
      </c>
      <c r="B328" s="846" t="s">
        <v>64</v>
      </c>
      <c r="C328" s="911" t="s">
        <v>1583</v>
      </c>
      <c r="D328" s="844" t="s">
        <v>1349</v>
      </c>
      <c r="E328" s="904" t="s">
        <v>377</v>
      </c>
      <c r="F328" s="891" t="s">
        <v>152</v>
      </c>
      <c r="G328" s="891" t="s">
        <v>152</v>
      </c>
      <c r="H328" s="891" t="s">
        <v>152</v>
      </c>
      <c r="I328" s="891" t="s">
        <v>152</v>
      </c>
      <c r="J328" s="891" t="s">
        <v>152</v>
      </c>
      <c r="K328" s="891" t="s">
        <v>152</v>
      </c>
      <c r="L328" s="891" t="s">
        <v>152</v>
      </c>
      <c r="M328" s="891" t="s">
        <v>152</v>
      </c>
      <c r="N328" s="891" t="s">
        <v>152</v>
      </c>
      <c r="O328" s="891" t="s">
        <v>152</v>
      </c>
      <c r="P328" s="1150">
        <v>0</v>
      </c>
      <c r="Q328" s="1150">
        <v>0</v>
      </c>
      <c r="R328" s="1150">
        <v>0</v>
      </c>
      <c r="S328" s="911"/>
      <c r="T328" s="911"/>
      <c r="U328" s="891" t="s">
        <v>152</v>
      </c>
      <c r="V328" s="891">
        <v>0</v>
      </c>
      <c r="W328" s="891">
        <v>0</v>
      </c>
      <c r="X328" s="964">
        <v>0</v>
      </c>
    </row>
    <row r="329" spans="1:108" s="436" customFormat="1" ht="14.25" hidden="1" customHeight="1">
      <c r="A329" s="1088" t="s">
        <v>1257</v>
      </c>
      <c r="B329" s="911" t="s">
        <v>65</v>
      </c>
      <c r="C329" s="911" t="s">
        <v>1583</v>
      </c>
      <c r="D329" s="844" t="s">
        <v>1349</v>
      </c>
      <c r="E329" s="904" t="s">
        <v>378</v>
      </c>
      <c r="F329" s="891" t="s">
        <v>152</v>
      </c>
      <c r="G329" s="891" t="s">
        <v>152</v>
      </c>
      <c r="H329" s="891" t="s">
        <v>152</v>
      </c>
      <c r="I329" s="891" t="s">
        <v>152</v>
      </c>
      <c r="J329" s="891" t="s">
        <v>152</v>
      </c>
      <c r="K329" s="891" t="s">
        <v>152</v>
      </c>
      <c r="L329" s="891" t="s">
        <v>152</v>
      </c>
      <c r="M329" s="891" t="s">
        <v>152</v>
      </c>
      <c r="N329" s="891" t="s">
        <v>152</v>
      </c>
      <c r="O329" s="891" t="s">
        <v>152</v>
      </c>
      <c r="P329" s="1150">
        <v>0</v>
      </c>
      <c r="Q329" s="1150">
        <v>0</v>
      </c>
      <c r="R329" s="1150">
        <v>0</v>
      </c>
      <c r="S329" s="911"/>
      <c r="T329" s="911"/>
      <c r="U329" s="891" t="s">
        <v>152</v>
      </c>
      <c r="V329" s="891">
        <v>0</v>
      </c>
      <c r="W329" s="891">
        <v>0</v>
      </c>
      <c r="X329" s="964">
        <v>0</v>
      </c>
      <c r="Y329" s="228"/>
      <c r="Z329" s="228"/>
      <c r="AA329" s="228"/>
      <c r="AB329" s="228"/>
      <c r="AC329" s="228"/>
      <c r="AD329" s="228"/>
      <c r="AE329" s="228"/>
      <c r="AF329" s="228"/>
      <c r="AG329" s="228"/>
      <c r="AH329" s="228"/>
      <c r="AI329" s="228"/>
      <c r="AJ329" s="228"/>
      <c r="AK329" s="228"/>
      <c r="AL329" s="228"/>
      <c r="AM329" s="228"/>
      <c r="AN329" s="228"/>
      <c r="AO329" s="228"/>
      <c r="AP329" s="228"/>
      <c r="AQ329" s="228"/>
      <c r="AR329" s="228"/>
      <c r="AS329" s="228"/>
      <c r="AT329" s="228"/>
      <c r="AU329" s="228"/>
      <c r="AV329" s="228"/>
      <c r="AW329" s="228"/>
      <c r="AX329" s="228"/>
      <c r="AY329" s="228"/>
      <c r="AZ329" s="228"/>
      <c r="BA329" s="228"/>
      <c r="BB329" s="228"/>
      <c r="BC329" s="228"/>
      <c r="BD329" s="228"/>
      <c r="BE329" s="228"/>
      <c r="BF329" s="228"/>
      <c r="BG329" s="228"/>
      <c r="BH329" s="228"/>
      <c r="BI329" s="228"/>
      <c r="BJ329" s="228"/>
      <c r="BK329" s="228"/>
      <c r="BL329" s="228"/>
      <c r="BM329" s="228"/>
      <c r="BN329" s="228"/>
      <c r="BO329" s="228"/>
      <c r="BP329" s="228"/>
      <c r="BQ329" s="228"/>
      <c r="BR329" s="228"/>
      <c r="BS329" s="228"/>
      <c r="BT329" s="228"/>
      <c r="BU329" s="228"/>
      <c r="BV329" s="228"/>
      <c r="BW329" s="228"/>
      <c r="BX329" s="228"/>
      <c r="BY329" s="228"/>
      <c r="BZ329" s="228"/>
      <c r="CA329" s="228"/>
      <c r="CB329" s="228"/>
      <c r="CC329" s="228"/>
      <c r="CD329" s="228"/>
      <c r="CE329" s="228"/>
      <c r="CF329" s="228"/>
      <c r="CG329" s="228"/>
      <c r="CH329" s="228"/>
      <c r="CI329" s="228"/>
      <c r="CJ329" s="228"/>
      <c r="CK329" s="228"/>
      <c r="CL329" s="228"/>
      <c r="CM329" s="228"/>
      <c r="CN329" s="228"/>
      <c r="CO329" s="228"/>
      <c r="CP329" s="228"/>
      <c r="CQ329" s="228"/>
      <c r="CR329" s="228"/>
      <c r="CS329" s="228"/>
      <c r="CT329" s="228"/>
      <c r="CU329" s="228"/>
      <c r="CV329" s="228"/>
      <c r="CW329" s="228"/>
      <c r="CX329" s="228"/>
      <c r="CY329" s="228"/>
      <c r="CZ329" s="228"/>
      <c r="DA329" s="228"/>
      <c r="DB329" s="228"/>
      <c r="DC329" s="228"/>
      <c r="DD329" s="228"/>
    </row>
    <row r="330" spans="1:108" s="436" customFormat="1" ht="14.25" hidden="1" customHeight="1">
      <c r="A330" s="1088" t="s">
        <v>1257</v>
      </c>
      <c r="B330" s="911" t="s">
        <v>66</v>
      </c>
      <c r="C330" s="911" t="s">
        <v>1583</v>
      </c>
      <c r="D330" s="871" t="s">
        <v>1349</v>
      </c>
      <c r="E330" s="906" t="s">
        <v>379</v>
      </c>
      <c r="F330" s="891" t="s">
        <v>152</v>
      </c>
      <c r="G330" s="891" t="s">
        <v>152</v>
      </c>
      <c r="H330" s="891" t="s">
        <v>152</v>
      </c>
      <c r="I330" s="891" t="s">
        <v>152</v>
      </c>
      <c r="J330" s="891" t="s">
        <v>152</v>
      </c>
      <c r="K330" s="891" t="s">
        <v>152</v>
      </c>
      <c r="L330" s="891" t="s">
        <v>152</v>
      </c>
      <c r="M330" s="891" t="s">
        <v>152</v>
      </c>
      <c r="N330" s="891" t="s">
        <v>152</v>
      </c>
      <c r="O330" s="891" t="s">
        <v>152</v>
      </c>
      <c r="P330" s="1150">
        <v>0</v>
      </c>
      <c r="Q330" s="1150">
        <v>0</v>
      </c>
      <c r="R330" s="1150">
        <v>0</v>
      </c>
      <c r="S330" s="911"/>
      <c r="T330" s="911"/>
      <c r="U330" s="891" t="s">
        <v>192</v>
      </c>
      <c r="V330" s="891">
        <v>0</v>
      </c>
      <c r="W330" s="891">
        <v>0</v>
      </c>
      <c r="X330" s="964">
        <v>0</v>
      </c>
      <c r="Y330" s="228"/>
      <c r="Z330" s="228"/>
      <c r="AA330" s="228"/>
      <c r="AB330" s="228"/>
      <c r="AC330" s="228"/>
      <c r="AD330" s="228"/>
      <c r="AE330" s="228"/>
      <c r="AF330" s="228"/>
      <c r="AG330" s="228"/>
      <c r="AH330" s="228"/>
      <c r="AI330" s="228"/>
      <c r="AJ330" s="228"/>
      <c r="AK330" s="228"/>
      <c r="AL330" s="228"/>
      <c r="AM330" s="228"/>
      <c r="AN330" s="228"/>
      <c r="AO330" s="228"/>
      <c r="AP330" s="228"/>
      <c r="AQ330" s="228"/>
      <c r="AR330" s="228"/>
      <c r="AS330" s="228"/>
      <c r="AT330" s="228"/>
      <c r="AU330" s="228"/>
      <c r="AV330" s="228"/>
      <c r="AW330" s="228"/>
      <c r="AX330" s="228"/>
      <c r="AY330" s="228"/>
      <c r="AZ330" s="228"/>
      <c r="BA330" s="228"/>
      <c r="BB330" s="228"/>
      <c r="BC330" s="228"/>
      <c r="BD330" s="228"/>
      <c r="BE330" s="228"/>
      <c r="BF330" s="228"/>
      <c r="BG330" s="228"/>
      <c r="BH330" s="228"/>
      <c r="BI330" s="228"/>
      <c r="BJ330" s="228"/>
      <c r="BK330" s="228"/>
      <c r="BL330" s="228"/>
      <c r="BM330" s="228"/>
      <c r="BN330" s="228"/>
      <c r="BO330" s="228"/>
      <c r="BP330" s="228"/>
      <c r="BQ330" s="228"/>
      <c r="BR330" s="228"/>
      <c r="BS330" s="228"/>
      <c r="BT330" s="228"/>
      <c r="BU330" s="228"/>
      <c r="BV330" s="228"/>
      <c r="BW330" s="228"/>
      <c r="BX330" s="228"/>
      <c r="BY330" s="228"/>
      <c r="BZ330" s="228"/>
      <c r="CA330" s="228"/>
      <c r="CB330" s="228"/>
      <c r="CC330" s="228"/>
      <c r="CD330" s="228"/>
      <c r="CE330" s="228"/>
      <c r="CF330" s="228"/>
      <c r="CG330" s="228"/>
      <c r="CH330" s="228"/>
      <c r="CI330" s="228"/>
      <c r="CJ330" s="228"/>
      <c r="CK330" s="228"/>
      <c r="CL330" s="228"/>
      <c r="CM330" s="228"/>
      <c r="CN330" s="228"/>
      <c r="CO330" s="228"/>
      <c r="CP330" s="228"/>
      <c r="CQ330" s="228"/>
      <c r="CR330" s="228"/>
      <c r="CS330" s="228"/>
      <c r="CT330" s="228"/>
      <c r="CU330" s="228"/>
      <c r="CV330" s="228"/>
      <c r="CW330" s="228"/>
      <c r="CX330" s="228"/>
      <c r="CY330" s="228"/>
      <c r="CZ330" s="228"/>
      <c r="DA330" s="228"/>
      <c r="DB330" s="228"/>
      <c r="DC330" s="228"/>
      <c r="DD330" s="228"/>
    </row>
    <row r="331" spans="1:108" s="436" customFormat="1" ht="14.25" hidden="1" customHeight="1">
      <c r="A331" s="1088" t="s">
        <v>1257</v>
      </c>
      <c r="B331" s="911" t="s">
        <v>68</v>
      </c>
      <c r="C331" s="911" t="s">
        <v>1583</v>
      </c>
      <c r="D331" s="844" t="s">
        <v>1349</v>
      </c>
      <c r="E331" s="904" t="s">
        <v>381</v>
      </c>
      <c r="F331" s="891" t="s">
        <v>152</v>
      </c>
      <c r="G331" s="891" t="s">
        <v>152</v>
      </c>
      <c r="H331" s="891" t="s">
        <v>152</v>
      </c>
      <c r="I331" s="891" t="s">
        <v>152</v>
      </c>
      <c r="J331" s="891" t="s">
        <v>152</v>
      </c>
      <c r="K331" s="891" t="s">
        <v>152</v>
      </c>
      <c r="L331" s="891" t="s">
        <v>152</v>
      </c>
      <c r="M331" s="891" t="s">
        <v>152</v>
      </c>
      <c r="N331" s="891" t="s">
        <v>152</v>
      </c>
      <c r="O331" s="891" t="s">
        <v>152</v>
      </c>
      <c r="P331" s="1150">
        <v>0</v>
      </c>
      <c r="Q331" s="1150">
        <v>0</v>
      </c>
      <c r="R331" s="1150">
        <v>0</v>
      </c>
      <c r="S331" s="911"/>
      <c r="T331" s="911"/>
      <c r="U331" s="891" t="s">
        <v>152</v>
      </c>
      <c r="V331" s="891">
        <v>0</v>
      </c>
      <c r="W331" s="891">
        <v>0</v>
      </c>
      <c r="X331" s="964">
        <v>0</v>
      </c>
      <c r="Y331" s="228"/>
      <c r="Z331" s="228"/>
      <c r="AA331" s="228"/>
      <c r="AB331" s="228"/>
      <c r="AC331" s="228"/>
      <c r="AD331" s="228"/>
      <c r="AE331" s="228"/>
      <c r="AF331" s="228"/>
      <c r="AG331" s="228"/>
      <c r="AH331" s="228"/>
      <c r="AI331" s="228"/>
      <c r="AJ331" s="228"/>
      <c r="AK331" s="228"/>
      <c r="AL331" s="228"/>
      <c r="AM331" s="228"/>
      <c r="AN331" s="228"/>
      <c r="AO331" s="228"/>
      <c r="AP331" s="228"/>
      <c r="AQ331" s="228"/>
      <c r="AR331" s="228"/>
      <c r="AS331" s="228"/>
      <c r="AT331" s="228"/>
      <c r="AU331" s="228"/>
      <c r="AV331" s="228"/>
      <c r="AW331" s="228"/>
      <c r="AX331" s="228"/>
      <c r="AY331" s="228"/>
      <c r="AZ331" s="228"/>
      <c r="BA331" s="228"/>
      <c r="BB331" s="228"/>
      <c r="BC331" s="228"/>
      <c r="BD331" s="228"/>
      <c r="BE331" s="228"/>
      <c r="BF331" s="228"/>
      <c r="BG331" s="228"/>
      <c r="BH331" s="228"/>
      <c r="BI331" s="228"/>
      <c r="BJ331" s="228"/>
      <c r="BK331" s="228"/>
      <c r="BL331" s="228"/>
      <c r="BM331" s="228"/>
      <c r="BN331" s="228"/>
      <c r="BO331" s="228"/>
      <c r="BP331" s="228"/>
      <c r="BQ331" s="228"/>
      <c r="BR331" s="228"/>
      <c r="BS331" s="228"/>
      <c r="BT331" s="228"/>
      <c r="BU331" s="228"/>
      <c r="BV331" s="228"/>
      <c r="BW331" s="228"/>
      <c r="BX331" s="228"/>
      <c r="BY331" s="228"/>
      <c r="BZ331" s="228"/>
      <c r="CA331" s="228"/>
      <c r="CB331" s="228"/>
      <c r="CC331" s="228"/>
      <c r="CD331" s="228"/>
      <c r="CE331" s="228"/>
      <c r="CF331" s="228"/>
      <c r="CG331" s="228"/>
      <c r="CH331" s="228"/>
      <c r="CI331" s="228"/>
      <c r="CJ331" s="228"/>
      <c r="CK331" s="228"/>
      <c r="CL331" s="228"/>
      <c r="CM331" s="228"/>
      <c r="CN331" s="228"/>
      <c r="CO331" s="228"/>
      <c r="CP331" s="228"/>
      <c r="CQ331" s="228"/>
      <c r="CR331" s="228"/>
      <c r="CS331" s="228"/>
      <c r="CT331" s="228"/>
      <c r="CU331" s="228"/>
      <c r="CV331" s="228"/>
      <c r="CW331" s="228"/>
      <c r="CX331" s="228"/>
      <c r="CY331" s="228"/>
      <c r="CZ331" s="228"/>
      <c r="DA331" s="228"/>
      <c r="DB331" s="228"/>
      <c r="DC331" s="228"/>
      <c r="DD331" s="228"/>
    </row>
    <row r="332" spans="1:108" s="421" customFormat="1" ht="14.25" hidden="1" customHeight="1">
      <c r="A332" s="1088" t="s">
        <v>1257</v>
      </c>
      <c r="B332" s="911" t="s">
        <v>70</v>
      </c>
      <c r="C332" s="911" t="s">
        <v>1583</v>
      </c>
      <c r="D332" s="844" t="s">
        <v>1349</v>
      </c>
      <c r="E332" s="904" t="s">
        <v>382</v>
      </c>
      <c r="F332" s="891" t="s">
        <v>152</v>
      </c>
      <c r="G332" s="891" t="s">
        <v>152</v>
      </c>
      <c r="H332" s="891" t="s">
        <v>152</v>
      </c>
      <c r="I332" s="891" t="s">
        <v>152</v>
      </c>
      <c r="J332" s="891" t="s">
        <v>152</v>
      </c>
      <c r="K332" s="891" t="s">
        <v>152</v>
      </c>
      <c r="L332" s="891" t="s">
        <v>152</v>
      </c>
      <c r="M332" s="891" t="s">
        <v>152</v>
      </c>
      <c r="N332" s="891" t="s">
        <v>152</v>
      </c>
      <c r="O332" s="891" t="s">
        <v>152</v>
      </c>
      <c r="P332" s="1150">
        <v>0</v>
      </c>
      <c r="Q332" s="1150">
        <v>0</v>
      </c>
      <c r="R332" s="1150">
        <v>0</v>
      </c>
      <c r="S332" s="911"/>
      <c r="T332" s="911"/>
      <c r="U332" s="891" t="s">
        <v>152</v>
      </c>
      <c r="V332" s="891" t="s">
        <v>152</v>
      </c>
      <c r="W332" s="891" t="s">
        <v>152</v>
      </c>
      <c r="X332" s="964" t="s">
        <v>152</v>
      </c>
      <c r="Y332" s="214"/>
      <c r="Z332" s="214"/>
      <c r="AA332" s="214"/>
      <c r="AB332" s="214"/>
      <c r="AC332" s="214"/>
      <c r="AD332" s="214"/>
      <c r="AE332" s="214"/>
      <c r="AF332" s="214"/>
      <c r="AG332" s="214"/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  <c r="BI332" s="214"/>
      <c r="BJ332" s="214"/>
      <c r="BK332" s="214"/>
      <c r="BL332" s="214"/>
      <c r="BM332" s="214"/>
      <c r="BN332" s="214"/>
      <c r="BO332" s="214"/>
      <c r="BP332" s="214"/>
      <c r="BQ332" s="214"/>
      <c r="BR332" s="214"/>
      <c r="BS332" s="214"/>
      <c r="BT332" s="214"/>
      <c r="BU332" s="214"/>
      <c r="BV332" s="214"/>
      <c r="BW332" s="214"/>
      <c r="BX332" s="214"/>
      <c r="BY332" s="214"/>
      <c r="BZ332" s="214"/>
      <c r="CA332" s="214"/>
      <c r="CB332" s="214"/>
      <c r="CC332" s="214"/>
      <c r="CD332" s="214"/>
      <c r="CE332" s="214"/>
      <c r="CF332" s="214"/>
      <c r="CG332" s="214"/>
      <c r="CH332" s="214"/>
      <c r="CI332" s="214"/>
      <c r="CJ332" s="214"/>
      <c r="CK332" s="214"/>
      <c r="CL332" s="214"/>
      <c r="CM332" s="214"/>
      <c r="CN332" s="214"/>
      <c r="CO332" s="214"/>
      <c r="CP332" s="214"/>
      <c r="CQ332" s="214"/>
      <c r="CR332" s="214"/>
      <c r="CS332" s="214"/>
      <c r="CT332" s="214"/>
      <c r="CU332" s="214"/>
      <c r="CV332" s="214"/>
      <c r="CW332" s="214"/>
      <c r="CX332" s="214"/>
      <c r="CY332" s="214"/>
      <c r="CZ332" s="214"/>
      <c r="DA332" s="214"/>
      <c r="DB332" s="214"/>
      <c r="DC332" s="214"/>
      <c r="DD332" s="214"/>
    </row>
    <row r="333" spans="1:108" s="421" customFormat="1" ht="14.25" hidden="1" customHeight="1">
      <c r="A333" s="1088" t="s">
        <v>1257</v>
      </c>
      <c r="B333" s="911" t="s">
        <v>70</v>
      </c>
      <c r="C333" s="911" t="s">
        <v>1583</v>
      </c>
      <c r="D333" s="844" t="s">
        <v>1349</v>
      </c>
      <c r="E333" s="904" t="s">
        <v>383</v>
      </c>
      <c r="F333" s="891" t="s">
        <v>152</v>
      </c>
      <c r="G333" s="891" t="s">
        <v>152</v>
      </c>
      <c r="H333" s="891" t="s">
        <v>152</v>
      </c>
      <c r="I333" s="891" t="s">
        <v>152</v>
      </c>
      <c r="J333" s="891" t="s">
        <v>152</v>
      </c>
      <c r="K333" s="891" t="s">
        <v>152</v>
      </c>
      <c r="L333" s="891" t="s">
        <v>152</v>
      </c>
      <c r="M333" s="891" t="s">
        <v>152</v>
      </c>
      <c r="N333" s="891" t="s">
        <v>152</v>
      </c>
      <c r="O333" s="891" t="s">
        <v>152</v>
      </c>
      <c r="P333" s="1150">
        <v>0</v>
      </c>
      <c r="Q333" s="1150">
        <v>0</v>
      </c>
      <c r="R333" s="1150">
        <v>0</v>
      </c>
      <c r="S333" s="911"/>
      <c r="T333" s="911"/>
      <c r="U333" s="891" t="s">
        <v>152</v>
      </c>
      <c r="V333" s="891" t="s">
        <v>152</v>
      </c>
      <c r="W333" s="891" t="s">
        <v>152</v>
      </c>
      <c r="X333" s="964" t="s">
        <v>152</v>
      </c>
      <c r="Y333" s="214"/>
      <c r="Z333" s="214"/>
      <c r="AA333" s="214"/>
      <c r="AB333" s="214"/>
      <c r="AC333" s="214"/>
      <c r="AD333" s="214"/>
      <c r="AE333" s="214"/>
      <c r="AF333" s="214"/>
      <c r="AG333" s="214"/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  <c r="BI333" s="214"/>
      <c r="BJ333" s="214"/>
      <c r="BK333" s="214"/>
      <c r="BL333" s="214"/>
      <c r="BM333" s="214"/>
      <c r="BN333" s="214"/>
      <c r="BO333" s="214"/>
      <c r="BP333" s="214"/>
      <c r="BQ333" s="214"/>
      <c r="BR333" s="214"/>
      <c r="BS333" s="214"/>
      <c r="BT333" s="214"/>
      <c r="BU333" s="214"/>
      <c r="BV333" s="214"/>
      <c r="BW333" s="214"/>
      <c r="BX333" s="214"/>
      <c r="BY333" s="214"/>
      <c r="BZ333" s="214"/>
      <c r="CA333" s="214"/>
      <c r="CB333" s="214"/>
      <c r="CC333" s="214"/>
      <c r="CD333" s="214"/>
      <c r="CE333" s="214"/>
      <c r="CF333" s="214"/>
      <c r="CG333" s="214"/>
      <c r="CH333" s="214"/>
      <c r="CI333" s="214"/>
      <c r="CJ333" s="214"/>
      <c r="CK333" s="214"/>
      <c r="CL333" s="214"/>
      <c r="CM333" s="214"/>
      <c r="CN333" s="214"/>
      <c r="CO333" s="214"/>
      <c r="CP333" s="214"/>
      <c r="CQ333" s="214"/>
      <c r="CR333" s="214"/>
      <c r="CS333" s="214"/>
      <c r="CT333" s="214"/>
      <c r="CU333" s="214"/>
      <c r="CV333" s="214"/>
      <c r="CW333" s="214"/>
      <c r="CX333" s="214"/>
      <c r="CY333" s="214"/>
      <c r="CZ333" s="214"/>
      <c r="DA333" s="214"/>
      <c r="DB333" s="214"/>
      <c r="DC333" s="214"/>
      <c r="DD333" s="214"/>
    </row>
    <row r="334" spans="1:108" s="421" customFormat="1" ht="14.25" hidden="1" customHeight="1">
      <c r="A334" s="1088" t="s">
        <v>1257</v>
      </c>
      <c r="B334" s="911" t="s">
        <v>71</v>
      </c>
      <c r="C334" s="911" t="s">
        <v>1583</v>
      </c>
      <c r="D334" s="844" t="s">
        <v>1349</v>
      </c>
      <c r="E334" s="904" t="s">
        <v>381</v>
      </c>
      <c r="F334" s="891" t="s">
        <v>152</v>
      </c>
      <c r="G334" s="891" t="s">
        <v>152</v>
      </c>
      <c r="H334" s="891" t="s">
        <v>152</v>
      </c>
      <c r="I334" s="891" t="s">
        <v>152</v>
      </c>
      <c r="J334" s="891" t="s">
        <v>152</v>
      </c>
      <c r="K334" s="891" t="s">
        <v>152</v>
      </c>
      <c r="L334" s="891" t="s">
        <v>152</v>
      </c>
      <c r="M334" s="891" t="s">
        <v>152</v>
      </c>
      <c r="N334" s="891" t="s">
        <v>152</v>
      </c>
      <c r="O334" s="891" t="s">
        <v>152</v>
      </c>
      <c r="P334" s="1150">
        <v>0</v>
      </c>
      <c r="Q334" s="1150">
        <v>0</v>
      </c>
      <c r="R334" s="1150">
        <v>0</v>
      </c>
      <c r="S334" s="911"/>
      <c r="T334" s="911"/>
      <c r="U334" s="891" t="s">
        <v>152</v>
      </c>
      <c r="V334" s="891" t="s">
        <v>152</v>
      </c>
      <c r="W334" s="891" t="s">
        <v>152</v>
      </c>
      <c r="X334" s="964" t="s">
        <v>152</v>
      </c>
      <c r="Y334" s="214"/>
      <c r="Z334" s="214"/>
      <c r="AA334" s="214"/>
      <c r="AB334" s="214"/>
      <c r="AC334" s="214"/>
      <c r="AD334" s="214"/>
      <c r="AE334" s="214"/>
      <c r="AF334" s="214"/>
      <c r="AG334" s="214"/>
      <c r="AH334" s="214"/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  <c r="BI334" s="214"/>
      <c r="BJ334" s="214"/>
      <c r="BK334" s="214"/>
      <c r="BL334" s="214"/>
      <c r="BM334" s="214"/>
      <c r="BN334" s="214"/>
      <c r="BO334" s="214"/>
      <c r="BP334" s="214"/>
      <c r="BQ334" s="214"/>
      <c r="BR334" s="214"/>
      <c r="BS334" s="214"/>
      <c r="BT334" s="214"/>
      <c r="BU334" s="214"/>
      <c r="BV334" s="214"/>
      <c r="BW334" s="214"/>
      <c r="BX334" s="214"/>
      <c r="BY334" s="214"/>
      <c r="BZ334" s="214"/>
      <c r="CA334" s="214"/>
      <c r="CB334" s="214"/>
      <c r="CC334" s="214"/>
      <c r="CD334" s="214"/>
      <c r="CE334" s="214"/>
      <c r="CF334" s="214"/>
      <c r="CG334" s="214"/>
      <c r="CH334" s="214"/>
      <c r="CI334" s="214"/>
      <c r="CJ334" s="214"/>
      <c r="CK334" s="214"/>
      <c r="CL334" s="214"/>
      <c r="CM334" s="214"/>
      <c r="CN334" s="214"/>
      <c r="CO334" s="214"/>
      <c r="CP334" s="214"/>
      <c r="CQ334" s="214"/>
      <c r="CR334" s="214"/>
      <c r="CS334" s="214"/>
      <c r="CT334" s="214"/>
      <c r="CU334" s="214"/>
      <c r="CV334" s="214"/>
      <c r="CW334" s="214"/>
      <c r="CX334" s="214"/>
      <c r="CY334" s="214"/>
      <c r="CZ334" s="214"/>
      <c r="DA334" s="214"/>
      <c r="DB334" s="214"/>
      <c r="DC334" s="214"/>
      <c r="DD334" s="214"/>
    </row>
    <row r="335" spans="1:108" ht="14.25" hidden="1" customHeight="1">
      <c r="A335" s="1088" t="s">
        <v>1257</v>
      </c>
      <c r="B335" s="911" t="s">
        <v>72</v>
      </c>
      <c r="C335" s="911" t="s">
        <v>1583</v>
      </c>
      <c r="D335" s="844" t="s">
        <v>1349</v>
      </c>
      <c r="E335" s="904" t="s">
        <v>381</v>
      </c>
      <c r="F335" s="891" t="s">
        <v>152</v>
      </c>
      <c r="G335" s="891" t="s">
        <v>152</v>
      </c>
      <c r="H335" s="891" t="s">
        <v>152</v>
      </c>
      <c r="I335" s="891" t="s">
        <v>152</v>
      </c>
      <c r="J335" s="891" t="s">
        <v>152</v>
      </c>
      <c r="K335" s="891" t="s">
        <v>152</v>
      </c>
      <c r="L335" s="891" t="s">
        <v>152</v>
      </c>
      <c r="M335" s="891" t="s">
        <v>152</v>
      </c>
      <c r="N335" s="891" t="s">
        <v>152</v>
      </c>
      <c r="O335" s="891" t="s">
        <v>152</v>
      </c>
      <c r="P335" s="1150">
        <v>0</v>
      </c>
      <c r="Q335" s="1150">
        <v>0</v>
      </c>
      <c r="R335" s="1150">
        <v>0</v>
      </c>
      <c r="S335" s="911"/>
      <c r="T335" s="911"/>
      <c r="U335" s="891" t="s">
        <v>152</v>
      </c>
      <c r="V335" s="891" t="s">
        <v>152</v>
      </c>
      <c r="W335" s="891" t="s">
        <v>152</v>
      </c>
      <c r="X335" s="964" t="s">
        <v>152</v>
      </c>
    </row>
    <row r="336" spans="1:108" s="311" customFormat="1" ht="14.25" hidden="1" customHeight="1">
      <c r="A336" s="1088" t="s">
        <v>1257</v>
      </c>
      <c r="B336" s="911" t="s">
        <v>73</v>
      </c>
      <c r="C336" s="911" t="s">
        <v>1583</v>
      </c>
      <c r="D336" s="844" t="s">
        <v>1349</v>
      </c>
      <c r="E336" s="904" t="s">
        <v>381</v>
      </c>
      <c r="F336" s="891" t="s">
        <v>152</v>
      </c>
      <c r="G336" s="891" t="s">
        <v>152</v>
      </c>
      <c r="H336" s="891" t="s">
        <v>152</v>
      </c>
      <c r="I336" s="891" t="s">
        <v>152</v>
      </c>
      <c r="J336" s="891" t="s">
        <v>152</v>
      </c>
      <c r="K336" s="891" t="s">
        <v>152</v>
      </c>
      <c r="L336" s="891" t="s">
        <v>152</v>
      </c>
      <c r="M336" s="891" t="s">
        <v>152</v>
      </c>
      <c r="N336" s="891" t="s">
        <v>152</v>
      </c>
      <c r="O336" s="891" t="s">
        <v>152</v>
      </c>
      <c r="P336" s="1150">
        <v>0</v>
      </c>
      <c r="Q336" s="1150">
        <v>0</v>
      </c>
      <c r="R336" s="1150">
        <v>0</v>
      </c>
      <c r="S336" s="911"/>
      <c r="T336" s="911"/>
      <c r="U336" s="891" t="s">
        <v>152</v>
      </c>
      <c r="V336" s="891" t="s">
        <v>152</v>
      </c>
      <c r="W336" s="891" t="s">
        <v>152</v>
      </c>
      <c r="X336" s="964" t="s">
        <v>152</v>
      </c>
      <c r="Z336" s="214"/>
    </row>
    <row r="337" spans="1:108" s="431" customFormat="1" ht="14.25" customHeight="1">
      <c r="A337" s="1075" t="s">
        <v>1253</v>
      </c>
      <c r="B337" s="846" t="s">
        <v>217</v>
      </c>
      <c r="C337" s="846"/>
      <c r="D337" s="844" t="s">
        <v>1349</v>
      </c>
      <c r="E337" s="860" t="s">
        <v>1320</v>
      </c>
      <c r="F337" s="861" t="s">
        <v>1319</v>
      </c>
      <c r="G337" s="861" t="s">
        <v>53</v>
      </c>
      <c r="H337" s="861">
        <v>230</v>
      </c>
      <c r="I337" s="851">
        <v>0.05</v>
      </c>
      <c r="J337" s="858"/>
      <c r="K337" s="857"/>
      <c r="L337" s="851"/>
      <c r="M337" s="857"/>
      <c r="N337" s="851"/>
      <c r="O337" s="851"/>
      <c r="P337" s="893" t="s">
        <v>1602</v>
      </c>
      <c r="Q337" s="893" t="s">
        <v>1609</v>
      </c>
      <c r="R337" s="893">
        <v>0</v>
      </c>
      <c r="S337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3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37" s="857"/>
      <c r="V337" s="854"/>
      <c r="W337" s="854"/>
      <c r="X337" s="967"/>
      <c r="Y337" s="311"/>
      <c r="Z337" s="214"/>
      <c r="AA337" s="311"/>
      <c r="AB337" s="311"/>
      <c r="AC337" s="311"/>
      <c r="AD337" s="311"/>
      <c r="AE337" s="311"/>
      <c r="AF337" s="311"/>
      <c r="AG337" s="311"/>
      <c r="AH337" s="311"/>
      <c r="AI337" s="311"/>
      <c r="AJ337" s="311"/>
      <c r="AK337" s="311"/>
      <c r="AL337" s="311"/>
      <c r="AM337" s="311"/>
      <c r="AN337" s="311"/>
      <c r="AO337" s="311"/>
      <c r="AP337" s="311"/>
      <c r="AQ337" s="311"/>
      <c r="AR337" s="311"/>
      <c r="AS337" s="311"/>
      <c r="AT337" s="311"/>
      <c r="AU337" s="311"/>
      <c r="AV337" s="311"/>
      <c r="AW337" s="311"/>
      <c r="AX337" s="311"/>
      <c r="AY337" s="311"/>
      <c r="AZ337" s="311"/>
      <c r="BA337" s="311"/>
      <c r="BB337" s="311"/>
      <c r="BC337" s="311"/>
      <c r="BD337" s="311"/>
      <c r="BE337" s="311"/>
      <c r="BF337" s="311"/>
      <c r="BG337" s="311"/>
      <c r="BH337" s="311"/>
      <c r="BI337" s="311"/>
      <c r="BJ337" s="311"/>
      <c r="BK337" s="311"/>
      <c r="BL337" s="311"/>
      <c r="BM337" s="311"/>
      <c r="BN337" s="311"/>
      <c r="BO337" s="311"/>
      <c r="BP337" s="311"/>
      <c r="BQ337" s="311"/>
      <c r="BR337" s="311"/>
      <c r="BS337" s="311"/>
      <c r="BT337" s="311"/>
      <c r="BU337" s="311"/>
      <c r="BV337" s="311"/>
      <c r="BW337" s="311"/>
      <c r="BX337" s="311"/>
      <c r="BY337" s="311"/>
      <c r="BZ337" s="311"/>
      <c r="CA337" s="311"/>
      <c r="CB337" s="311"/>
      <c r="CC337" s="311"/>
      <c r="CD337" s="311"/>
      <c r="CE337" s="311"/>
      <c r="CF337" s="311"/>
      <c r="CG337" s="311"/>
      <c r="CH337" s="311"/>
      <c r="CI337" s="311"/>
      <c r="CJ337" s="311"/>
      <c r="CK337" s="311"/>
      <c r="CL337" s="311"/>
      <c r="CM337" s="311"/>
      <c r="CN337" s="311"/>
      <c r="CO337" s="311"/>
      <c r="CP337" s="311"/>
      <c r="CQ337" s="311"/>
      <c r="CR337" s="311"/>
      <c r="CS337" s="311"/>
      <c r="CT337" s="311"/>
      <c r="CU337" s="311"/>
      <c r="CV337" s="311"/>
      <c r="CW337" s="311"/>
      <c r="CX337" s="311"/>
      <c r="CY337" s="311"/>
      <c r="CZ337" s="311"/>
      <c r="DA337" s="311"/>
      <c r="DB337" s="311"/>
      <c r="DC337" s="311"/>
      <c r="DD337" s="311"/>
    </row>
    <row r="338" spans="1:108" s="430" customFormat="1" ht="14.25" hidden="1" customHeight="1">
      <c r="A338" s="1088" t="s">
        <v>1257</v>
      </c>
      <c r="B338" s="911" t="s">
        <v>74</v>
      </c>
      <c r="C338" s="911" t="s">
        <v>1583</v>
      </c>
      <c r="D338" s="871"/>
      <c r="E338" s="904" t="s">
        <v>846</v>
      </c>
      <c r="F338" s="891" t="s">
        <v>152</v>
      </c>
      <c r="G338" s="891" t="s">
        <v>53</v>
      </c>
      <c r="H338" s="891">
        <v>230</v>
      </c>
      <c r="I338" s="874">
        <v>27.4</v>
      </c>
      <c r="J338" s="895">
        <v>1</v>
      </c>
      <c r="K338" s="874">
        <v>1</v>
      </c>
      <c r="L338" s="874">
        <f>I338/J338/K338</f>
        <v>27.4</v>
      </c>
      <c r="M338" s="891">
        <v>1</v>
      </c>
      <c r="N338" s="874">
        <v>0</v>
      </c>
      <c r="O338" s="874">
        <f>L338*M338*N338</f>
        <v>0</v>
      </c>
      <c r="P338" s="896">
        <v>0</v>
      </c>
      <c r="Q338" s="896">
        <v>0</v>
      </c>
      <c r="R338" s="896">
        <v>0</v>
      </c>
      <c r="S338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38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38" s="891" t="s">
        <v>152</v>
      </c>
      <c r="V338" s="891" t="s">
        <v>152</v>
      </c>
      <c r="W338" s="891" t="s">
        <v>152</v>
      </c>
      <c r="X338" s="964" t="s">
        <v>152</v>
      </c>
      <c r="Y338" s="311"/>
      <c r="Z338" s="214"/>
      <c r="AA338" s="311"/>
      <c r="AB338" s="311"/>
      <c r="AC338" s="311"/>
      <c r="AD338" s="311"/>
      <c r="AE338" s="311"/>
      <c r="AF338" s="311"/>
      <c r="AG338" s="311"/>
      <c r="AH338" s="311"/>
      <c r="AI338" s="311"/>
      <c r="AJ338" s="311"/>
      <c r="AK338" s="311"/>
      <c r="AL338" s="311"/>
      <c r="AM338" s="311"/>
      <c r="AN338" s="311"/>
      <c r="AO338" s="311"/>
      <c r="AP338" s="311"/>
      <c r="AQ338" s="311"/>
      <c r="AR338" s="311"/>
      <c r="AS338" s="311"/>
      <c r="AT338" s="311"/>
      <c r="AU338" s="311"/>
      <c r="AV338" s="311"/>
      <c r="AW338" s="311"/>
      <c r="AX338" s="311"/>
      <c r="AY338" s="311"/>
      <c r="AZ338" s="311"/>
      <c r="BA338" s="311"/>
      <c r="BB338" s="311"/>
      <c r="BC338" s="311"/>
      <c r="BD338" s="311"/>
      <c r="BE338" s="311"/>
      <c r="BF338" s="311"/>
      <c r="BG338" s="311"/>
      <c r="BH338" s="311"/>
      <c r="BI338" s="311"/>
      <c r="BJ338" s="311"/>
      <c r="BK338" s="311"/>
      <c r="BL338" s="311"/>
      <c r="BM338" s="311"/>
      <c r="BN338" s="311"/>
      <c r="BO338" s="311"/>
      <c r="BP338" s="311"/>
      <c r="BQ338" s="311"/>
      <c r="BR338" s="311"/>
      <c r="BS338" s="311"/>
      <c r="BT338" s="311"/>
      <c r="BU338" s="311"/>
      <c r="BV338" s="311"/>
      <c r="BW338" s="311"/>
      <c r="BX338" s="311"/>
      <c r="BY338" s="311"/>
      <c r="BZ338" s="311"/>
      <c r="CA338" s="311"/>
      <c r="CB338" s="311"/>
      <c r="CC338" s="311"/>
      <c r="CD338" s="311"/>
      <c r="CE338" s="311"/>
      <c r="CF338" s="311"/>
      <c r="CG338" s="311"/>
      <c r="CH338" s="311"/>
      <c r="CI338" s="311"/>
      <c r="CJ338" s="311"/>
      <c r="CK338" s="311"/>
      <c r="CL338" s="311"/>
      <c r="CM338" s="311"/>
      <c r="CN338" s="311"/>
      <c r="CO338" s="311"/>
      <c r="CP338" s="311"/>
      <c r="CQ338" s="311"/>
      <c r="CR338" s="311"/>
      <c r="CS338" s="311"/>
      <c r="CT338" s="311"/>
      <c r="CU338" s="311"/>
      <c r="CV338" s="311"/>
      <c r="CW338" s="311"/>
      <c r="CX338" s="311"/>
      <c r="CY338" s="311"/>
      <c r="CZ338" s="311"/>
      <c r="DA338" s="311"/>
      <c r="DB338" s="311"/>
      <c r="DC338" s="311"/>
      <c r="DD338" s="311"/>
    </row>
    <row r="339" spans="1:108" s="311" customFormat="1" ht="14.25" customHeight="1">
      <c r="A339" s="1075" t="s">
        <v>1254</v>
      </c>
      <c r="B339" s="846" t="s">
        <v>217</v>
      </c>
      <c r="C339" s="846"/>
      <c r="D339" s="844" t="s">
        <v>1349</v>
      </c>
      <c r="E339" s="860" t="s">
        <v>1333</v>
      </c>
      <c r="F339" s="861" t="s">
        <v>1334</v>
      </c>
      <c r="G339" s="861" t="s">
        <v>53</v>
      </c>
      <c r="H339" s="861">
        <v>230</v>
      </c>
      <c r="I339" s="851">
        <v>0.05</v>
      </c>
      <c r="J339" s="858"/>
      <c r="K339" s="857"/>
      <c r="L339" s="851"/>
      <c r="M339" s="857"/>
      <c r="N339" s="851"/>
      <c r="O339" s="851"/>
      <c r="P339" s="893" t="s">
        <v>1602</v>
      </c>
      <c r="Q339" s="893" t="s">
        <v>1609</v>
      </c>
      <c r="R339" s="893">
        <v>0</v>
      </c>
      <c r="S33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3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39" s="857"/>
      <c r="V339" s="854"/>
      <c r="W339" s="854"/>
      <c r="X339" s="967"/>
      <c r="Z339" s="214"/>
    </row>
    <row r="340" spans="1:108" s="311" customFormat="1" ht="14.25" hidden="1" customHeight="1">
      <c r="A340" s="1088" t="s">
        <v>1257</v>
      </c>
      <c r="B340" s="911" t="s">
        <v>74</v>
      </c>
      <c r="C340" s="911" t="s">
        <v>1583</v>
      </c>
      <c r="D340" s="871" t="s">
        <v>1349</v>
      </c>
      <c r="E340" s="904" t="s">
        <v>728</v>
      </c>
      <c r="F340" s="891" t="s">
        <v>152</v>
      </c>
      <c r="G340" s="891" t="s">
        <v>53</v>
      </c>
      <c r="H340" s="891">
        <v>230</v>
      </c>
      <c r="I340" s="874">
        <v>5.96</v>
      </c>
      <c r="J340" s="895">
        <v>1</v>
      </c>
      <c r="K340" s="874">
        <v>1</v>
      </c>
      <c r="L340" s="874">
        <f>I340/J340/K340</f>
        <v>5.96</v>
      </c>
      <c r="M340" s="891">
        <v>1</v>
      </c>
      <c r="N340" s="874">
        <v>0</v>
      </c>
      <c r="O340" s="874">
        <f>L340*M340*N340</f>
        <v>0</v>
      </c>
      <c r="P340" s="896">
        <v>0</v>
      </c>
      <c r="Q340" s="896">
        <v>0</v>
      </c>
      <c r="R340" s="896">
        <v>0</v>
      </c>
      <c r="S340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0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0" s="891" t="s">
        <v>152</v>
      </c>
      <c r="V340" s="891" t="s">
        <v>152</v>
      </c>
      <c r="W340" s="891" t="s">
        <v>152</v>
      </c>
      <c r="X340" s="964" t="s">
        <v>152</v>
      </c>
      <c r="Z340" s="214"/>
    </row>
    <row r="341" spans="1:108" ht="14.25" hidden="1" customHeight="1">
      <c r="A341" s="1088" t="s">
        <v>1257</v>
      </c>
      <c r="B341" s="911" t="s">
        <v>75</v>
      </c>
      <c r="C341" s="911" t="s">
        <v>1583</v>
      </c>
      <c r="D341" s="871" t="s">
        <v>1349</v>
      </c>
      <c r="E341" s="906" t="s">
        <v>848</v>
      </c>
      <c r="F341" s="891" t="s">
        <v>152</v>
      </c>
      <c r="G341" s="891" t="s">
        <v>53</v>
      </c>
      <c r="H341" s="891">
        <v>230</v>
      </c>
      <c r="I341" s="874">
        <v>4.8</v>
      </c>
      <c r="J341" s="895">
        <v>1</v>
      </c>
      <c r="K341" s="874">
        <v>1</v>
      </c>
      <c r="L341" s="874">
        <f>I341/J341/K341</f>
        <v>4.8</v>
      </c>
      <c r="M341" s="891">
        <v>1</v>
      </c>
      <c r="N341" s="874">
        <v>0</v>
      </c>
      <c r="O341" s="874">
        <f>L341*M341*N341</f>
        <v>0</v>
      </c>
      <c r="P341" s="896">
        <v>0</v>
      </c>
      <c r="Q341" s="896">
        <v>0</v>
      </c>
      <c r="R341" s="896">
        <v>0</v>
      </c>
      <c r="S341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1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1" s="891" t="s">
        <v>152</v>
      </c>
      <c r="V341" s="891" t="s">
        <v>152</v>
      </c>
      <c r="W341" s="891" t="s">
        <v>152</v>
      </c>
      <c r="X341" s="964" t="s">
        <v>152</v>
      </c>
      <c r="Y341" s="221"/>
    </row>
    <row r="342" spans="1:108" s="118" customFormat="1" ht="14.25" hidden="1" customHeight="1">
      <c r="A342" s="1088" t="s">
        <v>1257</v>
      </c>
      <c r="B342" s="911" t="s">
        <v>75</v>
      </c>
      <c r="C342" s="911" t="s">
        <v>1583</v>
      </c>
      <c r="D342" s="871" t="s">
        <v>1349</v>
      </c>
      <c r="E342" s="906" t="s">
        <v>847</v>
      </c>
      <c r="F342" s="891" t="s">
        <v>152</v>
      </c>
      <c r="G342" s="891" t="s">
        <v>53</v>
      </c>
      <c r="H342" s="891">
        <v>230</v>
      </c>
      <c r="I342" s="874">
        <v>1.08</v>
      </c>
      <c r="J342" s="895">
        <v>1</v>
      </c>
      <c r="K342" s="874">
        <v>1</v>
      </c>
      <c r="L342" s="874">
        <f>I342/J342/K342</f>
        <v>1.08</v>
      </c>
      <c r="M342" s="891">
        <v>1</v>
      </c>
      <c r="N342" s="874">
        <v>0</v>
      </c>
      <c r="O342" s="874">
        <f>L342*M342*N342</f>
        <v>0</v>
      </c>
      <c r="P342" s="896">
        <v>0</v>
      </c>
      <c r="Q342" s="896">
        <v>0</v>
      </c>
      <c r="R342" s="896">
        <v>0</v>
      </c>
      <c r="S342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2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2" s="891" t="s">
        <v>152</v>
      </c>
      <c r="V342" s="891" t="s">
        <v>152</v>
      </c>
      <c r="W342" s="891" t="s">
        <v>152</v>
      </c>
      <c r="X342" s="964" t="s">
        <v>152</v>
      </c>
      <c r="Z342" s="121"/>
    </row>
    <row r="343" spans="1:108" s="118" customFormat="1" ht="14.25" customHeight="1">
      <c r="A343" s="1075" t="s">
        <v>85</v>
      </c>
      <c r="B343" s="846"/>
      <c r="C343" s="846"/>
      <c r="D343" s="844" t="s">
        <v>1349</v>
      </c>
      <c r="E343" s="1007" t="s">
        <v>1310</v>
      </c>
      <c r="F343" s="861" t="s">
        <v>1475</v>
      </c>
      <c r="G343" s="861" t="s">
        <v>53</v>
      </c>
      <c r="H343" s="861">
        <v>230</v>
      </c>
      <c r="I343" s="851"/>
      <c r="J343" s="858"/>
      <c r="K343" s="857"/>
      <c r="L343" s="851"/>
      <c r="M343" s="857"/>
      <c r="N343" s="851"/>
      <c r="O343" s="851"/>
      <c r="P343" s="893" t="s">
        <v>1610</v>
      </c>
      <c r="Q343" s="893" t="s">
        <v>1611</v>
      </c>
      <c r="R343" s="893">
        <v>1</v>
      </c>
      <c r="S343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3" s="857"/>
      <c r="V343" s="854"/>
      <c r="W343" s="854"/>
      <c r="X343" s="967"/>
      <c r="Z343" s="121"/>
    </row>
    <row r="344" spans="1:108" s="118" customFormat="1" ht="14.25" hidden="1" customHeight="1">
      <c r="A344" s="1075" t="s">
        <v>1257</v>
      </c>
      <c r="B344" s="846" t="s">
        <v>606</v>
      </c>
      <c r="C344" s="846" t="s">
        <v>1583</v>
      </c>
      <c r="D344" s="844" t="s">
        <v>1349</v>
      </c>
      <c r="E344" s="915" t="s">
        <v>374</v>
      </c>
      <c r="F344" s="891" t="s">
        <v>289</v>
      </c>
      <c r="G344" s="891" t="s">
        <v>55</v>
      </c>
      <c r="H344" s="891">
        <v>400</v>
      </c>
      <c r="I344" s="874">
        <v>0</v>
      </c>
      <c r="J344" s="895">
        <v>0.95</v>
      </c>
      <c r="K344" s="891">
        <v>0.92</v>
      </c>
      <c r="L344" s="874">
        <f>I344/J344/K344</f>
        <v>0</v>
      </c>
      <c r="M344" s="891">
        <v>1</v>
      </c>
      <c r="N344" s="874">
        <v>0.6</v>
      </c>
      <c r="O344" s="874">
        <f>L344*M344*N344</f>
        <v>0</v>
      </c>
      <c r="P344" s="1029">
        <v>0</v>
      </c>
      <c r="Q344" s="1029">
        <v>0</v>
      </c>
      <c r="R344" s="1029">
        <v>0</v>
      </c>
      <c r="S344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4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4" s="891" t="s">
        <v>195</v>
      </c>
      <c r="V344" s="877">
        <v>0</v>
      </c>
      <c r="W344" s="877" t="s">
        <v>152</v>
      </c>
      <c r="X344" s="961" t="s">
        <v>152</v>
      </c>
      <c r="Z344" s="121"/>
    </row>
    <row r="345" spans="1:108" s="423" customFormat="1" ht="14.25" customHeight="1">
      <c r="A345" s="1075" t="s">
        <v>1255</v>
      </c>
      <c r="B345" s="846" t="s">
        <v>91</v>
      </c>
      <c r="C345" s="846"/>
      <c r="D345" s="844" t="s">
        <v>1349</v>
      </c>
      <c r="E345" s="1007" t="s">
        <v>1341</v>
      </c>
      <c r="F345" s="861" t="s">
        <v>1342</v>
      </c>
      <c r="G345" s="861" t="s">
        <v>53</v>
      </c>
      <c r="H345" s="861">
        <v>230</v>
      </c>
      <c r="I345" s="851">
        <v>0.05</v>
      </c>
      <c r="J345" s="858"/>
      <c r="K345" s="857"/>
      <c r="L345" s="851"/>
      <c r="M345" s="857"/>
      <c r="N345" s="851"/>
      <c r="O345" s="851"/>
      <c r="P345" s="893" t="s">
        <v>1602</v>
      </c>
      <c r="Q345" s="893" t="s">
        <v>1609</v>
      </c>
      <c r="R345" s="893">
        <v>0</v>
      </c>
      <c r="S345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4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45" s="857"/>
      <c r="V345" s="854"/>
      <c r="W345" s="854"/>
      <c r="X345" s="967"/>
      <c r="Y345" s="118"/>
      <c r="Z345" s="118"/>
      <c r="AA345" s="118"/>
      <c r="AB345" s="118"/>
      <c r="AC345" s="118"/>
      <c r="AD345" s="118"/>
      <c r="AE345" s="118"/>
      <c r="AF345" s="118"/>
      <c r="AG345" s="118"/>
      <c r="AH345" s="118"/>
      <c r="AI345" s="118"/>
      <c r="AJ345" s="118"/>
      <c r="AK345" s="118"/>
      <c r="AL345" s="118"/>
      <c r="AM345" s="118"/>
      <c r="AN345" s="118"/>
      <c r="AO345" s="118"/>
      <c r="AP345" s="118"/>
      <c r="AQ345" s="118"/>
      <c r="AR345" s="118"/>
      <c r="AS345" s="118"/>
      <c r="AT345" s="118"/>
      <c r="AU345" s="118"/>
      <c r="AV345" s="118"/>
      <c r="AW345" s="118"/>
      <c r="AX345" s="118"/>
      <c r="AY345" s="118"/>
      <c r="AZ345" s="118"/>
      <c r="BA345" s="118"/>
      <c r="BB345" s="118"/>
      <c r="BC345" s="118"/>
      <c r="BD345" s="118"/>
      <c r="BE345" s="118"/>
      <c r="BF345" s="118"/>
      <c r="BG345" s="118"/>
      <c r="BH345" s="118"/>
      <c r="BI345" s="118"/>
      <c r="BJ345" s="118"/>
      <c r="BK345" s="118"/>
      <c r="BL345" s="118"/>
      <c r="BM345" s="118"/>
      <c r="BN345" s="118"/>
      <c r="BO345" s="118"/>
      <c r="BP345" s="118"/>
      <c r="BQ345" s="118"/>
      <c r="BR345" s="118"/>
      <c r="BS345" s="118"/>
      <c r="BT345" s="118"/>
      <c r="BU345" s="118"/>
      <c r="BV345" s="118"/>
      <c r="BW345" s="118"/>
      <c r="BX345" s="118"/>
      <c r="BY345" s="118"/>
      <c r="BZ345" s="118"/>
      <c r="CA345" s="118"/>
      <c r="CB345" s="118"/>
      <c r="CC345" s="118"/>
      <c r="CD345" s="118"/>
      <c r="CE345" s="118"/>
      <c r="CF345" s="118"/>
      <c r="CG345" s="118"/>
      <c r="CH345" s="118"/>
      <c r="CI345" s="118"/>
      <c r="CJ345" s="118"/>
      <c r="CK345" s="118"/>
      <c r="CL345" s="118"/>
      <c r="CM345" s="118"/>
      <c r="CN345" s="118"/>
      <c r="CO345" s="118"/>
      <c r="CP345" s="118"/>
      <c r="CQ345" s="118"/>
      <c r="CR345" s="118"/>
      <c r="CS345" s="118"/>
      <c r="CT345" s="118"/>
      <c r="CU345" s="118"/>
      <c r="CV345" s="118"/>
      <c r="CW345" s="118"/>
      <c r="CX345" s="118"/>
      <c r="CY345" s="118"/>
      <c r="CZ345" s="118"/>
      <c r="DA345" s="118"/>
      <c r="DB345" s="118"/>
      <c r="DC345" s="118"/>
      <c r="DD345" s="118"/>
    </row>
    <row r="346" spans="1:108" s="118" customFormat="1" ht="14.25" hidden="1" customHeight="1">
      <c r="A346" s="1075" t="s">
        <v>1596</v>
      </c>
      <c r="B346" s="1053"/>
      <c r="C346" s="1053" t="s">
        <v>1583</v>
      </c>
      <c r="D346" s="871" t="s">
        <v>1349</v>
      </c>
      <c r="E346" s="870" t="s">
        <v>706</v>
      </c>
      <c r="F346" s="872" t="s">
        <v>707</v>
      </c>
      <c r="G346" s="872" t="s">
        <v>53</v>
      </c>
      <c r="H346" s="872">
        <v>230</v>
      </c>
      <c r="I346" s="871" t="s">
        <v>708</v>
      </c>
      <c r="J346" s="872">
        <v>1</v>
      </c>
      <c r="K346" s="872">
        <v>1</v>
      </c>
      <c r="L346" s="871" t="s">
        <v>152</v>
      </c>
      <c r="M346" s="871" t="s">
        <v>152</v>
      </c>
      <c r="N346" s="871" t="s">
        <v>152</v>
      </c>
      <c r="O346" s="871" t="s">
        <v>152</v>
      </c>
      <c r="P346" s="1144">
        <v>0</v>
      </c>
      <c r="Q346" s="1144">
        <v>0</v>
      </c>
      <c r="R346" s="1144">
        <v>0</v>
      </c>
      <c r="S346" s="871"/>
      <c r="T346" s="871"/>
      <c r="U346" s="872" t="s">
        <v>192</v>
      </c>
      <c r="V346" s="1004">
        <v>0</v>
      </c>
      <c r="W346" s="1004">
        <v>0</v>
      </c>
      <c r="X346" s="1078">
        <v>0</v>
      </c>
      <c r="Z346" s="121"/>
    </row>
    <row r="347" spans="1:108" s="118" customFormat="1" ht="14.25" hidden="1" customHeight="1">
      <c r="A347" s="1075" t="s">
        <v>1596</v>
      </c>
      <c r="B347" s="1053"/>
      <c r="C347" s="1053" t="s">
        <v>1583</v>
      </c>
      <c r="D347" s="871" t="s">
        <v>1349</v>
      </c>
      <c r="E347" s="870" t="s">
        <v>709</v>
      </c>
      <c r="F347" s="872" t="s">
        <v>710</v>
      </c>
      <c r="G347" s="872" t="s">
        <v>53</v>
      </c>
      <c r="H347" s="872">
        <v>230</v>
      </c>
      <c r="I347" s="871" t="s">
        <v>708</v>
      </c>
      <c r="J347" s="872">
        <v>1</v>
      </c>
      <c r="K347" s="872">
        <v>1</v>
      </c>
      <c r="L347" s="871" t="s">
        <v>152</v>
      </c>
      <c r="M347" s="871" t="s">
        <v>152</v>
      </c>
      <c r="N347" s="871" t="s">
        <v>152</v>
      </c>
      <c r="O347" s="871" t="s">
        <v>152</v>
      </c>
      <c r="P347" s="1144">
        <v>0</v>
      </c>
      <c r="Q347" s="1144">
        <v>0</v>
      </c>
      <c r="R347" s="1144">
        <v>0</v>
      </c>
      <c r="S347" s="871"/>
      <c r="T347" s="871"/>
      <c r="U347" s="872" t="s">
        <v>192</v>
      </c>
      <c r="V347" s="1004">
        <v>0</v>
      </c>
      <c r="W347" s="1004">
        <v>0</v>
      </c>
      <c r="X347" s="1078">
        <v>0</v>
      </c>
    </row>
    <row r="348" spans="1:108" s="118" customFormat="1" ht="14.25" hidden="1" customHeight="1">
      <c r="A348" s="1075" t="s">
        <v>1596</v>
      </c>
      <c r="B348" s="1053"/>
      <c r="C348" s="1053" t="s">
        <v>1583</v>
      </c>
      <c r="D348" s="871" t="s">
        <v>1349</v>
      </c>
      <c r="E348" s="870" t="s">
        <v>711</v>
      </c>
      <c r="F348" s="872" t="s">
        <v>712</v>
      </c>
      <c r="G348" s="872" t="s">
        <v>53</v>
      </c>
      <c r="H348" s="872">
        <v>230</v>
      </c>
      <c r="I348" s="871" t="s">
        <v>708</v>
      </c>
      <c r="J348" s="872">
        <v>1</v>
      </c>
      <c r="K348" s="872">
        <v>1</v>
      </c>
      <c r="L348" s="871" t="s">
        <v>152</v>
      </c>
      <c r="M348" s="871" t="s">
        <v>152</v>
      </c>
      <c r="N348" s="871" t="s">
        <v>152</v>
      </c>
      <c r="O348" s="871" t="s">
        <v>152</v>
      </c>
      <c r="P348" s="1144">
        <v>0</v>
      </c>
      <c r="Q348" s="1144">
        <v>0</v>
      </c>
      <c r="R348" s="1144">
        <v>0</v>
      </c>
      <c r="S348" s="871"/>
      <c r="T348" s="871"/>
      <c r="U348" s="872" t="s">
        <v>192</v>
      </c>
      <c r="V348" s="1004">
        <v>0</v>
      </c>
      <c r="W348" s="1004">
        <v>0</v>
      </c>
      <c r="X348" s="1078">
        <v>0</v>
      </c>
    </row>
    <row r="349" spans="1:108" s="123" customFormat="1" ht="14.25" hidden="1" customHeight="1">
      <c r="A349" s="1075" t="s">
        <v>1596</v>
      </c>
      <c r="B349" s="1054"/>
      <c r="C349" s="1054" t="s">
        <v>1583</v>
      </c>
      <c r="D349" s="871" t="s">
        <v>1349</v>
      </c>
      <c r="E349" s="870" t="s">
        <v>713</v>
      </c>
      <c r="F349" s="872" t="s">
        <v>714</v>
      </c>
      <c r="G349" s="872" t="s">
        <v>53</v>
      </c>
      <c r="H349" s="872">
        <v>230</v>
      </c>
      <c r="I349" s="871" t="s">
        <v>708</v>
      </c>
      <c r="J349" s="872">
        <v>1</v>
      </c>
      <c r="K349" s="872">
        <v>1</v>
      </c>
      <c r="L349" s="871" t="s">
        <v>152</v>
      </c>
      <c r="M349" s="871" t="s">
        <v>152</v>
      </c>
      <c r="N349" s="871" t="s">
        <v>152</v>
      </c>
      <c r="O349" s="871" t="s">
        <v>152</v>
      </c>
      <c r="P349" s="1144">
        <v>0</v>
      </c>
      <c r="Q349" s="1144">
        <v>0</v>
      </c>
      <c r="R349" s="1144">
        <v>0</v>
      </c>
      <c r="S349" s="871"/>
      <c r="T349" s="871"/>
      <c r="U349" s="872" t="s">
        <v>192</v>
      </c>
      <c r="V349" s="1004">
        <v>0</v>
      </c>
      <c r="W349" s="1004">
        <v>0</v>
      </c>
      <c r="X349" s="1078">
        <v>0</v>
      </c>
    </row>
    <row r="350" spans="1:108" s="123" customFormat="1" ht="14.25" hidden="1" customHeight="1">
      <c r="A350" s="1075" t="s">
        <v>1596</v>
      </c>
      <c r="B350" s="1053"/>
      <c r="C350" s="1053" t="s">
        <v>1583</v>
      </c>
      <c r="D350" s="871" t="s">
        <v>1349</v>
      </c>
      <c r="E350" s="870" t="s">
        <v>715</v>
      </c>
      <c r="F350" s="872" t="s">
        <v>662</v>
      </c>
      <c r="G350" s="872" t="s">
        <v>53</v>
      </c>
      <c r="H350" s="872">
        <v>230</v>
      </c>
      <c r="I350" s="871" t="s">
        <v>708</v>
      </c>
      <c r="J350" s="872">
        <v>1</v>
      </c>
      <c r="K350" s="872">
        <v>1</v>
      </c>
      <c r="L350" s="871" t="s">
        <v>152</v>
      </c>
      <c r="M350" s="871" t="s">
        <v>152</v>
      </c>
      <c r="N350" s="871" t="s">
        <v>152</v>
      </c>
      <c r="O350" s="871" t="s">
        <v>152</v>
      </c>
      <c r="P350" s="1144">
        <v>0</v>
      </c>
      <c r="Q350" s="1144">
        <v>0</v>
      </c>
      <c r="R350" s="1144">
        <v>0</v>
      </c>
      <c r="S350" s="871"/>
      <c r="T350" s="871"/>
      <c r="U350" s="872" t="s">
        <v>192</v>
      </c>
      <c r="V350" s="1004">
        <v>0</v>
      </c>
      <c r="W350" s="1004">
        <v>0</v>
      </c>
      <c r="X350" s="1078">
        <v>0</v>
      </c>
    </row>
    <row r="351" spans="1:108" ht="14.25" hidden="1" customHeight="1">
      <c r="A351" s="1075" t="s">
        <v>1596</v>
      </c>
      <c r="B351" s="1053"/>
      <c r="C351" s="1053" t="s">
        <v>1583</v>
      </c>
      <c r="D351" s="871" t="s">
        <v>1349</v>
      </c>
      <c r="E351" s="870" t="s">
        <v>719</v>
      </c>
      <c r="F351" s="872" t="s">
        <v>720</v>
      </c>
      <c r="G351" s="872" t="s">
        <v>53</v>
      </c>
      <c r="H351" s="872">
        <v>230</v>
      </c>
      <c r="I351" s="871" t="s">
        <v>708</v>
      </c>
      <c r="J351" s="872">
        <v>1</v>
      </c>
      <c r="K351" s="872">
        <v>1</v>
      </c>
      <c r="L351" s="871" t="s">
        <v>152</v>
      </c>
      <c r="M351" s="871" t="s">
        <v>152</v>
      </c>
      <c r="N351" s="871" t="s">
        <v>152</v>
      </c>
      <c r="O351" s="871" t="s">
        <v>152</v>
      </c>
      <c r="P351" s="1144">
        <v>0</v>
      </c>
      <c r="Q351" s="1144">
        <v>0</v>
      </c>
      <c r="R351" s="1144">
        <v>0</v>
      </c>
      <c r="S351" s="871"/>
      <c r="T351" s="871"/>
      <c r="U351" s="872" t="s">
        <v>192</v>
      </c>
      <c r="V351" s="1004">
        <v>0</v>
      </c>
      <c r="W351" s="1004">
        <v>0</v>
      </c>
      <c r="X351" s="1078">
        <v>0</v>
      </c>
    </row>
    <row r="352" spans="1:108" s="449" customFormat="1" ht="14.25" hidden="1" customHeight="1">
      <c r="A352" s="1075" t="s">
        <v>1596</v>
      </c>
      <c r="B352" s="1054"/>
      <c r="C352" s="1054" t="s">
        <v>1583</v>
      </c>
      <c r="D352" s="871" t="s">
        <v>1349</v>
      </c>
      <c r="E352" s="870" t="s">
        <v>721</v>
      </c>
      <c r="F352" s="872" t="s">
        <v>722</v>
      </c>
      <c r="G352" s="872" t="s">
        <v>53</v>
      </c>
      <c r="H352" s="872">
        <v>230</v>
      </c>
      <c r="I352" s="871" t="s">
        <v>708</v>
      </c>
      <c r="J352" s="872">
        <v>1</v>
      </c>
      <c r="K352" s="872">
        <v>1</v>
      </c>
      <c r="L352" s="871" t="s">
        <v>152</v>
      </c>
      <c r="M352" s="871" t="s">
        <v>152</v>
      </c>
      <c r="N352" s="871" t="s">
        <v>152</v>
      </c>
      <c r="O352" s="871" t="s">
        <v>152</v>
      </c>
      <c r="P352" s="1144">
        <v>0</v>
      </c>
      <c r="Q352" s="1144">
        <v>0</v>
      </c>
      <c r="R352" s="1144">
        <v>0</v>
      </c>
      <c r="S352" s="871"/>
      <c r="T352" s="871"/>
      <c r="U352" s="872" t="s">
        <v>192</v>
      </c>
      <c r="V352" s="1004">
        <v>0</v>
      </c>
      <c r="W352" s="1004">
        <v>0</v>
      </c>
      <c r="X352" s="1078">
        <v>0</v>
      </c>
      <c r="Y352" s="123"/>
      <c r="Z352" s="123"/>
      <c r="AA352" s="123"/>
      <c r="AB352" s="123"/>
      <c r="AC352" s="123"/>
      <c r="AD352" s="123"/>
      <c r="AE352" s="123"/>
      <c r="AF352" s="123"/>
      <c r="AG352" s="123"/>
      <c r="AH352" s="123"/>
      <c r="AI352" s="123"/>
      <c r="AJ352" s="123"/>
      <c r="AK352" s="123"/>
      <c r="AL352" s="123"/>
      <c r="AM352" s="123"/>
      <c r="AN352" s="123"/>
      <c r="AO352" s="123"/>
      <c r="AP352" s="123"/>
      <c r="AQ352" s="123"/>
      <c r="AR352" s="123"/>
      <c r="AS352" s="123"/>
      <c r="AT352" s="123"/>
      <c r="AU352" s="123"/>
      <c r="AV352" s="123"/>
      <c r="AW352" s="123"/>
      <c r="AX352" s="123"/>
      <c r="AY352" s="123"/>
      <c r="AZ352" s="123"/>
      <c r="BA352" s="123"/>
      <c r="BB352" s="123"/>
      <c r="BC352" s="123"/>
      <c r="BD352" s="123"/>
      <c r="BE352" s="123"/>
      <c r="BF352" s="123"/>
      <c r="BG352" s="123"/>
      <c r="BH352" s="123"/>
      <c r="BI352" s="123"/>
      <c r="BJ352" s="123"/>
      <c r="BK352" s="123"/>
      <c r="BL352" s="123"/>
      <c r="BM352" s="123"/>
      <c r="BN352" s="123"/>
      <c r="BO352" s="123"/>
      <c r="BP352" s="123"/>
      <c r="BQ352" s="123"/>
      <c r="BR352" s="123"/>
      <c r="BS352" s="123"/>
      <c r="BT352" s="123"/>
      <c r="BU352" s="123"/>
      <c r="BV352" s="123"/>
      <c r="BW352" s="123"/>
      <c r="BX352" s="123"/>
      <c r="BY352" s="123"/>
      <c r="BZ352" s="123"/>
      <c r="CA352" s="123"/>
      <c r="CB352" s="123"/>
      <c r="CC352" s="123"/>
      <c r="CD352" s="123"/>
      <c r="CE352" s="123"/>
      <c r="CF352" s="123"/>
      <c r="CG352" s="123"/>
      <c r="CH352" s="123"/>
      <c r="CI352" s="123"/>
      <c r="CJ352" s="123"/>
      <c r="CK352" s="123"/>
      <c r="CL352" s="123"/>
      <c r="CM352" s="123"/>
      <c r="CN352" s="123"/>
      <c r="CO352" s="123"/>
      <c r="CP352" s="123"/>
      <c r="CQ352" s="123"/>
      <c r="CR352" s="123"/>
      <c r="CS352" s="123"/>
      <c r="CT352" s="123"/>
      <c r="CU352" s="123"/>
      <c r="CV352" s="123"/>
      <c r="CW352" s="123"/>
      <c r="CX352" s="123"/>
      <c r="CY352" s="123"/>
      <c r="CZ352" s="123"/>
      <c r="DA352" s="123"/>
      <c r="DB352" s="123"/>
      <c r="DC352" s="123"/>
      <c r="DD352" s="123"/>
    </row>
    <row r="353" spans="1:108" ht="14.25" hidden="1" customHeight="1">
      <c r="A353" s="1075" t="s">
        <v>1596</v>
      </c>
      <c r="B353" s="1053"/>
      <c r="C353" s="1053" t="s">
        <v>1583</v>
      </c>
      <c r="D353" s="871" t="s">
        <v>1349</v>
      </c>
      <c r="E353" s="870" t="s">
        <v>716</v>
      </c>
      <c r="F353" s="872" t="s">
        <v>723</v>
      </c>
      <c r="G353" s="872" t="s">
        <v>53</v>
      </c>
      <c r="H353" s="872">
        <v>230</v>
      </c>
      <c r="I353" s="871" t="s">
        <v>708</v>
      </c>
      <c r="J353" s="872">
        <v>1</v>
      </c>
      <c r="K353" s="872">
        <v>1</v>
      </c>
      <c r="L353" s="871" t="s">
        <v>152</v>
      </c>
      <c r="M353" s="871" t="s">
        <v>152</v>
      </c>
      <c r="N353" s="871" t="s">
        <v>152</v>
      </c>
      <c r="O353" s="871" t="s">
        <v>152</v>
      </c>
      <c r="P353" s="1144">
        <v>0</v>
      </c>
      <c r="Q353" s="1144">
        <v>0</v>
      </c>
      <c r="R353" s="1144">
        <v>0</v>
      </c>
      <c r="S353" s="871"/>
      <c r="T353" s="871"/>
      <c r="U353" s="872" t="s">
        <v>192</v>
      </c>
      <c r="V353" s="1004">
        <v>0</v>
      </c>
      <c r="W353" s="1004">
        <v>0</v>
      </c>
      <c r="X353" s="1078">
        <v>0</v>
      </c>
      <c r="Y353" s="221"/>
    </row>
    <row r="354" spans="1:108" s="449" customFormat="1" ht="14.25" customHeight="1">
      <c r="A354" s="1075" t="s">
        <v>1256</v>
      </c>
      <c r="B354" s="846" t="s">
        <v>91</v>
      </c>
      <c r="C354" s="846"/>
      <c r="D354" s="844" t="s">
        <v>1349</v>
      </c>
      <c r="E354" s="1007" t="s">
        <v>1347</v>
      </c>
      <c r="F354" s="861" t="s">
        <v>1348</v>
      </c>
      <c r="G354" s="861" t="s">
        <v>53</v>
      </c>
      <c r="H354" s="861">
        <v>230</v>
      </c>
      <c r="I354" s="851">
        <v>0.05</v>
      </c>
      <c r="J354" s="858"/>
      <c r="K354" s="857"/>
      <c r="L354" s="851"/>
      <c r="M354" s="857"/>
      <c r="N354" s="851"/>
      <c r="O354" s="851"/>
      <c r="P354" s="893" t="s">
        <v>1602</v>
      </c>
      <c r="Q354" s="893" t="s">
        <v>1609</v>
      </c>
      <c r="R354" s="893">
        <v>0</v>
      </c>
      <c r="S354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4" s="857"/>
      <c r="V354" s="854"/>
      <c r="W354" s="854"/>
      <c r="X354" s="967"/>
      <c r="Y354" s="123"/>
      <c r="Z354" s="123"/>
      <c r="AA354" s="123"/>
      <c r="AB354" s="123"/>
      <c r="AC354" s="123"/>
      <c r="AD354" s="123"/>
      <c r="AE354" s="123"/>
      <c r="AF354" s="123"/>
      <c r="AG354" s="123"/>
      <c r="AH354" s="123"/>
      <c r="AI354" s="123"/>
      <c r="AJ354" s="123"/>
      <c r="AK354" s="123"/>
      <c r="AL354" s="123"/>
      <c r="AM354" s="123"/>
      <c r="AN354" s="123"/>
      <c r="AO354" s="123"/>
      <c r="AP354" s="123"/>
      <c r="AQ354" s="123"/>
      <c r="AR354" s="123"/>
      <c r="AS354" s="123"/>
      <c r="AT354" s="123"/>
      <c r="AU354" s="123"/>
      <c r="AV354" s="123"/>
      <c r="AW354" s="123"/>
      <c r="AX354" s="123"/>
      <c r="AY354" s="123"/>
      <c r="AZ354" s="123"/>
      <c r="BA354" s="123"/>
      <c r="BB354" s="123"/>
      <c r="BC354" s="123"/>
      <c r="BD354" s="123"/>
      <c r="BE354" s="123"/>
      <c r="BF354" s="123"/>
      <c r="BG354" s="123"/>
      <c r="BH354" s="123"/>
      <c r="BI354" s="123"/>
      <c r="BJ354" s="123"/>
      <c r="BK354" s="123"/>
      <c r="BL354" s="123"/>
      <c r="BM354" s="123"/>
      <c r="BN354" s="123"/>
      <c r="BO354" s="123"/>
      <c r="BP354" s="123"/>
      <c r="BQ354" s="123"/>
      <c r="BR354" s="123"/>
      <c r="BS354" s="123"/>
      <c r="BT354" s="123"/>
      <c r="BU354" s="123"/>
      <c r="BV354" s="123"/>
      <c r="BW354" s="123"/>
      <c r="BX354" s="123"/>
      <c r="BY354" s="123"/>
      <c r="BZ354" s="123"/>
      <c r="CA354" s="123"/>
      <c r="CB354" s="123"/>
      <c r="CC354" s="123"/>
      <c r="CD354" s="123"/>
      <c r="CE354" s="123"/>
      <c r="CF354" s="123"/>
      <c r="CG354" s="123"/>
      <c r="CH354" s="123"/>
      <c r="CI354" s="123"/>
      <c r="CJ354" s="123"/>
      <c r="CK354" s="123"/>
      <c r="CL354" s="123"/>
      <c r="CM354" s="123"/>
      <c r="CN354" s="123"/>
      <c r="CO354" s="123"/>
      <c r="CP354" s="123"/>
      <c r="CQ354" s="123"/>
      <c r="CR354" s="123"/>
      <c r="CS354" s="123"/>
      <c r="CT354" s="123"/>
      <c r="CU354" s="123"/>
      <c r="CV354" s="123"/>
      <c r="CW354" s="123"/>
      <c r="CX354" s="123"/>
      <c r="CY354" s="123"/>
      <c r="CZ354" s="123"/>
      <c r="DA354" s="123"/>
      <c r="DB354" s="123"/>
      <c r="DC354" s="123"/>
      <c r="DD354" s="123"/>
    </row>
    <row r="355" spans="1:108" ht="14.25" hidden="1" customHeight="1">
      <c r="A355" s="1075" t="s">
        <v>1596</v>
      </c>
      <c r="B355" s="929"/>
      <c r="C355" s="929" t="s">
        <v>1583</v>
      </c>
      <c r="D355" s="844" t="s">
        <v>1479</v>
      </c>
      <c r="E355" s="915" t="s">
        <v>1129</v>
      </c>
      <c r="F355" s="891"/>
      <c r="G355" s="872" t="s">
        <v>974</v>
      </c>
      <c r="H355" s="891">
        <v>400</v>
      </c>
      <c r="I355" s="874">
        <v>8</v>
      </c>
      <c r="J355" s="891">
        <v>1</v>
      </c>
      <c r="K355" s="891">
        <v>0.85</v>
      </c>
      <c r="L355" s="874">
        <f>I355/J355/K355</f>
        <v>9.4117647058823533</v>
      </c>
      <c r="M355" s="986">
        <v>0</v>
      </c>
      <c r="N355" s="874">
        <v>1</v>
      </c>
      <c r="O355" s="874">
        <f>L355*M355*N355</f>
        <v>0</v>
      </c>
      <c r="P355" s="1029">
        <v>0</v>
      </c>
      <c r="Q355" s="1029">
        <v>0</v>
      </c>
      <c r="R355" s="1029">
        <v>0</v>
      </c>
      <c r="S355" s="1029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5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5" s="891" t="s">
        <v>192</v>
      </c>
      <c r="V355" s="891">
        <v>0</v>
      </c>
      <c r="W355" s="891">
        <v>0</v>
      </c>
      <c r="X355" s="964">
        <v>0</v>
      </c>
    </row>
    <row r="356" spans="1:108" s="151" customFormat="1" ht="14.25" customHeight="1">
      <c r="A356" s="1075" t="s">
        <v>1253</v>
      </c>
      <c r="B356" s="846" t="s">
        <v>217</v>
      </c>
      <c r="C356" s="846"/>
      <c r="D356" s="844" t="s">
        <v>1349</v>
      </c>
      <c r="E356" s="860" t="s">
        <v>1318</v>
      </c>
      <c r="F356" s="861" t="s">
        <v>1317</v>
      </c>
      <c r="G356" s="861" t="s">
        <v>53</v>
      </c>
      <c r="H356" s="861">
        <v>230</v>
      </c>
      <c r="I356" s="851">
        <v>0.05</v>
      </c>
      <c r="J356" s="858"/>
      <c r="K356" s="857"/>
      <c r="L356" s="851"/>
      <c r="M356" s="857"/>
      <c r="N356" s="851"/>
      <c r="O356" s="851"/>
      <c r="P356" s="893" t="s">
        <v>1602</v>
      </c>
      <c r="Q356" s="893" t="s">
        <v>1609</v>
      </c>
      <c r="R356" s="893">
        <v>0</v>
      </c>
      <c r="S356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6" s="857"/>
      <c r="V356" s="854"/>
      <c r="W356" s="854"/>
      <c r="X356" s="967"/>
      <c r="Z356" s="121"/>
    </row>
    <row r="357" spans="1:108" ht="14.25" customHeight="1">
      <c r="A357" s="1075" t="s">
        <v>1254</v>
      </c>
      <c r="B357" s="846" t="s">
        <v>217</v>
      </c>
      <c r="C357" s="846"/>
      <c r="D357" s="844" t="s">
        <v>1349</v>
      </c>
      <c r="E357" s="860" t="s">
        <v>1332</v>
      </c>
      <c r="F357" s="861" t="s">
        <v>1331</v>
      </c>
      <c r="G357" s="861" t="s">
        <v>53</v>
      </c>
      <c r="H357" s="861">
        <v>230</v>
      </c>
      <c r="I357" s="851">
        <v>0.05</v>
      </c>
      <c r="J357" s="858"/>
      <c r="K357" s="857"/>
      <c r="L357" s="851"/>
      <c r="M357" s="857"/>
      <c r="N357" s="851"/>
      <c r="O357" s="851"/>
      <c r="P357" s="893" t="s">
        <v>1602</v>
      </c>
      <c r="Q357" s="893" t="s">
        <v>1609</v>
      </c>
      <c r="R357" s="893">
        <v>0</v>
      </c>
      <c r="S357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7" s="857"/>
      <c r="V357" s="854"/>
      <c r="W357" s="854"/>
      <c r="X357" s="967"/>
    </row>
    <row r="358" spans="1:108" s="151" customFormat="1" ht="14.25" customHeight="1">
      <c r="A358" s="1075" t="s">
        <v>1253</v>
      </c>
      <c r="B358" s="846" t="s">
        <v>217</v>
      </c>
      <c r="C358" s="846"/>
      <c r="D358" s="844" t="s">
        <v>1349</v>
      </c>
      <c r="E358" s="860" t="s">
        <v>1311</v>
      </c>
      <c r="F358" s="861" t="s">
        <v>1312</v>
      </c>
      <c r="G358" s="861" t="s">
        <v>53</v>
      </c>
      <c r="H358" s="861">
        <v>230</v>
      </c>
      <c r="I358" s="851">
        <v>0.05</v>
      </c>
      <c r="J358" s="858"/>
      <c r="K358" s="857"/>
      <c r="L358" s="851"/>
      <c r="M358" s="857"/>
      <c r="N358" s="851"/>
      <c r="O358" s="851"/>
      <c r="P358" s="893" t="s">
        <v>1602</v>
      </c>
      <c r="Q358" s="893" t="s">
        <v>1609</v>
      </c>
      <c r="R358" s="893">
        <v>0</v>
      </c>
      <c r="S358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8" s="857"/>
      <c r="V358" s="854"/>
      <c r="W358" s="854"/>
      <c r="X358" s="967"/>
      <c r="Z358" s="121"/>
    </row>
    <row r="359" spans="1:108" s="123" customFormat="1" ht="14.25" customHeight="1">
      <c r="A359" s="1075" t="s">
        <v>1253</v>
      </c>
      <c r="B359" s="846" t="s">
        <v>217</v>
      </c>
      <c r="C359" s="846"/>
      <c r="D359" s="844" t="s">
        <v>1349</v>
      </c>
      <c r="E359" s="860" t="s">
        <v>1315</v>
      </c>
      <c r="F359" s="861" t="s">
        <v>1313</v>
      </c>
      <c r="G359" s="861" t="s">
        <v>53</v>
      </c>
      <c r="H359" s="861">
        <v>230</v>
      </c>
      <c r="I359" s="851">
        <v>0.05</v>
      </c>
      <c r="J359" s="858"/>
      <c r="K359" s="857"/>
      <c r="L359" s="851"/>
      <c r="M359" s="857"/>
      <c r="N359" s="851"/>
      <c r="O359" s="851"/>
      <c r="P359" s="893" t="s">
        <v>1602</v>
      </c>
      <c r="Q359" s="893" t="s">
        <v>1609</v>
      </c>
      <c r="R359" s="893">
        <v>0</v>
      </c>
      <c r="S35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5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59" s="857"/>
      <c r="V359" s="854"/>
      <c r="W359" s="854"/>
      <c r="X359" s="967"/>
      <c r="Z359" s="121"/>
    </row>
    <row r="360" spans="1:108" s="151" customFormat="1" ht="14.25" customHeight="1">
      <c r="A360" s="1075" t="s">
        <v>1254</v>
      </c>
      <c r="B360" s="846" t="s">
        <v>217</v>
      </c>
      <c r="C360" s="846"/>
      <c r="D360" s="844" t="s">
        <v>1349</v>
      </c>
      <c r="E360" s="860" t="s">
        <v>1328</v>
      </c>
      <c r="F360" s="861" t="s">
        <v>1327</v>
      </c>
      <c r="G360" s="861" t="s">
        <v>53</v>
      </c>
      <c r="H360" s="861">
        <v>230</v>
      </c>
      <c r="I360" s="851">
        <v>0.05</v>
      </c>
      <c r="J360" s="858"/>
      <c r="K360" s="857"/>
      <c r="L360" s="851"/>
      <c r="M360" s="857"/>
      <c r="N360" s="851"/>
      <c r="O360" s="851"/>
      <c r="P360" s="893" t="s">
        <v>1602</v>
      </c>
      <c r="Q360" s="893" t="s">
        <v>1609</v>
      </c>
      <c r="R360" s="893">
        <v>0</v>
      </c>
      <c r="S360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0" s="857"/>
      <c r="V360" s="854"/>
      <c r="W360" s="854"/>
      <c r="X360" s="967"/>
      <c r="Z360" s="121"/>
    </row>
    <row r="361" spans="1:108" s="123" customFormat="1" ht="14.25" customHeight="1">
      <c r="A361" s="1075" t="s">
        <v>1253</v>
      </c>
      <c r="B361" s="846" t="s">
        <v>217</v>
      </c>
      <c r="C361" s="846"/>
      <c r="D361" s="844" t="s">
        <v>1349</v>
      </c>
      <c r="E361" s="860" t="s">
        <v>1316</v>
      </c>
      <c r="F361" s="861" t="s">
        <v>1314</v>
      </c>
      <c r="G361" s="861" t="s">
        <v>53</v>
      </c>
      <c r="H361" s="861">
        <v>230</v>
      </c>
      <c r="I361" s="851">
        <v>0.05</v>
      </c>
      <c r="J361" s="858"/>
      <c r="K361" s="857"/>
      <c r="L361" s="851"/>
      <c r="M361" s="857"/>
      <c r="N361" s="851"/>
      <c r="O361" s="851"/>
      <c r="P361" s="893" t="s">
        <v>1602</v>
      </c>
      <c r="Q361" s="893" t="s">
        <v>1609</v>
      </c>
      <c r="R361" s="893">
        <v>0</v>
      </c>
      <c r="S361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1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1" s="857"/>
      <c r="V361" s="854"/>
      <c r="W361" s="854"/>
      <c r="X361" s="967"/>
      <c r="Z361" s="121"/>
    </row>
    <row r="362" spans="1:108" s="151" customFormat="1" ht="14.25" customHeight="1">
      <c r="A362" s="1075" t="s">
        <v>1254</v>
      </c>
      <c r="B362" s="846" t="s">
        <v>217</v>
      </c>
      <c r="C362" s="846"/>
      <c r="D362" s="844" t="s">
        <v>1349</v>
      </c>
      <c r="E362" s="860" t="s">
        <v>1329</v>
      </c>
      <c r="F362" s="861" t="s">
        <v>1330</v>
      </c>
      <c r="G362" s="861" t="s">
        <v>53</v>
      </c>
      <c r="H362" s="861">
        <v>230</v>
      </c>
      <c r="I362" s="851">
        <v>0.05</v>
      </c>
      <c r="J362" s="858"/>
      <c r="K362" s="857"/>
      <c r="L362" s="851"/>
      <c r="M362" s="857"/>
      <c r="N362" s="851"/>
      <c r="O362" s="851"/>
      <c r="P362" s="893" t="s">
        <v>1602</v>
      </c>
      <c r="Q362" s="893" t="s">
        <v>1609</v>
      </c>
      <c r="R362" s="893">
        <v>0</v>
      </c>
      <c r="S362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2" s="857"/>
      <c r="V362" s="854"/>
      <c r="W362" s="854"/>
      <c r="X362" s="967"/>
      <c r="Z362" s="121"/>
    </row>
    <row r="363" spans="1:108" ht="14.25" customHeight="1">
      <c r="A363" s="1075" t="s">
        <v>1255</v>
      </c>
      <c r="B363" s="846" t="s">
        <v>91</v>
      </c>
      <c r="C363" s="846"/>
      <c r="D363" s="844" t="s">
        <v>1349</v>
      </c>
      <c r="E363" s="1007" t="s">
        <v>1335</v>
      </c>
      <c r="F363" s="861" t="s">
        <v>1336</v>
      </c>
      <c r="G363" s="861" t="s">
        <v>53</v>
      </c>
      <c r="H363" s="861">
        <v>230</v>
      </c>
      <c r="I363" s="851">
        <v>0.05</v>
      </c>
      <c r="J363" s="858"/>
      <c r="K363" s="857"/>
      <c r="L363" s="851"/>
      <c r="M363" s="857"/>
      <c r="N363" s="851"/>
      <c r="O363" s="851"/>
      <c r="P363" s="893" t="s">
        <v>1602</v>
      </c>
      <c r="Q363" s="893" t="s">
        <v>1609</v>
      </c>
      <c r="R363" s="893">
        <v>0</v>
      </c>
      <c r="S363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3" s="857"/>
      <c r="V363" s="854"/>
      <c r="W363" s="854"/>
      <c r="X363" s="967"/>
    </row>
    <row r="364" spans="1:108" s="151" customFormat="1" ht="14.25" customHeight="1">
      <c r="A364" s="1075" t="s">
        <v>1256</v>
      </c>
      <c r="B364" s="846" t="s">
        <v>91</v>
      </c>
      <c r="C364" s="846"/>
      <c r="D364" s="844" t="s">
        <v>1349</v>
      </c>
      <c r="E364" s="1007" t="s">
        <v>1344</v>
      </c>
      <c r="F364" s="861" t="s">
        <v>1343</v>
      </c>
      <c r="G364" s="861" t="s">
        <v>53</v>
      </c>
      <c r="H364" s="861">
        <v>230</v>
      </c>
      <c r="I364" s="851">
        <v>0.05</v>
      </c>
      <c r="J364" s="858"/>
      <c r="K364" s="857"/>
      <c r="L364" s="851"/>
      <c r="M364" s="857"/>
      <c r="N364" s="851"/>
      <c r="O364" s="851"/>
      <c r="P364" s="893" t="s">
        <v>1602</v>
      </c>
      <c r="Q364" s="893" t="s">
        <v>1609</v>
      </c>
      <c r="R364" s="893">
        <v>0</v>
      </c>
      <c r="S364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4" s="857"/>
      <c r="V364" s="854"/>
      <c r="W364" s="854"/>
      <c r="X364" s="967"/>
      <c r="Z364" s="121"/>
    </row>
    <row r="365" spans="1:108" s="421" customFormat="1" ht="14.25" customHeight="1">
      <c r="A365" s="1075" t="s">
        <v>1255</v>
      </c>
      <c r="B365" s="846" t="s">
        <v>91</v>
      </c>
      <c r="C365" s="846"/>
      <c r="D365" s="844" t="s">
        <v>1349</v>
      </c>
      <c r="E365" s="1007" t="s">
        <v>1339</v>
      </c>
      <c r="F365" s="861" t="s">
        <v>1340</v>
      </c>
      <c r="G365" s="861" t="s">
        <v>53</v>
      </c>
      <c r="H365" s="861">
        <v>230</v>
      </c>
      <c r="I365" s="851">
        <v>0.05</v>
      </c>
      <c r="J365" s="858"/>
      <c r="K365" s="857"/>
      <c r="L365" s="851"/>
      <c r="M365" s="857"/>
      <c r="N365" s="851"/>
      <c r="O365" s="851"/>
      <c r="P365" s="893" t="s">
        <v>1602</v>
      </c>
      <c r="Q365" s="893" t="s">
        <v>1609</v>
      </c>
      <c r="R365" s="893">
        <v>0</v>
      </c>
      <c r="S365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5" s="857"/>
      <c r="V365" s="854"/>
      <c r="W365" s="854"/>
      <c r="X365" s="967"/>
      <c r="Y365" s="214"/>
      <c r="Z365" s="214"/>
      <c r="AA365" s="214"/>
      <c r="AB365" s="214"/>
      <c r="AC365" s="214"/>
      <c r="AD365" s="214"/>
      <c r="AE365" s="214"/>
      <c r="AF365" s="214"/>
      <c r="AG365" s="214"/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  <c r="BI365" s="214"/>
      <c r="BJ365" s="214"/>
      <c r="BK365" s="214"/>
      <c r="BL365" s="214"/>
      <c r="BM365" s="214"/>
      <c r="BN365" s="214"/>
      <c r="BO365" s="214"/>
      <c r="BP365" s="214"/>
      <c r="BQ365" s="214"/>
      <c r="BR365" s="214"/>
      <c r="BS365" s="214"/>
      <c r="BT365" s="214"/>
      <c r="BU365" s="214"/>
      <c r="BV365" s="214"/>
      <c r="BW365" s="214"/>
      <c r="BX365" s="214"/>
      <c r="BY365" s="214"/>
      <c r="BZ365" s="214"/>
      <c r="CA365" s="214"/>
      <c r="CB365" s="214"/>
      <c r="CC365" s="214"/>
      <c r="CD365" s="214"/>
      <c r="CE365" s="214"/>
      <c r="CF365" s="214"/>
      <c r="CG365" s="214"/>
      <c r="CH365" s="214"/>
      <c r="CI365" s="214"/>
      <c r="CJ365" s="214"/>
      <c r="CK365" s="214"/>
      <c r="CL365" s="214"/>
      <c r="CM365" s="214"/>
      <c r="CN365" s="214"/>
      <c r="CO365" s="214"/>
      <c r="CP365" s="214"/>
      <c r="CQ365" s="214"/>
      <c r="CR365" s="214"/>
      <c r="CS365" s="214"/>
      <c r="CT365" s="214"/>
      <c r="CU365" s="214"/>
      <c r="CV365" s="214"/>
      <c r="CW365" s="214"/>
      <c r="CX365" s="214"/>
      <c r="CY365" s="214"/>
      <c r="CZ365" s="214"/>
      <c r="DA365" s="214"/>
      <c r="DB365" s="214"/>
      <c r="DC365" s="214"/>
      <c r="DD365" s="214"/>
    </row>
    <row r="366" spans="1:108" s="421" customFormat="1" ht="14.25" customHeight="1">
      <c r="A366" s="1075" t="s">
        <v>1255</v>
      </c>
      <c r="B366" s="846" t="s">
        <v>91</v>
      </c>
      <c r="C366" s="846"/>
      <c r="D366" s="844" t="s">
        <v>1349</v>
      </c>
      <c r="E366" s="1007" t="s">
        <v>1337</v>
      </c>
      <c r="F366" s="861" t="s">
        <v>1338</v>
      </c>
      <c r="G366" s="861" t="s">
        <v>53</v>
      </c>
      <c r="H366" s="861">
        <v>230</v>
      </c>
      <c r="I366" s="851">
        <v>0.05</v>
      </c>
      <c r="J366" s="858"/>
      <c r="K366" s="857"/>
      <c r="L366" s="851"/>
      <c r="M366" s="857"/>
      <c r="N366" s="851"/>
      <c r="O366" s="851"/>
      <c r="P366" s="893" t="s">
        <v>1602</v>
      </c>
      <c r="Q366" s="893" t="s">
        <v>1609</v>
      </c>
      <c r="R366" s="893">
        <v>0</v>
      </c>
      <c r="S366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6" s="857"/>
      <c r="V366" s="854"/>
      <c r="W366" s="854"/>
      <c r="X366" s="967"/>
      <c r="Y366" s="214"/>
      <c r="Z366" s="214"/>
      <c r="AA366" s="214"/>
      <c r="AB366" s="214"/>
      <c r="AC366" s="214"/>
      <c r="AD366" s="214"/>
      <c r="AE366" s="214"/>
      <c r="AF366" s="214"/>
      <c r="AG366" s="214"/>
      <c r="AH366" s="214"/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  <c r="BI366" s="214"/>
      <c r="BJ366" s="214"/>
      <c r="BK366" s="214"/>
      <c r="BL366" s="214"/>
      <c r="BM366" s="214"/>
      <c r="BN366" s="214"/>
      <c r="BO366" s="214"/>
      <c r="BP366" s="214"/>
      <c r="BQ366" s="214"/>
      <c r="BR366" s="214"/>
      <c r="BS366" s="214"/>
      <c r="BT366" s="214"/>
      <c r="BU366" s="214"/>
      <c r="BV366" s="214"/>
      <c r="BW366" s="214"/>
      <c r="BX366" s="214"/>
      <c r="BY366" s="214"/>
      <c r="BZ366" s="214"/>
      <c r="CA366" s="214"/>
      <c r="CB366" s="214"/>
      <c r="CC366" s="214"/>
      <c r="CD366" s="214"/>
      <c r="CE366" s="214"/>
      <c r="CF366" s="214"/>
      <c r="CG366" s="214"/>
      <c r="CH366" s="214"/>
      <c r="CI366" s="214"/>
      <c r="CJ366" s="214"/>
      <c r="CK366" s="214"/>
      <c r="CL366" s="214"/>
      <c r="CM366" s="214"/>
      <c r="CN366" s="214"/>
      <c r="CO366" s="214"/>
      <c r="CP366" s="214"/>
      <c r="CQ366" s="214"/>
      <c r="CR366" s="214"/>
      <c r="CS366" s="214"/>
      <c r="CT366" s="214"/>
      <c r="CU366" s="214"/>
      <c r="CV366" s="214"/>
      <c r="CW366" s="214"/>
      <c r="CX366" s="214"/>
      <c r="CY366" s="214"/>
      <c r="CZ366" s="214"/>
      <c r="DA366" s="214"/>
      <c r="DB366" s="214"/>
      <c r="DC366" s="214"/>
      <c r="DD366" s="214"/>
    </row>
    <row r="367" spans="1:108" s="421" customFormat="1" ht="14.25" customHeight="1">
      <c r="A367" s="1075" t="s">
        <v>1256</v>
      </c>
      <c r="B367" s="846" t="s">
        <v>91</v>
      </c>
      <c r="C367" s="846"/>
      <c r="D367" s="844" t="s">
        <v>1349</v>
      </c>
      <c r="E367" s="1007" t="s">
        <v>1345</v>
      </c>
      <c r="F367" s="861" t="s">
        <v>1346</v>
      </c>
      <c r="G367" s="861" t="s">
        <v>53</v>
      </c>
      <c r="H367" s="861">
        <v>230</v>
      </c>
      <c r="I367" s="851">
        <v>0.05</v>
      </c>
      <c r="J367" s="858"/>
      <c r="K367" s="857"/>
      <c r="L367" s="851"/>
      <c r="M367" s="857"/>
      <c r="N367" s="851"/>
      <c r="O367" s="851"/>
      <c r="P367" s="893" t="s">
        <v>1602</v>
      </c>
      <c r="Q367" s="893" t="s">
        <v>1609</v>
      </c>
      <c r="R367" s="893">
        <v>0</v>
      </c>
      <c r="S367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7" s="857"/>
      <c r="V367" s="854"/>
      <c r="W367" s="854"/>
      <c r="X367" s="967"/>
      <c r="Y367" s="214"/>
      <c r="Z367" s="214"/>
      <c r="AA367" s="214"/>
      <c r="AB367" s="214"/>
      <c r="AC367" s="214"/>
      <c r="AD367" s="214"/>
      <c r="AE367" s="214"/>
      <c r="AF367" s="214"/>
      <c r="AG367" s="214"/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  <c r="BI367" s="214"/>
      <c r="BJ367" s="214"/>
      <c r="BK367" s="214"/>
      <c r="BL367" s="214"/>
      <c r="BM367" s="214"/>
      <c r="BN367" s="214"/>
      <c r="BO367" s="214"/>
      <c r="BP367" s="214"/>
      <c r="BQ367" s="214"/>
      <c r="BR367" s="214"/>
      <c r="BS367" s="214"/>
      <c r="BT367" s="214"/>
      <c r="BU367" s="214"/>
      <c r="BV367" s="214"/>
      <c r="BW367" s="214"/>
      <c r="BX367" s="214"/>
      <c r="BY367" s="214"/>
      <c r="BZ367" s="214"/>
      <c r="CA367" s="214"/>
      <c r="CB367" s="214"/>
      <c r="CC367" s="214"/>
      <c r="CD367" s="214"/>
      <c r="CE367" s="214"/>
      <c r="CF367" s="214"/>
      <c r="CG367" s="214"/>
      <c r="CH367" s="214"/>
      <c r="CI367" s="214"/>
      <c r="CJ367" s="214"/>
      <c r="CK367" s="214"/>
      <c r="CL367" s="214"/>
      <c r="CM367" s="214"/>
      <c r="CN367" s="214"/>
      <c r="CO367" s="214"/>
      <c r="CP367" s="214"/>
      <c r="CQ367" s="214"/>
      <c r="CR367" s="214"/>
      <c r="CS367" s="214"/>
      <c r="CT367" s="214"/>
      <c r="CU367" s="214"/>
      <c r="CV367" s="214"/>
      <c r="CW367" s="214"/>
      <c r="CX367" s="214"/>
      <c r="CY367" s="214"/>
      <c r="CZ367" s="214"/>
      <c r="DA367" s="214"/>
      <c r="DB367" s="214"/>
      <c r="DC367" s="214"/>
      <c r="DD367" s="214"/>
    </row>
    <row r="368" spans="1:108" s="421" customFormat="1" ht="14.25" customHeight="1">
      <c r="A368" s="1075" t="s">
        <v>1253</v>
      </c>
      <c r="B368" s="846" t="s">
        <v>217</v>
      </c>
      <c r="C368" s="846"/>
      <c r="D368" s="844" t="s">
        <v>1349</v>
      </c>
      <c r="E368" s="860" t="s">
        <v>1322</v>
      </c>
      <c r="F368" s="861" t="s">
        <v>1321</v>
      </c>
      <c r="G368" s="861" t="s">
        <v>53</v>
      </c>
      <c r="H368" s="861">
        <v>230</v>
      </c>
      <c r="I368" s="851">
        <v>0.05</v>
      </c>
      <c r="J368" s="858"/>
      <c r="K368" s="857"/>
      <c r="L368" s="851"/>
      <c r="M368" s="857"/>
      <c r="N368" s="851"/>
      <c r="O368" s="851"/>
      <c r="P368" s="893" t="s">
        <v>1602</v>
      </c>
      <c r="Q368" s="893" t="s">
        <v>1609</v>
      </c>
      <c r="R368" s="893">
        <v>0</v>
      </c>
      <c r="S368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8" s="857"/>
      <c r="V368" s="854"/>
      <c r="W368" s="854"/>
      <c r="X368" s="967"/>
      <c r="Y368" s="214"/>
      <c r="Z368" s="214"/>
      <c r="AA368" s="214"/>
      <c r="AB368" s="214"/>
      <c r="AC368" s="214"/>
      <c r="AD368" s="214"/>
      <c r="AE368" s="214"/>
      <c r="AF368" s="214"/>
      <c r="AG368" s="214"/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  <c r="BI368" s="214"/>
      <c r="BJ368" s="214"/>
      <c r="BK368" s="214"/>
      <c r="BL368" s="214"/>
      <c r="BM368" s="214"/>
      <c r="BN368" s="214"/>
      <c r="BO368" s="214"/>
      <c r="BP368" s="214"/>
      <c r="BQ368" s="214"/>
      <c r="BR368" s="214"/>
      <c r="BS368" s="214"/>
      <c r="BT368" s="214"/>
      <c r="BU368" s="214"/>
      <c r="BV368" s="214"/>
      <c r="BW368" s="214"/>
      <c r="BX368" s="214"/>
      <c r="BY368" s="214"/>
      <c r="BZ368" s="214"/>
      <c r="CA368" s="214"/>
      <c r="CB368" s="214"/>
      <c r="CC368" s="214"/>
      <c r="CD368" s="214"/>
      <c r="CE368" s="214"/>
      <c r="CF368" s="214"/>
      <c r="CG368" s="214"/>
      <c r="CH368" s="214"/>
      <c r="CI368" s="214"/>
      <c r="CJ368" s="214"/>
      <c r="CK368" s="214"/>
      <c r="CL368" s="214"/>
      <c r="CM368" s="214"/>
      <c r="CN368" s="214"/>
      <c r="CO368" s="214"/>
      <c r="CP368" s="214"/>
      <c r="CQ368" s="214"/>
      <c r="CR368" s="214"/>
      <c r="CS368" s="214"/>
      <c r="CT368" s="214"/>
      <c r="CU368" s="214"/>
      <c r="CV368" s="214"/>
      <c r="CW368" s="214"/>
      <c r="CX368" s="214"/>
      <c r="CY368" s="214"/>
      <c r="CZ368" s="214"/>
      <c r="DA368" s="214"/>
      <c r="DB368" s="214"/>
      <c r="DC368" s="214"/>
      <c r="DD368" s="214"/>
    </row>
    <row r="369" spans="1:108" s="421" customFormat="1" ht="14.25" customHeight="1">
      <c r="A369" s="1075" t="s">
        <v>1253</v>
      </c>
      <c r="B369" s="846" t="s">
        <v>217</v>
      </c>
      <c r="C369" s="846"/>
      <c r="D369" s="844" t="s">
        <v>1349</v>
      </c>
      <c r="E369" s="860" t="s">
        <v>1323</v>
      </c>
      <c r="F369" s="861" t="s">
        <v>1324</v>
      </c>
      <c r="G369" s="861" t="s">
        <v>53</v>
      </c>
      <c r="H369" s="861">
        <v>230</v>
      </c>
      <c r="I369" s="851">
        <v>0.05</v>
      </c>
      <c r="J369" s="858"/>
      <c r="K369" s="857"/>
      <c r="L369" s="851"/>
      <c r="M369" s="857"/>
      <c r="N369" s="851"/>
      <c r="O369" s="851"/>
      <c r="P369" s="893" t="s">
        <v>1602</v>
      </c>
      <c r="Q369" s="893" t="s">
        <v>1609</v>
      </c>
      <c r="R369" s="893">
        <v>0</v>
      </c>
      <c r="S369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6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69" s="857"/>
      <c r="V369" s="854"/>
      <c r="W369" s="854"/>
      <c r="X369" s="967"/>
      <c r="Y369" s="214"/>
      <c r="Z369" s="214"/>
      <c r="AA369" s="214"/>
      <c r="AB369" s="214"/>
      <c r="AC369" s="214"/>
      <c r="AD369" s="214"/>
      <c r="AE369" s="214"/>
      <c r="AF369" s="214"/>
      <c r="AG369" s="214"/>
      <c r="AH369" s="214"/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  <c r="BI369" s="214"/>
      <c r="BJ369" s="214"/>
      <c r="BK369" s="214"/>
      <c r="BL369" s="214"/>
      <c r="BM369" s="214"/>
      <c r="BN369" s="214"/>
      <c r="BO369" s="214"/>
      <c r="BP369" s="214"/>
      <c r="BQ369" s="214"/>
      <c r="BR369" s="214"/>
      <c r="BS369" s="214"/>
      <c r="BT369" s="214"/>
      <c r="BU369" s="214"/>
      <c r="BV369" s="214"/>
      <c r="BW369" s="214"/>
      <c r="BX369" s="214"/>
      <c r="BY369" s="214"/>
      <c r="BZ369" s="214"/>
      <c r="CA369" s="214"/>
      <c r="CB369" s="214"/>
      <c r="CC369" s="214"/>
      <c r="CD369" s="214"/>
      <c r="CE369" s="214"/>
      <c r="CF369" s="214"/>
      <c r="CG369" s="214"/>
      <c r="CH369" s="214"/>
      <c r="CI369" s="214"/>
      <c r="CJ369" s="214"/>
      <c r="CK369" s="214"/>
      <c r="CL369" s="214"/>
      <c r="CM369" s="214"/>
      <c r="CN369" s="214"/>
      <c r="CO369" s="214"/>
      <c r="CP369" s="214"/>
      <c r="CQ369" s="214"/>
      <c r="CR369" s="214"/>
      <c r="CS369" s="214"/>
      <c r="CT369" s="214"/>
      <c r="CU369" s="214"/>
      <c r="CV369" s="214"/>
      <c r="CW369" s="214"/>
      <c r="CX369" s="214"/>
      <c r="CY369" s="214"/>
      <c r="CZ369" s="214"/>
      <c r="DA369" s="214"/>
      <c r="DB369" s="214"/>
      <c r="DC369" s="214"/>
      <c r="DD369" s="214"/>
    </row>
    <row r="370" spans="1:108" s="421" customFormat="1" ht="14.25" customHeight="1">
      <c r="A370" s="1075" t="s">
        <v>1253</v>
      </c>
      <c r="B370" s="846" t="s">
        <v>217</v>
      </c>
      <c r="C370" s="846"/>
      <c r="D370" s="844" t="s">
        <v>1349</v>
      </c>
      <c r="E370" s="860" t="s">
        <v>1325</v>
      </c>
      <c r="F370" s="861" t="s">
        <v>1326</v>
      </c>
      <c r="G370" s="861" t="s">
        <v>53</v>
      </c>
      <c r="H370" s="861">
        <v>230</v>
      </c>
      <c r="I370" s="851">
        <v>0.05</v>
      </c>
      <c r="J370" s="858"/>
      <c r="K370" s="857"/>
      <c r="L370" s="851"/>
      <c r="M370" s="857"/>
      <c r="N370" s="851"/>
      <c r="O370" s="851"/>
      <c r="P370" s="893" t="s">
        <v>1602</v>
      </c>
      <c r="Q370" s="893" t="s">
        <v>1609</v>
      </c>
      <c r="R370" s="893">
        <v>0</v>
      </c>
      <c r="S370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0" s="857"/>
      <c r="V370" s="854"/>
      <c r="W370" s="854"/>
      <c r="X370" s="967"/>
      <c r="Y370" s="214"/>
      <c r="Z370" s="214"/>
      <c r="AA370" s="214"/>
      <c r="AB370" s="214"/>
      <c r="AC370" s="214"/>
      <c r="AD370" s="214"/>
      <c r="AE370" s="214"/>
      <c r="AF370" s="214"/>
      <c r="AG370" s="214"/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  <c r="BI370" s="214"/>
      <c r="BJ370" s="214"/>
      <c r="BK370" s="214"/>
      <c r="BL370" s="214"/>
      <c r="BM370" s="214"/>
      <c r="BN370" s="214"/>
      <c r="BO370" s="214"/>
      <c r="BP370" s="214"/>
      <c r="BQ370" s="214"/>
      <c r="BR370" s="214"/>
      <c r="BS370" s="214"/>
      <c r="BT370" s="214"/>
      <c r="BU370" s="214"/>
      <c r="BV370" s="214"/>
      <c r="BW370" s="214"/>
      <c r="BX370" s="214"/>
      <c r="BY370" s="214"/>
      <c r="BZ370" s="214"/>
      <c r="CA370" s="214"/>
      <c r="CB370" s="214"/>
      <c r="CC370" s="214"/>
      <c r="CD370" s="214"/>
      <c r="CE370" s="214"/>
      <c r="CF370" s="214"/>
      <c r="CG370" s="214"/>
      <c r="CH370" s="214"/>
      <c r="CI370" s="214"/>
      <c r="CJ370" s="214"/>
      <c r="CK370" s="214"/>
      <c r="CL370" s="214"/>
      <c r="CM370" s="214"/>
      <c r="CN370" s="214"/>
      <c r="CO370" s="214"/>
      <c r="CP370" s="214"/>
      <c r="CQ370" s="214"/>
      <c r="CR370" s="214"/>
      <c r="CS370" s="214"/>
      <c r="CT370" s="214"/>
      <c r="CU370" s="214"/>
      <c r="CV370" s="214"/>
      <c r="CW370" s="214"/>
      <c r="CX370" s="214"/>
      <c r="CY370" s="214"/>
      <c r="CZ370" s="214"/>
      <c r="DA370" s="214"/>
      <c r="DB370" s="214"/>
      <c r="DC370" s="214"/>
      <c r="DD370" s="214"/>
    </row>
    <row r="371" spans="1:108" s="421" customFormat="1" ht="14.25" customHeight="1">
      <c r="A371" s="1075" t="s">
        <v>1254</v>
      </c>
      <c r="B371" s="846"/>
      <c r="C371" s="846"/>
      <c r="D371" s="844" t="s">
        <v>1407</v>
      </c>
      <c r="E371" s="1007" t="s">
        <v>1360</v>
      </c>
      <c r="F371" s="861" t="s">
        <v>1361</v>
      </c>
      <c r="G371" s="861" t="s">
        <v>53</v>
      </c>
      <c r="H371" s="861">
        <v>230</v>
      </c>
      <c r="I371" s="851">
        <v>0.05</v>
      </c>
      <c r="J371" s="858"/>
      <c r="K371" s="857"/>
      <c r="L371" s="851"/>
      <c r="M371" s="857"/>
      <c r="N371" s="851"/>
      <c r="O371" s="851"/>
      <c r="P371" s="893" t="s">
        <v>1602</v>
      </c>
      <c r="Q371" s="893" t="s">
        <v>1609</v>
      </c>
      <c r="R371" s="893">
        <v>0</v>
      </c>
      <c r="S371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1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1" s="857"/>
      <c r="V371" s="854"/>
      <c r="W371" s="854"/>
      <c r="X371" s="967"/>
      <c r="Y371" s="214"/>
      <c r="Z371" s="214"/>
      <c r="AA371" s="214"/>
      <c r="AB371" s="214"/>
      <c r="AC371" s="214"/>
      <c r="AD371" s="214"/>
      <c r="AE371" s="214"/>
      <c r="AF371" s="214"/>
      <c r="AG371" s="214"/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  <c r="BI371" s="214"/>
      <c r="BJ371" s="214"/>
      <c r="BK371" s="214"/>
      <c r="BL371" s="214"/>
      <c r="BM371" s="214"/>
      <c r="BN371" s="214"/>
      <c r="BO371" s="214"/>
      <c r="BP371" s="214"/>
      <c r="BQ371" s="214"/>
      <c r="BR371" s="214"/>
      <c r="BS371" s="214"/>
      <c r="BT371" s="214"/>
      <c r="BU371" s="214"/>
      <c r="BV371" s="214"/>
      <c r="BW371" s="214"/>
      <c r="BX371" s="214"/>
      <c r="BY371" s="214"/>
      <c r="BZ371" s="214"/>
      <c r="CA371" s="214"/>
      <c r="CB371" s="214"/>
      <c r="CC371" s="214"/>
      <c r="CD371" s="214"/>
      <c r="CE371" s="214"/>
      <c r="CF371" s="214"/>
      <c r="CG371" s="214"/>
      <c r="CH371" s="214"/>
      <c r="CI371" s="214"/>
      <c r="CJ371" s="214"/>
      <c r="CK371" s="214"/>
      <c r="CL371" s="214"/>
      <c r="CM371" s="214"/>
      <c r="CN371" s="214"/>
      <c r="CO371" s="214"/>
      <c r="CP371" s="214"/>
      <c r="CQ371" s="214"/>
      <c r="CR371" s="214"/>
      <c r="CS371" s="214"/>
      <c r="CT371" s="214"/>
      <c r="CU371" s="214"/>
      <c r="CV371" s="214"/>
      <c r="CW371" s="214"/>
      <c r="CX371" s="214"/>
      <c r="CY371" s="214"/>
      <c r="CZ371" s="214"/>
      <c r="DA371" s="214"/>
      <c r="DB371" s="214"/>
      <c r="DC371" s="214"/>
      <c r="DD371" s="214"/>
    </row>
    <row r="372" spans="1:108" s="421" customFormat="1" ht="14.25" hidden="1" customHeight="1">
      <c r="A372" s="1075" t="s">
        <v>1596</v>
      </c>
      <c r="B372" s="1053"/>
      <c r="C372" s="1053" t="s">
        <v>1583</v>
      </c>
      <c r="D372" s="848" t="s">
        <v>1539</v>
      </c>
      <c r="E372" s="1011" t="s">
        <v>1417</v>
      </c>
      <c r="F372" s="1012" t="s">
        <v>717</v>
      </c>
      <c r="G372" s="1012" t="s">
        <v>53</v>
      </c>
      <c r="H372" s="1012">
        <v>230</v>
      </c>
      <c r="I372" s="1013">
        <v>2</v>
      </c>
      <c r="J372" s="1012">
        <v>1</v>
      </c>
      <c r="K372" s="1012">
        <v>0.95</v>
      </c>
      <c r="L372" s="1022">
        <f>I372/J372/K372</f>
        <v>2.1052631578947367</v>
      </c>
      <c r="M372" s="1013">
        <v>0</v>
      </c>
      <c r="N372" s="1013">
        <v>1</v>
      </c>
      <c r="O372" s="1022">
        <f>L372*M372*N372</f>
        <v>0</v>
      </c>
      <c r="P372" s="1145" t="s">
        <v>1602</v>
      </c>
      <c r="Q372" s="1145" t="s">
        <v>1609</v>
      </c>
      <c r="R372" s="1145">
        <v>0</v>
      </c>
      <c r="S372" s="101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2" s="101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2" s="1012" t="s">
        <v>192</v>
      </c>
      <c r="V372" s="1015">
        <v>0</v>
      </c>
      <c r="W372" s="1015">
        <v>0</v>
      </c>
      <c r="X372" s="1092">
        <v>0</v>
      </c>
      <c r="Y372" s="214"/>
      <c r="Z372" s="214"/>
      <c r="AA372" s="214"/>
      <c r="AB372" s="214"/>
      <c r="AC372" s="214"/>
      <c r="AD372" s="214"/>
      <c r="AE372" s="214"/>
      <c r="AF372" s="214"/>
      <c r="AG372" s="214"/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  <c r="BI372" s="214"/>
      <c r="BJ372" s="214"/>
      <c r="BK372" s="214"/>
      <c r="BL372" s="214"/>
      <c r="BM372" s="214"/>
      <c r="BN372" s="214"/>
      <c r="BO372" s="214"/>
      <c r="BP372" s="214"/>
      <c r="BQ372" s="214"/>
      <c r="BR372" s="214"/>
      <c r="BS372" s="214"/>
      <c r="BT372" s="214"/>
      <c r="BU372" s="214"/>
      <c r="BV372" s="214"/>
      <c r="BW372" s="214"/>
      <c r="BX372" s="214"/>
      <c r="BY372" s="214"/>
      <c r="BZ372" s="214"/>
      <c r="CA372" s="214"/>
      <c r="CB372" s="214"/>
      <c r="CC372" s="214"/>
      <c r="CD372" s="214"/>
      <c r="CE372" s="214"/>
      <c r="CF372" s="214"/>
      <c r="CG372" s="214"/>
      <c r="CH372" s="214"/>
      <c r="CI372" s="214"/>
      <c r="CJ372" s="214"/>
      <c r="CK372" s="214"/>
      <c r="CL372" s="214"/>
      <c r="CM372" s="214"/>
      <c r="CN372" s="214"/>
      <c r="CO372" s="214"/>
      <c r="CP372" s="214"/>
      <c r="CQ372" s="214"/>
      <c r="CR372" s="214"/>
      <c r="CS372" s="214"/>
      <c r="CT372" s="214"/>
      <c r="CU372" s="214"/>
      <c r="CV372" s="214"/>
      <c r="CW372" s="214"/>
      <c r="CX372" s="214"/>
      <c r="CY372" s="214"/>
      <c r="CZ372" s="214"/>
      <c r="DA372" s="214"/>
      <c r="DB372" s="214"/>
      <c r="DC372" s="214"/>
      <c r="DD372" s="214"/>
    </row>
    <row r="373" spans="1:108" ht="14.25" hidden="1" customHeight="1">
      <c r="A373" s="1075" t="s">
        <v>1596</v>
      </c>
      <c r="B373" s="1053"/>
      <c r="C373" s="1053" t="s">
        <v>1583</v>
      </c>
      <c r="D373" s="844" t="s">
        <v>1407</v>
      </c>
      <c r="E373" s="870" t="s">
        <v>1226</v>
      </c>
      <c r="F373" s="872" t="s">
        <v>723</v>
      </c>
      <c r="G373" s="872" t="s">
        <v>53</v>
      </c>
      <c r="H373" s="872">
        <v>230</v>
      </c>
      <c r="I373" s="871">
        <v>2</v>
      </c>
      <c r="J373" s="872">
        <v>1</v>
      </c>
      <c r="K373" s="872">
        <v>0.95</v>
      </c>
      <c r="L373" s="912">
        <v>0</v>
      </c>
      <c r="M373" s="871">
        <v>0</v>
      </c>
      <c r="N373" s="871">
        <v>1</v>
      </c>
      <c r="O373" s="912">
        <f>L373*M373*N373</f>
        <v>0</v>
      </c>
      <c r="P373" s="1144">
        <v>0</v>
      </c>
      <c r="Q373" s="1144">
        <v>0</v>
      </c>
      <c r="R373" s="1144">
        <v>0</v>
      </c>
      <c r="S373" s="871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3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3" s="872" t="s">
        <v>192</v>
      </c>
      <c r="V373" s="1004">
        <v>0</v>
      </c>
      <c r="W373" s="1004">
        <v>0</v>
      </c>
      <c r="X373" s="1078">
        <v>0</v>
      </c>
    </row>
    <row r="374" spans="1:108" ht="14.25" customHeight="1">
      <c r="A374" s="1075" t="s">
        <v>1254</v>
      </c>
      <c r="B374" s="846"/>
      <c r="C374" s="846"/>
      <c r="D374" s="844" t="s">
        <v>1407</v>
      </c>
      <c r="E374" s="1007" t="s">
        <v>1363</v>
      </c>
      <c r="F374" s="861" t="s">
        <v>1362</v>
      </c>
      <c r="G374" s="861" t="s">
        <v>53</v>
      </c>
      <c r="H374" s="861">
        <v>230</v>
      </c>
      <c r="I374" s="851">
        <v>0.05</v>
      </c>
      <c r="J374" s="858"/>
      <c r="K374" s="857"/>
      <c r="L374" s="851"/>
      <c r="M374" s="857"/>
      <c r="N374" s="851"/>
      <c r="O374" s="851"/>
      <c r="P374" s="893" t="s">
        <v>1602</v>
      </c>
      <c r="Q374" s="893" t="s">
        <v>1609</v>
      </c>
      <c r="R374" s="893">
        <v>0</v>
      </c>
      <c r="S374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4" s="857"/>
      <c r="V374" s="854"/>
      <c r="W374" s="854"/>
      <c r="X374" s="967"/>
    </row>
    <row r="375" spans="1:108" ht="14.25" customHeight="1">
      <c r="A375" s="1075" t="s">
        <v>1254</v>
      </c>
      <c r="B375" s="846"/>
      <c r="C375" s="846"/>
      <c r="D375" s="844" t="s">
        <v>1407</v>
      </c>
      <c r="E375" s="1007" t="s">
        <v>1364</v>
      </c>
      <c r="F375" s="861" t="s">
        <v>1365</v>
      </c>
      <c r="G375" s="861" t="s">
        <v>53</v>
      </c>
      <c r="H375" s="861">
        <v>230</v>
      </c>
      <c r="I375" s="851">
        <v>0.05</v>
      </c>
      <c r="J375" s="858"/>
      <c r="K375" s="857"/>
      <c r="L375" s="851"/>
      <c r="M375" s="857"/>
      <c r="N375" s="851"/>
      <c r="O375" s="851"/>
      <c r="P375" s="893" t="s">
        <v>1602</v>
      </c>
      <c r="Q375" s="893" t="s">
        <v>1609</v>
      </c>
      <c r="R375" s="893">
        <v>0</v>
      </c>
      <c r="S375" s="89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5" s="857"/>
      <c r="V375" s="854"/>
      <c r="W375" s="854"/>
      <c r="X375" s="967"/>
    </row>
    <row r="376" spans="1:108" ht="14.25" customHeight="1">
      <c r="A376" s="1088" t="s">
        <v>1593</v>
      </c>
      <c r="B376" s="1053"/>
      <c r="C376" s="1053"/>
      <c r="D376" s="844" t="s">
        <v>1349</v>
      </c>
      <c r="E376" s="1002" t="s">
        <v>1201</v>
      </c>
      <c r="F376" s="849" t="s">
        <v>659</v>
      </c>
      <c r="G376" s="849" t="s">
        <v>53</v>
      </c>
      <c r="H376" s="849">
        <v>230</v>
      </c>
      <c r="I376" s="849">
        <v>1.02</v>
      </c>
      <c r="J376" s="844">
        <v>1</v>
      </c>
      <c r="K376" s="849">
        <v>0.85</v>
      </c>
      <c r="L376" s="851">
        <f>I376/J376/K376</f>
        <v>1.2</v>
      </c>
      <c r="M376" s="849">
        <v>1</v>
      </c>
      <c r="N376" s="844">
        <v>1</v>
      </c>
      <c r="O376" s="850">
        <f>L376*M376*N376</f>
        <v>1.2</v>
      </c>
      <c r="P376" s="850" t="s">
        <v>1602</v>
      </c>
      <c r="Q376" s="850" t="s">
        <v>1612</v>
      </c>
      <c r="R376" s="850">
        <v>0</v>
      </c>
      <c r="S376" s="850">
        <f>+IFERROR(Tableau3[[#This Row],[Puissance nominale kW]]/Tableau3[[#This Row],[Rendement électrique]],0)*Tableau3[[#This Row],[Facteur de simultanéité en mode normal maximal]]*Tableau3[[#This Row],[Facteur de charge]]</f>
        <v>1.02</v>
      </c>
      <c r="T376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</v>
      </c>
      <c r="U376" s="849" t="s">
        <v>192</v>
      </c>
      <c r="V376" s="927">
        <v>0</v>
      </c>
      <c r="W376" s="927">
        <v>0</v>
      </c>
      <c r="X376" s="968">
        <v>0</v>
      </c>
    </row>
    <row r="377" spans="1:108" ht="14.25" hidden="1" customHeight="1">
      <c r="A377" s="1075" t="s">
        <v>1596</v>
      </c>
      <c r="B377" s="1053"/>
      <c r="C377" s="1053" t="s">
        <v>1583</v>
      </c>
      <c r="D377" s="848" t="s">
        <v>1539</v>
      </c>
      <c r="E377" s="1031" t="s">
        <v>1398</v>
      </c>
      <c r="F377" s="1012" t="s">
        <v>1400</v>
      </c>
      <c r="G377" s="1012" t="s">
        <v>53</v>
      </c>
      <c r="H377" s="1012">
        <v>230</v>
      </c>
      <c r="I377" s="1013">
        <v>0.9</v>
      </c>
      <c r="J377" s="1012">
        <v>1</v>
      </c>
      <c r="K377" s="1012">
        <v>0.95</v>
      </c>
      <c r="L377" s="1022">
        <f>I377/J377/K377</f>
        <v>0.94736842105263164</v>
      </c>
      <c r="M377" s="1013">
        <v>0</v>
      </c>
      <c r="N377" s="1013">
        <v>1</v>
      </c>
      <c r="O377" s="1022">
        <f>L377*M377*N377</f>
        <v>0</v>
      </c>
      <c r="P377" s="1145" t="s">
        <v>1602</v>
      </c>
      <c r="Q377" s="1145" t="s">
        <v>1609</v>
      </c>
      <c r="R377" s="1145">
        <v>0</v>
      </c>
      <c r="S377" s="101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7" s="101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7" s="1012" t="s">
        <v>192</v>
      </c>
      <c r="V377" s="1015">
        <v>0</v>
      </c>
      <c r="W377" s="1015">
        <v>0</v>
      </c>
      <c r="X377" s="1092">
        <v>0</v>
      </c>
    </row>
    <row r="378" spans="1:108" ht="14.25" hidden="1" customHeight="1">
      <c r="A378" s="1075" t="s">
        <v>1596</v>
      </c>
      <c r="B378" s="1053"/>
      <c r="C378" s="1053" t="s">
        <v>1583</v>
      </c>
      <c r="D378" s="871" t="s">
        <v>1349</v>
      </c>
      <c r="E378" s="870" t="s">
        <v>1030</v>
      </c>
      <c r="F378" s="871"/>
      <c r="G378" s="872" t="s">
        <v>53</v>
      </c>
      <c r="H378" s="872">
        <v>230</v>
      </c>
      <c r="I378" s="871">
        <v>0.7</v>
      </c>
      <c r="J378" s="872"/>
      <c r="K378" s="872"/>
      <c r="L378" s="873"/>
      <c r="M378" s="872">
        <v>1</v>
      </c>
      <c r="N378" s="871"/>
      <c r="O378" s="873"/>
      <c r="P378" s="873">
        <v>0</v>
      </c>
      <c r="Q378" s="873">
        <v>0</v>
      </c>
      <c r="R378" s="873">
        <v>0</v>
      </c>
      <c r="S378" s="87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8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8" s="891" t="s">
        <v>192</v>
      </c>
      <c r="V378" s="891">
        <v>0</v>
      </c>
      <c r="W378" s="891">
        <v>0</v>
      </c>
      <c r="X378" s="964">
        <v>0</v>
      </c>
    </row>
    <row r="379" spans="1:108" ht="14.25" customHeight="1">
      <c r="A379" s="1088" t="s">
        <v>1593</v>
      </c>
      <c r="B379" s="1053"/>
      <c r="C379" s="1053"/>
      <c r="D379" s="844" t="s">
        <v>1349</v>
      </c>
      <c r="E379" s="1002" t="s">
        <v>1202</v>
      </c>
      <c r="F379" s="849" t="s">
        <v>659</v>
      </c>
      <c r="G379" s="849" t="s">
        <v>53</v>
      </c>
      <c r="H379" s="849">
        <v>230</v>
      </c>
      <c r="I379" s="849">
        <v>1.02</v>
      </c>
      <c r="J379" s="844">
        <v>1</v>
      </c>
      <c r="K379" s="849">
        <v>0.85</v>
      </c>
      <c r="L379" s="851">
        <f>I379/J379/K379</f>
        <v>1.2</v>
      </c>
      <c r="M379" s="849">
        <v>0</v>
      </c>
      <c r="N379" s="844">
        <v>1</v>
      </c>
      <c r="O379" s="850">
        <f>L379*M379*N379</f>
        <v>0</v>
      </c>
      <c r="P379" s="850" t="s">
        <v>1602</v>
      </c>
      <c r="Q379" s="850" t="s">
        <v>1612</v>
      </c>
      <c r="R379" s="850">
        <v>0</v>
      </c>
      <c r="S379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79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79" s="849" t="s">
        <v>192</v>
      </c>
      <c r="V379" s="927">
        <v>0</v>
      </c>
      <c r="W379" s="927">
        <v>0</v>
      </c>
      <c r="X379" s="968">
        <v>0</v>
      </c>
    </row>
    <row r="380" spans="1:108" ht="14.25" hidden="1" customHeight="1">
      <c r="A380" s="1075" t="s">
        <v>1596</v>
      </c>
      <c r="B380" s="1053"/>
      <c r="C380" s="1053" t="s">
        <v>1583</v>
      </c>
      <c r="D380" s="871" t="s">
        <v>1349</v>
      </c>
      <c r="E380" s="870" t="s">
        <v>1031</v>
      </c>
      <c r="F380" s="871"/>
      <c r="G380" s="872" t="s">
        <v>53</v>
      </c>
      <c r="H380" s="872">
        <v>230</v>
      </c>
      <c r="I380" s="871">
        <v>0.4</v>
      </c>
      <c r="J380" s="872"/>
      <c r="K380" s="872"/>
      <c r="L380" s="873"/>
      <c r="M380" s="872">
        <v>1</v>
      </c>
      <c r="N380" s="871"/>
      <c r="O380" s="873"/>
      <c r="P380" s="873">
        <v>0</v>
      </c>
      <c r="Q380" s="873">
        <v>0</v>
      </c>
      <c r="R380" s="873">
        <v>0</v>
      </c>
      <c r="S380" s="873">
        <f>+IFERROR(Tableau3[[#This Row],[Puissance nominale kW]]/Tableau3[[#This Row],[Rendement électrique]],0)*Tableau3[[#This Row],[Facteur de simultanéité en mode normal maximal]]*Tableau3[[#This Row],[Facteur de charge]]</f>
        <v>0</v>
      </c>
      <c r="T380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80" s="891" t="s">
        <v>192</v>
      </c>
      <c r="V380" s="891">
        <v>0</v>
      </c>
      <c r="W380" s="891">
        <v>0</v>
      </c>
      <c r="X380" s="964">
        <v>0</v>
      </c>
    </row>
    <row r="381" spans="1:108" ht="14.25" hidden="1" customHeight="1">
      <c r="A381" s="1075" t="s">
        <v>1596</v>
      </c>
      <c r="B381" s="844" t="s">
        <v>911</v>
      </c>
      <c r="C381" s="844" t="s">
        <v>1583</v>
      </c>
      <c r="D381" s="871" t="s">
        <v>1349</v>
      </c>
      <c r="E381" s="870" t="s">
        <v>913</v>
      </c>
      <c r="F381" s="871" t="s">
        <v>912</v>
      </c>
      <c r="G381" s="872" t="s">
        <v>53</v>
      </c>
      <c r="H381" s="872">
        <v>230</v>
      </c>
      <c r="I381" s="872">
        <v>0.4</v>
      </c>
      <c r="J381" s="873">
        <v>1</v>
      </c>
      <c r="K381" s="873">
        <v>1</v>
      </c>
      <c r="L381" s="874">
        <f t="shared" ref="L381:L389" si="28">I381/J381/K381</f>
        <v>0.4</v>
      </c>
      <c r="M381" s="872">
        <v>0.5</v>
      </c>
      <c r="N381" s="874">
        <v>0.8</v>
      </c>
      <c r="O381" s="874">
        <v>0</v>
      </c>
      <c r="P381" s="876">
        <v>0</v>
      </c>
      <c r="Q381" s="876">
        <v>0</v>
      </c>
      <c r="R381" s="876">
        <v>0</v>
      </c>
      <c r="S381" s="876">
        <f>+IFERROR(Tableau3[[#This Row],[Puissance nominale kW]]/Tableau3[[#This Row],[Rendement électrique]],0)*Tableau3[[#This Row],[Facteur de simultanéité en mode normal maximal]]*Tableau3[[#This Row],[Facteur de charge]]</f>
        <v>0.16000000000000003</v>
      </c>
      <c r="T381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0.16000000000000003</v>
      </c>
      <c r="U381" s="872" t="s">
        <v>192</v>
      </c>
      <c r="V381" s="872">
        <v>0</v>
      </c>
      <c r="W381" s="872">
        <v>0</v>
      </c>
      <c r="X381" s="962">
        <v>0</v>
      </c>
    </row>
    <row r="382" spans="1:108" ht="14.25" hidden="1" customHeight="1">
      <c r="A382" s="1075" t="s">
        <v>1596</v>
      </c>
      <c r="B382" s="844" t="s">
        <v>911</v>
      </c>
      <c r="C382" s="844" t="s">
        <v>1583</v>
      </c>
      <c r="D382" s="871" t="s">
        <v>1349</v>
      </c>
      <c r="E382" s="870" t="s">
        <v>914</v>
      </c>
      <c r="F382" s="871" t="s">
        <v>912</v>
      </c>
      <c r="G382" s="872" t="s">
        <v>53</v>
      </c>
      <c r="H382" s="872">
        <v>230</v>
      </c>
      <c r="I382" s="872">
        <v>0.4</v>
      </c>
      <c r="J382" s="873">
        <v>1</v>
      </c>
      <c r="K382" s="873">
        <v>1</v>
      </c>
      <c r="L382" s="874">
        <f t="shared" si="28"/>
        <v>0.4</v>
      </c>
      <c r="M382" s="872">
        <v>0.5</v>
      </c>
      <c r="N382" s="874">
        <v>0.8</v>
      </c>
      <c r="O382" s="874">
        <v>0</v>
      </c>
      <c r="P382" s="876">
        <v>0</v>
      </c>
      <c r="Q382" s="876">
        <v>0</v>
      </c>
      <c r="R382" s="876">
        <v>0</v>
      </c>
      <c r="S382" s="876">
        <f>+IFERROR(Tableau3[[#This Row],[Puissance nominale kW]]/Tableau3[[#This Row],[Rendement électrique]],0)*Tableau3[[#This Row],[Facteur de simultanéité en mode normal maximal]]*Tableau3[[#This Row],[Facteur de charge]]</f>
        <v>0.16000000000000003</v>
      </c>
      <c r="T382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0.16000000000000003</v>
      </c>
      <c r="U382" s="872" t="s">
        <v>192</v>
      </c>
      <c r="V382" s="872">
        <v>0</v>
      </c>
      <c r="W382" s="872">
        <v>0</v>
      </c>
      <c r="X382" s="962">
        <v>0</v>
      </c>
    </row>
    <row r="383" spans="1:108" ht="14.25" customHeight="1">
      <c r="A383" s="1075" t="s">
        <v>1596</v>
      </c>
      <c r="B383" s="1053"/>
      <c r="C383" s="1053"/>
      <c r="D383" s="844" t="s">
        <v>1349</v>
      </c>
      <c r="E383" s="843" t="s">
        <v>749</v>
      </c>
      <c r="F383" s="849" t="s">
        <v>659</v>
      </c>
      <c r="G383" s="849" t="s">
        <v>53</v>
      </c>
      <c r="H383" s="849">
        <v>230</v>
      </c>
      <c r="I383" s="844">
        <v>0.3</v>
      </c>
      <c r="J383" s="849">
        <v>1</v>
      </c>
      <c r="K383" s="849">
        <v>0.85</v>
      </c>
      <c r="L383" s="851">
        <f t="shared" si="28"/>
        <v>0.35294117647058826</v>
      </c>
      <c r="M383" s="849">
        <v>1</v>
      </c>
      <c r="N383" s="844">
        <v>1</v>
      </c>
      <c r="O383" s="850">
        <f>L383*M383*N383</f>
        <v>0.35294117647058826</v>
      </c>
      <c r="P383" s="850" t="s">
        <v>1602</v>
      </c>
      <c r="Q383" s="850" t="s">
        <v>1609</v>
      </c>
      <c r="R383" s="850">
        <v>0</v>
      </c>
      <c r="S383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383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383" s="849" t="s">
        <v>192</v>
      </c>
      <c r="V383" s="927">
        <v>0</v>
      </c>
      <c r="W383" s="927">
        <v>0</v>
      </c>
      <c r="X383" s="968">
        <v>0</v>
      </c>
    </row>
    <row r="384" spans="1:108" ht="14.25" hidden="1" customHeight="1">
      <c r="A384" s="1075" t="s">
        <v>1596</v>
      </c>
      <c r="B384" s="1053"/>
      <c r="C384" s="1053" t="s">
        <v>1583</v>
      </c>
      <c r="D384" s="871" t="s">
        <v>1349</v>
      </c>
      <c r="E384" s="870" t="s">
        <v>751</v>
      </c>
      <c r="F384" s="872" t="s">
        <v>671</v>
      </c>
      <c r="G384" s="872" t="s">
        <v>53</v>
      </c>
      <c r="H384" s="872">
        <v>230</v>
      </c>
      <c r="I384" s="871">
        <v>0.3</v>
      </c>
      <c r="J384" s="872">
        <v>1</v>
      </c>
      <c r="K384" s="872">
        <v>0.85</v>
      </c>
      <c r="L384" s="874">
        <f t="shared" si="28"/>
        <v>0.35294117647058826</v>
      </c>
      <c r="M384" s="872" t="s">
        <v>152</v>
      </c>
      <c r="N384" s="871" t="s">
        <v>152</v>
      </c>
      <c r="O384" s="873" t="s">
        <v>152</v>
      </c>
      <c r="P384" s="873">
        <v>0</v>
      </c>
      <c r="Q384" s="873">
        <v>0</v>
      </c>
      <c r="R384" s="873">
        <v>0</v>
      </c>
      <c r="S384" s="873"/>
      <c r="T384" s="873"/>
      <c r="U384" s="872" t="s">
        <v>192</v>
      </c>
      <c r="V384" s="927">
        <v>0</v>
      </c>
      <c r="W384" s="927">
        <v>0</v>
      </c>
      <c r="X384" s="968">
        <v>0</v>
      </c>
    </row>
    <row r="385" spans="1:108" ht="14.25" hidden="1" customHeight="1">
      <c r="A385" s="1075" t="s">
        <v>1596</v>
      </c>
      <c r="B385" s="1053"/>
      <c r="C385" s="1053" t="s">
        <v>1583</v>
      </c>
      <c r="D385" s="871" t="s">
        <v>1349</v>
      </c>
      <c r="E385" s="870" t="s">
        <v>754</v>
      </c>
      <c r="F385" s="872" t="s">
        <v>677</v>
      </c>
      <c r="G385" s="872" t="s">
        <v>53</v>
      </c>
      <c r="H385" s="872">
        <v>230</v>
      </c>
      <c r="I385" s="871">
        <v>0.3</v>
      </c>
      <c r="J385" s="872">
        <v>1</v>
      </c>
      <c r="K385" s="872">
        <v>0.85</v>
      </c>
      <c r="L385" s="874">
        <f t="shared" si="28"/>
        <v>0.35294117647058826</v>
      </c>
      <c r="M385" s="872" t="s">
        <v>152</v>
      </c>
      <c r="N385" s="871" t="s">
        <v>152</v>
      </c>
      <c r="O385" s="873" t="s">
        <v>152</v>
      </c>
      <c r="P385" s="873">
        <v>0</v>
      </c>
      <c r="Q385" s="873">
        <v>0</v>
      </c>
      <c r="R385" s="873">
        <v>0</v>
      </c>
      <c r="S385" s="873"/>
      <c r="T385" s="873"/>
      <c r="U385" s="872" t="s">
        <v>192</v>
      </c>
      <c r="V385" s="927">
        <v>0</v>
      </c>
      <c r="W385" s="927">
        <v>0</v>
      </c>
      <c r="X385" s="968">
        <v>0</v>
      </c>
    </row>
    <row r="386" spans="1:108" ht="14.25" hidden="1" customHeight="1">
      <c r="A386" s="1075" t="s">
        <v>1596</v>
      </c>
      <c r="B386" s="1053"/>
      <c r="C386" s="1053" t="s">
        <v>1583</v>
      </c>
      <c r="D386" s="848" t="s">
        <v>1539</v>
      </c>
      <c r="E386" s="1011" t="s">
        <v>1418</v>
      </c>
      <c r="F386" s="1012" t="s">
        <v>717</v>
      </c>
      <c r="G386" s="1012" t="s">
        <v>53</v>
      </c>
      <c r="H386" s="1012">
        <v>230</v>
      </c>
      <c r="I386" s="1013">
        <v>0.3</v>
      </c>
      <c r="J386" s="1012">
        <v>1</v>
      </c>
      <c r="K386" s="1012">
        <v>1</v>
      </c>
      <c r="L386" s="1022">
        <f t="shared" si="28"/>
        <v>0.3</v>
      </c>
      <c r="M386" s="1013">
        <v>1</v>
      </c>
      <c r="N386" s="1013">
        <v>1</v>
      </c>
      <c r="O386" s="1022">
        <v>0</v>
      </c>
      <c r="P386" s="1145" t="s">
        <v>1602</v>
      </c>
      <c r="Q386" s="1145" t="s">
        <v>1609</v>
      </c>
      <c r="R386" s="1145">
        <v>0</v>
      </c>
      <c r="S386" s="1013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386" s="101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386" s="1012" t="s">
        <v>192</v>
      </c>
      <c r="V386" s="1015">
        <v>0</v>
      </c>
      <c r="W386" s="1015">
        <v>0</v>
      </c>
      <c r="X386" s="1092">
        <v>0</v>
      </c>
    </row>
    <row r="387" spans="1:108" ht="14.25" customHeight="1">
      <c r="A387" s="1088" t="s">
        <v>1593</v>
      </c>
      <c r="B387" s="1053"/>
      <c r="C387" s="1053"/>
      <c r="D387" s="844" t="s">
        <v>1349</v>
      </c>
      <c r="E387" s="1002" t="s">
        <v>1195</v>
      </c>
      <c r="F387" s="849" t="s">
        <v>685</v>
      </c>
      <c r="G387" s="849" t="s">
        <v>53</v>
      </c>
      <c r="H387" s="849">
        <v>230</v>
      </c>
      <c r="I387" s="849">
        <v>1.105</v>
      </c>
      <c r="J387" s="844">
        <v>1</v>
      </c>
      <c r="K387" s="849">
        <v>0.85</v>
      </c>
      <c r="L387" s="851">
        <f t="shared" si="28"/>
        <v>1.3</v>
      </c>
      <c r="M387" s="849">
        <v>1</v>
      </c>
      <c r="N387" s="844">
        <v>1</v>
      </c>
      <c r="O387" s="850">
        <f t="shared" ref="O387:O400" si="29">L387*M387*N387</f>
        <v>1.3</v>
      </c>
      <c r="P387" s="850" t="s">
        <v>1602</v>
      </c>
      <c r="Q387" s="850" t="s">
        <v>1612</v>
      </c>
      <c r="R387" s="850">
        <v>0</v>
      </c>
      <c r="S387" s="850">
        <f>+IFERROR(Tableau3[[#This Row],[Puissance nominale kW]]/Tableau3[[#This Row],[Rendement électrique]],0)*Tableau3[[#This Row],[Facteur de simultanéité en mode normal maximal]]*Tableau3[[#This Row],[Facteur de charge]]</f>
        <v>1.105</v>
      </c>
      <c r="T387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1.3</v>
      </c>
      <c r="U387" s="849" t="s">
        <v>192</v>
      </c>
      <c r="V387" s="927">
        <v>0</v>
      </c>
      <c r="W387" s="927">
        <v>0</v>
      </c>
      <c r="X387" s="968">
        <v>0</v>
      </c>
    </row>
    <row r="388" spans="1:108" s="421" customFormat="1" ht="14.25" customHeight="1">
      <c r="A388" s="1088" t="s">
        <v>1593</v>
      </c>
      <c r="B388" s="1053"/>
      <c r="C388" s="1053"/>
      <c r="D388" s="844" t="s">
        <v>1349</v>
      </c>
      <c r="E388" s="1002" t="s">
        <v>1196</v>
      </c>
      <c r="F388" s="849" t="s">
        <v>685</v>
      </c>
      <c r="G388" s="849" t="s">
        <v>53</v>
      </c>
      <c r="H388" s="849">
        <v>230</v>
      </c>
      <c r="I388" s="849">
        <v>1.105</v>
      </c>
      <c r="J388" s="844">
        <v>1</v>
      </c>
      <c r="K388" s="849">
        <v>0.85</v>
      </c>
      <c r="L388" s="851">
        <f t="shared" si="28"/>
        <v>1.3</v>
      </c>
      <c r="M388" s="849">
        <v>0</v>
      </c>
      <c r="N388" s="844">
        <v>1</v>
      </c>
      <c r="O388" s="850">
        <f t="shared" si="29"/>
        <v>0</v>
      </c>
      <c r="P388" s="850" t="s">
        <v>1602</v>
      </c>
      <c r="Q388" s="850" t="s">
        <v>1612</v>
      </c>
      <c r="R388" s="850">
        <v>0</v>
      </c>
      <c r="S388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8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88" s="849" t="s">
        <v>192</v>
      </c>
      <c r="V388" s="927">
        <v>0</v>
      </c>
      <c r="W388" s="927">
        <v>0</v>
      </c>
      <c r="X388" s="968">
        <v>0</v>
      </c>
      <c r="Y388" s="214"/>
      <c r="Z388" s="214"/>
      <c r="AA388" s="214"/>
      <c r="AB388" s="214"/>
      <c r="AC388" s="214"/>
      <c r="AD388" s="214"/>
      <c r="AE388" s="214"/>
      <c r="AF388" s="214"/>
      <c r="AG388" s="214"/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  <c r="BI388" s="214"/>
      <c r="BJ388" s="214"/>
      <c r="BK388" s="214"/>
      <c r="BL388" s="214"/>
      <c r="BM388" s="214"/>
      <c r="BN388" s="214"/>
      <c r="BO388" s="214"/>
      <c r="BP388" s="214"/>
      <c r="BQ388" s="214"/>
      <c r="BR388" s="214"/>
      <c r="BS388" s="214"/>
      <c r="BT388" s="214"/>
      <c r="BU388" s="214"/>
      <c r="BV388" s="214"/>
      <c r="BW388" s="214"/>
      <c r="BX388" s="214"/>
      <c r="BY388" s="214"/>
      <c r="BZ388" s="214"/>
      <c r="CA388" s="214"/>
      <c r="CB388" s="214"/>
      <c r="CC388" s="214"/>
      <c r="CD388" s="214"/>
      <c r="CE388" s="214"/>
      <c r="CF388" s="214"/>
      <c r="CG388" s="214"/>
      <c r="CH388" s="214"/>
      <c r="CI388" s="214"/>
      <c r="CJ388" s="214"/>
      <c r="CK388" s="214"/>
      <c r="CL388" s="214"/>
      <c r="CM388" s="214"/>
      <c r="CN388" s="214"/>
      <c r="CO388" s="214"/>
      <c r="CP388" s="214"/>
      <c r="CQ388" s="214"/>
      <c r="CR388" s="214"/>
      <c r="CS388" s="214"/>
      <c r="CT388" s="214"/>
      <c r="CU388" s="214"/>
      <c r="CV388" s="214"/>
      <c r="CW388" s="214"/>
      <c r="CX388" s="214"/>
      <c r="CY388" s="214"/>
      <c r="CZ388" s="214"/>
      <c r="DA388" s="214"/>
      <c r="DB388" s="214"/>
      <c r="DC388" s="214"/>
      <c r="DD388" s="214"/>
    </row>
    <row r="389" spans="1:108" ht="14.25" customHeight="1">
      <c r="A389" s="1089" t="s">
        <v>1591</v>
      </c>
      <c r="B389" s="1053"/>
      <c r="C389" s="1053"/>
      <c r="D389" s="844" t="s">
        <v>1349</v>
      </c>
      <c r="E389" s="1002" t="s">
        <v>1213</v>
      </c>
      <c r="F389" s="844" t="s">
        <v>679</v>
      </c>
      <c r="G389" s="849" t="s">
        <v>53</v>
      </c>
      <c r="H389" s="849">
        <v>230</v>
      </c>
      <c r="I389" s="849">
        <v>1.1000000000000001</v>
      </c>
      <c r="J389" s="844">
        <v>1</v>
      </c>
      <c r="K389" s="849">
        <v>0.85</v>
      </c>
      <c r="L389" s="851">
        <f t="shared" si="28"/>
        <v>1.2941176470588236</v>
      </c>
      <c r="M389" s="849">
        <v>1</v>
      </c>
      <c r="N389" s="844">
        <v>1</v>
      </c>
      <c r="O389" s="850">
        <f t="shared" si="29"/>
        <v>1.2941176470588236</v>
      </c>
      <c r="P389" s="850" t="s">
        <v>1602</v>
      </c>
      <c r="Q389" s="850" t="s">
        <v>1609</v>
      </c>
      <c r="R389" s="850">
        <v>0</v>
      </c>
      <c r="S389" s="850">
        <f>+IFERROR(Tableau3[[#This Row],[Puissance nominale kW]]/Tableau3[[#This Row],[Rendement électrique]],0)*Tableau3[[#This Row],[Facteur de simultanéité en mode normal maximal]]*Tableau3[[#This Row],[Facteur de charge]]</f>
        <v>1.1000000000000001</v>
      </c>
      <c r="T389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1.2941176470588236</v>
      </c>
      <c r="U389" s="849" t="s">
        <v>192</v>
      </c>
      <c r="V389" s="927">
        <v>0</v>
      </c>
      <c r="W389" s="927">
        <v>0</v>
      </c>
      <c r="X389" s="968">
        <v>0</v>
      </c>
    </row>
    <row r="390" spans="1:108" s="151" customFormat="1" ht="14.25" hidden="1" customHeight="1">
      <c r="A390" s="1075" t="s">
        <v>1596</v>
      </c>
      <c r="B390" s="1053"/>
      <c r="C390" s="1053" t="s">
        <v>1583</v>
      </c>
      <c r="D390" s="844" t="s">
        <v>1407</v>
      </c>
      <c r="E390" s="870" t="s">
        <v>1083</v>
      </c>
      <c r="F390" s="872" t="s">
        <v>723</v>
      </c>
      <c r="G390" s="872" t="s">
        <v>53</v>
      </c>
      <c r="H390" s="872">
        <v>230</v>
      </c>
      <c r="I390" s="871">
        <v>0.3</v>
      </c>
      <c r="J390" s="872">
        <v>1</v>
      </c>
      <c r="K390" s="872">
        <v>1</v>
      </c>
      <c r="L390" s="912">
        <v>0</v>
      </c>
      <c r="M390" s="871">
        <v>1</v>
      </c>
      <c r="N390" s="871">
        <v>1</v>
      </c>
      <c r="O390" s="912">
        <f t="shared" si="29"/>
        <v>0</v>
      </c>
      <c r="P390" s="1144">
        <v>0</v>
      </c>
      <c r="Q390" s="1144">
        <v>0</v>
      </c>
      <c r="R390" s="1144">
        <v>0</v>
      </c>
      <c r="S390" s="871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390" s="87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</v>
      </c>
      <c r="U390" s="872" t="s">
        <v>192</v>
      </c>
      <c r="V390" s="1004">
        <v>0</v>
      </c>
      <c r="W390" s="1004">
        <v>0</v>
      </c>
      <c r="X390" s="1078">
        <v>0</v>
      </c>
      <c r="Z390" s="121"/>
    </row>
    <row r="391" spans="1:108" ht="14.25" customHeight="1">
      <c r="A391" s="1089" t="s">
        <v>1591</v>
      </c>
      <c r="B391" s="1053"/>
      <c r="C391" s="1053"/>
      <c r="D391" s="844" t="s">
        <v>1349</v>
      </c>
      <c r="E391" s="1002" t="s">
        <v>1214</v>
      </c>
      <c r="F391" s="844" t="s">
        <v>679</v>
      </c>
      <c r="G391" s="849" t="s">
        <v>53</v>
      </c>
      <c r="H391" s="849">
        <v>230</v>
      </c>
      <c r="I391" s="849">
        <v>1.1000000000000001</v>
      </c>
      <c r="J391" s="844">
        <v>1</v>
      </c>
      <c r="K391" s="849">
        <v>0.85</v>
      </c>
      <c r="L391" s="851">
        <f t="shared" ref="L391:L400" si="30">I391/J391/K391</f>
        <v>1.2941176470588236</v>
      </c>
      <c r="M391" s="849">
        <v>0</v>
      </c>
      <c r="N391" s="844">
        <v>1</v>
      </c>
      <c r="O391" s="850">
        <f t="shared" si="29"/>
        <v>0</v>
      </c>
      <c r="P391" s="850" t="s">
        <v>1602</v>
      </c>
      <c r="Q391" s="850" t="s">
        <v>1609</v>
      </c>
      <c r="R391" s="850">
        <v>0</v>
      </c>
      <c r="S391" s="850">
        <f>+IFERROR(Tableau3[[#This Row],[Puissance nominale kW]]/Tableau3[[#This Row],[Rendement électrique]],0)*Tableau3[[#This Row],[Facteur de simultanéité en mode normal maximal]]*Tableau3[[#This Row],[Facteur de charge]]</f>
        <v>0</v>
      </c>
      <c r="T391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91" s="849" t="s">
        <v>192</v>
      </c>
      <c r="V391" s="927">
        <v>0</v>
      </c>
      <c r="W391" s="927">
        <v>0</v>
      </c>
      <c r="X391" s="968">
        <v>0</v>
      </c>
    </row>
    <row r="392" spans="1:108" s="151" customFormat="1" ht="14.25" customHeight="1">
      <c r="A392" s="1090" t="s">
        <v>1258</v>
      </c>
      <c r="B392" s="844" t="s">
        <v>607</v>
      </c>
      <c r="C392" s="844"/>
      <c r="D392" s="844" t="s">
        <v>1407</v>
      </c>
      <c r="E392" s="881" t="s">
        <v>1115</v>
      </c>
      <c r="F392" s="1043" t="s">
        <v>389</v>
      </c>
      <c r="G392" s="849" t="s">
        <v>55</v>
      </c>
      <c r="H392" s="849">
        <v>400</v>
      </c>
      <c r="I392" s="1043">
        <v>3.2</v>
      </c>
      <c r="J392" s="1043">
        <v>0.81</v>
      </c>
      <c r="K392" s="1043">
        <v>0.66</v>
      </c>
      <c r="L392" s="850">
        <f t="shared" si="30"/>
        <v>5.9857837635615407</v>
      </c>
      <c r="M392" s="849">
        <v>1</v>
      </c>
      <c r="N392" s="849">
        <v>1</v>
      </c>
      <c r="O392" s="850">
        <f t="shared" si="29"/>
        <v>5.9857837635615407</v>
      </c>
      <c r="P392" s="1044" t="s">
        <v>1602</v>
      </c>
      <c r="Q392" s="1044" t="s">
        <v>1609</v>
      </c>
      <c r="R392" s="1044">
        <v>3</v>
      </c>
      <c r="S392" s="1044">
        <f>+IFERROR(Tableau3[[#This Row],[Puissance nominale kW]]/Tableau3[[#This Row],[Rendement électrique]],0)*Tableau3[[#This Row],[Facteur de simultanéité en mode normal maximal]]*Tableau3[[#This Row],[Facteur de charge]]</f>
        <v>3.9506172839506171</v>
      </c>
      <c r="T392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5.9857837635615407</v>
      </c>
      <c r="U392" s="1043" t="s">
        <v>195</v>
      </c>
      <c r="V392" s="849" t="s">
        <v>927</v>
      </c>
      <c r="W392" s="849">
        <v>1</v>
      </c>
      <c r="X392" s="957">
        <v>1</v>
      </c>
      <c r="Z392" s="121"/>
    </row>
    <row r="393" spans="1:108" ht="14.25" customHeight="1">
      <c r="A393" s="1090" t="s">
        <v>1257</v>
      </c>
      <c r="B393" s="844" t="s">
        <v>607</v>
      </c>
      <c r="C393" s="844"/>
      <c r="D393" s="844" t="s">
        <v>1407</v>
      </c>
      <c r="E393" s="881" t="s">
        <v>1115</v>
      </c>
      <c r="F393" s="1043" t="s">
        <v>390</v>
      </c>
      <c r="G393" s="849" t="s">
        <v>55</v>
      </c>
      <c r="H393" s="849">
        <v>400</v>
      </c>
      <c r="I393" s="1043">
        <v>3.2</v>
      </c>
      <c r="J393" s="1043">
        <v>0.81</v>
      </c>
      <c r="K393" s="1043">
        <v>0.66</v>
      </c>
      <c r="L393" s="850">
        <f t="shared" si="30"/>
        <v>5.9857837635615407</v>
      </c>
      <c r="M393" s="849">
        <v>1</v>
      </c>
      <c r="N393" s="849">
        <v>1</v>
      </c>
      <c r="O393" s="850">
        <f t="shared" si="29"/>
        <v>5.9857837635615407</v>
      </c>
      <c r="P393" s="1044" t="s">
        <v>1602</v>
      </c>
      <c r="Q393" s="1044" t="s">
        <v>1609</v>
      </c>
      <c r="R393" s="1044">
        <v>3</v>
      </c>
      <c r="S393" s="1044">
        <f>+IFERROR(Tableau3[[#This Row],[Puissance nominale kW]]/Tableau3[[#This Row],[Rendement électrique]],0)*Tableau3[[#This Row],[Facteur de simultanéité en mode normal maximal]]*Tableau3[[#This Row],[Facteur de charge]]</f>
        <v>3.9506172839506171</v>
      </c>
      <c r="T393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5.9857837635615407</v>
      </c>
      <c r="U393" s="1043" t="s">
        <v>195</v>
      </c>
      <c r="V393" s="849" t="s">
        <v>927</v>
      </c>
      <c r="W393" s="849">
        <v>1</v>
      </c>
      <c r="X393" s="957">
        <v>1</v>
      </c>
    </row>
    <row r="394" spans="1:108" s="151" customFormat="1" ht="14.25" customHeight="1">
      <c r="A394" s="1075" t="s">
        <v>1596</v>
      </c>
      <c r="B394" s="929"/>
      <c r="C394" s="929"/>
      <c r="D394" s="844" t="s">
        <v>1349</v>
      </c>
      <c r="E394" s="887" t="s">
        <v>372</v>
      </c>
      <c r="F394" s="857" t="s">
        <v>625</v>
      </c>
      <c r="G394" s="849" t="s">
        <v>53</v>
      </c>
      <c r="H394" s="849">
        <v>230</v>
      </c>
      <c r="I394" s="851">
        <v>0.1</v>
      </c>
      <c r="J394" s="857">
        <v>1</v>
      </c>
      <c r="K394" s="857">
        <v>0.9</v>
      </c>
      <c r="L394" s="851">
        <f t="shared" si="30"/>
        <v>0.11111111111111112</v>
      </c>
      <c r="M394" s="888">
        <v>1</v>
      </c>
      <c r="N394" s="851">
        <v>1</v>
      </c>
      <c r="O394" s="851">
        <f t="shared" si="29"/>
        <v>0.11111111111111112</v>
      </c>
      <c r="P394" s="1025" t="s">
        <v>1602</v>
      </c>
      <c r="Q394" s="1025" t="s">
        <v>1609</v>
      </c>
      <c r="R394" s="1025">
        <v>0</v>
      </c>
      <c r="S394" s="1025">
        <f>+IFERROR(Tableau3[[#This Row],[Puissance nominale kW]]/Tableau3[[#This Row],[Rendement électrique]],0)*Tableau3[[#This Row],[Facteur de simultanéité en mode normal maximal]]*Tableau3[[#This Row],[Facteur de charge]]</f>
        <v>0.1</v>
      </c>
      <c r="T39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0.11111111111111112</v>
      </c>
      <c r="U394" s="857" t="s">
        <v>192</v>
      </c>
      <c r="V394" s="857">
        <v>0</v>
      </c>
      <c r="W394" s="857">
        <v>0</v>
      </c>
      <c r="X394" s="958">
        <v>0</v>
      </c>
      <c r="Z394" s="121"/>
    </row>
    <row r="395" spans="1:108" ht="14.25" customHeight="1">
      <c r="A395" s="1075" t="s">
        <v>1596</v>
      </c>
      <c r="B395" s="929"/>
      <c r="C395" s="929"/>
      <c r="D395" s="844" t="s">
        <v>1349</v>
      </c>
      <c r="E395" s="887" t="s">
        <v>373</v>
      </c>
      <c r="F395" s="857" t="s">
        <v>626</v>
      </c>
      <c r="G395" s="849" t="s">
        <v>53</v>
      </c>
      <c r="H395" s="849">
        <v>230</v>
      </c>
      <c r="I395" s="851">
        <v>0.1</v>
      </c>
      <c r="J395" s="857">
        <v>1</v>
      </c>
      <c r="K395" s="857">
        <v>0.9</v>
      </c>
      <c r="L395" s="851">
        <f t="shared" si="30"/>
        <v>0.11111111111111112</v>
      </c>
      <c r="M395" s="888">
        <v>1</v>
      </c>
      <c r="N395" s="851">
        <v>1</v>
      </c>
      <c r="O395" s="851">
        <f t="shared" si="29"/>
        <v>0.11111111111111112</v>
      </c>
      <c r="P395" s="1025" t="s">
        <v>1602</v>
      </c>
      <c r="Q395" s="1025" t="s">
        <v>1609</v>
      </c>
      <c r="R395" s="1025">
        <v>0</v>
      </c>
      <c r="S395" s="1025">
        <f>+IFERROR(Tableau3[[#This Row],[Puissance nominale kW]]/Tableau3[[#This Row],[Rendement électrique]],0)*Tableau3[[#This Row],[Facteur de simultanéité en mode normal maximal]]*Tableau3[[#This Row],[Facteur de charge]]</f>
        <v>0.1</v>
      </c>
      <c r="T39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0.11111111111111112</v>
      </c>
      <c r="U395" s="857" t="s">
        <v>192</v>
      </c>
      <c r="V395" s="857">
        <v>0</v>
      </c>
      <c r="W395" s="857">
        <v>0</v>
      </c>
      <c r="X395" s="958">
        <v>0</v>
      </c>
    </row>
    <row r="396" spans="1:108" ht="14.25" customHeight="1">
      <c r="A396" s="1075" t="s">
        <v>1596</v>
      </c>
      <c r="B396" s="929"/>
      <c r="C396" s="929"/>
      <c r="D396" s="844" t="s">
        <v>1349</v>
      </c>
      <c r="E396" s="887" t="s">
        <v>1059</v>
      </c>
      <c r="F396" s="857" t="s">
        <v>627</v>
      </c>
      <c r="G396" s="849" t="s">
        <v>53</v>
      </c>
      <c r="H396" s="849">
        <v>230</v>
      </c>
      <c r="I396" s="851">
        <v>0.1</v>
      </c>
      <c r="J396" s="857">
        <v>1</v>
      </c>
      <c r="K396" s="857">
        <v>0.9</v>
      </c>
      <c r="L396" s="851">
        <f t="shared" si="30"/>
        <v>0.11111111111111112</v>
      </c>
      <c r="M396" s="888">
        <v>0</v>
      </c>
      <c r="N396" s="851">
        <v>1</v>
      </c>
      <c r="O396" s="851">
        <f t="shared" si="29"/>
        <v>0</v>
      </c>
      <c r="P396" s="1025" t="s">
        <v>1602</v>
      </c>
      <c r="Q396" s="1025" t="s">
        <v>1609</v>
      </c>
      <c r="R396" s="1025">
        <v>0</v>
      </c>
      <c r="S396" s="1025">
        <f>+IFERROR(Tableau3[[#This Row],[Puissance nominale kW]]/Tableau3[[#This Row],[Rendement électrique]],0)*Tableau3[[#This Row],[Facteur de simultanéité en mode normal maximal]]*Tableau3[[#This Row],[Facteur de charge]]</f>
        <v>0</v>
      </c>
      <c r="T39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396" s="857" t="s">
        <v>192</v>
      </c>
      <c r="V396" s="857">
        <v>0</v>
      </c>
      <c r="W396" s="857">
        <v>0</v>
      </c>
      <c r="X396" s="958">
        <v>0</v>
      </c>
    </row>
    <row r="397" spans="1:108" ht="14.25" customHeight="1">
      <c r="A397" s="1090" t="s">
        <v>1258</v>
      </c>
      <c r="B397" s="844" t="s">
        <v>607</v>
      </c>
      <c r="C397" s="844"/>
      <c r="D397" s="844" t="s">
        <v>1349</v>
      </c>
      <c r="E397" s="881" t="s">
        <v>1117</v>
      </c>
      <c r="F397" s="1043" t="s">
        <v>396</v>
      </c>
      <c r="G397" s="849" t="s">
        <v>55</v>
      </c>
      <c r="H397" s="849">
        <v>400</v>
      </c>
      <c r="I397" s="1043">
        <v>2.2000000000000002</v>
      </c>
      <c r="J397" s="1043">
        <v>0.89</v>
      </c>
      <c r="K397" s="1043">
        <v>0.8</v>
      </c>
      <c r="L397" s="850">
        <f t="shared" si="30"/>
        <v>3.0898876404494384</v>
      </c>
      <c r="M397" s="849">
        <v>1</v>
      </c>
      <c r="N397" s="849">
        <v>1</v>
      </c>
      <c r="O397" s="850">
        <f t="shared" si="29"/>
        <v>3.0898876404494384</v>
      </c>
      <c r="P397" s="1044" t="s">
        <v>1602</v>
      </c>
      <c r="Q397" s="1044" t="s">
        <v>1609</v>
      </c>
      <c r="R397" s="1044">
        <v>3</v>
      </c>
      <c r="S397" s="1044">
        <f>+IFERROR(Tableau3[[#This Row],[Puissance nominale kW]]/Tableau3[[#This Row],[Rendement électrique]],0)*Tableau3[[#This Row],[Facteur de simultanéité en mode normal maximal]]*Tableau3[[#This Row],[Facteur de charge]]</f>
        <v>2.4719101123595508</v>
      </c>
      <c r="T397" s="10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3.0898876404494384</v>
      </c>
      <c r="U397" s="857" t="s">
        <v>193</v>
      </c>
      <c r="V397" s="849">
        <v>0</v>
      </c>
      <c r="W397" s="849">
        <v>1</v>
      </c>
      <c r="X397" s="957">
        <v>1</v>
      </c>
    </row>
    <row r="398" spans="1:108" s="422" customFormat="1" ht="14.25" customHeight="1">
      <c r="A398" s="1089" t="s">
        <v>1591</v>
      </c>
      <c r="B398" s="1053"/>
      <c r="C398" s="1053"/>
      <c r="D398" s="844" t="s">
        <v>1349</v>
      </c>
      <c r="E398" s="1002" t="s">
        <v>996</v>
      </c>
      <c r="F398" s="844"/>
      <c r="G398" s="849" t="s">
        <v>53</v>
      </c>
      <c r="H398" s="849">
        <v>230</v>
      </c>
      <c r="I398" s="849">
        <v>0.76</v>
      </c>
      <c r="J398" s="844">
        <v>1</v>
      </c>
      <c r="K398" s="849">
        <v>0.8</v>
      </c>
      <c r="L398" s="851">
        <f t="shared" si="30"/>
        <v>0.95</v>
      </c>
      <c r="M398" s="849">
        <v>0.9</v>
      </c>
      <c r="N398" s="844">
        <v>1</v>
      </c>
      <c r="O398" s="850">
        <f t="shared" si="29"/>
        <v>0.85499999999999998</v>
      </c>
      <c r="P398" s="850" t="s">
        <v>1602</v>
      </c>
      <c r="Q398" s="850" t="s">
        <v>1609</v>
      </c>
      <c r="R398" s="850">
        <v>0</v>
      </c>
      <c r="S398" s="850">
        <f>+IFERROR(Tableau3[[#This Row],[Puissance nominale kW]]/Tableau3[[#This Row],[Rendement électrique]],0)*Tableau3[[#This Row],[Facteur de simultanéité en mode normal maximal]]*Tableau3[[#This Row],[Facteur de charge]]</f>
        <v>0.68400000000000005</v>
      </c>
      <c r="T39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0.85499999999999998</v>
      </c>
      <c r="U398" s="849" t="s">
        <v>192</v>
      </c>
      <c r="V398" s="927">
        <v>0</v>
      </c>
      <c r="W398" s="927">
        <v>0</v>
      </c>
      <c r="X398" s="968">
        <v>0</v>
      </c>
      <c r="Y398" s="121"/>
      <c r="Z398" s="121"/>
      <c r="AA398" s="121"/>
      <c r="AB398" s="121"/>
      <c r="AC398" s="121"/>
      <c r="AD398" s="121"/>
      <c r="AE398" s="121"/>
      <c r="AF398" s="121"/>
      <c r="AG398" s="121"/>
      <c r="AH398" s="121"/>
      <c r="AI398" s="121"/>
      <c r="AJ398" s="121"/>
      <c r="AK398" s="121"/>
      <c r="AL398" s="121"/>
      <c r="AM398" s="121"/>
      <c r="AN398" s="121"/>
      <c r="AO398" s="121"/>
      <c r="AP398" s="121"/>
      <c r="AQ398" s="121"/>
      <c r="AR398" s="121"/>
      <c r="AS398" s="121"/>
      <c r="AT398" s="121"/>
      <c r="AU398" s="121"/>
      <c r="AV398" s="121"/>
      <c r="AW398" s="121"/>
      <c r="AX398" s="121"/>
      <c r="AY398" s="121"/>
      <c r="AZ398" s="121"/>
      <c r="BA398" s="121"/>
      <c r="BB398" s="121"/>
      <c r="BC398" s="121"/>
      <c r="BD398" s="121"/>
      <c r="BE398" s="121"/>
      <c r="BF398" s="121"/>
      <c r="BG398" s="121"/>
      <c r="BH398" s="121"/>
      <c r="BI398" s="121"/>
      <c r="BJ398" s="121"/>
      <c r="BK398" s="121"/>
      <c r="BL398" s="121"/>
      <c r="BM398" s="121"/>
      <c r="BN398" s="121"/>
      <c r="BO398" s="121"/>
      <c r="BP398" s="121"/>
      <c r="BQ398" s="121"/>
      <c r="BR398" s="121"/>
      <c r="BS398" s="121"/>
      <c r="BT398" s="121"/>
      <c r="BU398" s="121"/>
      <c r="BV398" s="121"/>
      <c r="BW398" s="121"/>
      <c r="BX398" s="121"/>
      <c r="BY398" s="121"/>
      <c r="BZ398" s="121"/>
      <c r="CA398" s="121"/>
      <c r="CB398" s="121"/>
      <c r="CC398" s="121"/>
      <c r="CD398" s="121"/>
      <c r="CE398" s="121"/>
      <c r="CF398" s="121"/>
      <c r="CG398" s="121"/>
      <c r="CH398" s="121"/>
      <c r="CI398" s="121"/>
      <c r="CJ398" s="121"/>
      <c r="CK398" s="121"/>
      <c r="CL398" s="121"/>
      <c r="CM398" s="121"/>
      <c r="CN398" s="121"/>
      <c r="CO398" s="121"/>
      <c r="CP398" s="121"/>
      <c r="CQ398" s="121"/>
      <c r="CR398" s="121"/>
      <c r="CS398" s="121"/>
      <c r="CT398" s="121"/>
      <c r="CU398" s="121"/>
      <c r="CV398" s="121"/>
      <c r="CW398" s="121"/>
      <c r="CX398" s="121"/>
      <c r="CY398" s="121"/>
      <c r="CZ398" s="121"/>
      <c r="DA398" s="121"/>
      <c r="DB398" s="121"/>
      <c r="DC398" s="121"/>
      <c r="DD398" s="121"/>
    </row>
    <row r="399" spans="1:108" s="214" customFormat="1" ht="14.25" customHeight="1">
      <c r="A399" s="1075" t="s">
        <v>1596</v>
      </c>
      <c r="B399" s="1053"/>
      <c r="C399" s="1053"/>
      <c r="D399" s="848" t="s">
        <v>1539</v>
      </c>
      <c r="E399" s="1030" t="s">
        <v>1562</v>
      </c>
      <c r="F399" s="886" t="s">
        <v>1561</v>
      </c>
      <c r="G399" s="849" t="s">
        <v>53</v>
      </c>
      <c r="H399" s="849">
        <v>230</v>
      </c>
      <c r="I399" s="848">
        <v>1.8</v>
      </c>
      <c r="J399" s="849">
        <v>1</v>
      </c>
      <c r="K399" s="849">
        <v>0.95</v>
      </c>
      <c r="L399" s="882">
        <f t="shared" si="30"/>
        <v>1.8947368421052633</v>
      </c>
      <c r="M399" s="844">
        <v>1</v>
      </c>
      <c r="N399" s="844">
        <v>1</v>
      </c>
      <c r="O399" s="882">
        <f t="shared" si="29"/>
        <v>1.8947368421052633</v>
      </c>
      <c r="P399" s="1151" t="s">
        <v>1602</v>
      </c>
      <c r="Q399" s="1152" t="s">
        <v>1609</v>
      </c>
      <c r="R399" s="1071">
        <v>0</v>
      </c>
      <c r="S399" s="844">
        <f>+IFERROR(Tableau3[[#This Row],[Puissance nominale kW]]/Tableau3[[#This Row],[Rendement électrique]],0)*Tableau3[[#This Row],[Facteur de simultanéité en mode normal maximal]]*Tableau3[[#This Row],[Facteur de charge]]</f>
        <v>1.8</v>
      </c>
      <c r="T399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1.8947368421052633</v>
      </c>
      <c r="U399" s="849" t="s">
        <v>192</v>
      </c>
      <c r="V399" s="927">
        <v>0</v>
      </c>
      <c r="W399" s="927">
        <v>0</v>
      </c>
      <c r="X399" s="968">
        <v>0</v>
      </c>
    </row>
    <row r="400" spans="1:108" ht="14.25" customHeight="1">
      <c r="A400" s="1075" t="s">
        <v>1596</v>
      </c>
      <c r="B400" s="1053"/>
      <c r="C400" s="1053"/>
      <c r="D400" s="848" t="s">
        <v>1539</v>
      </c>
      <c r="E400" s="1030" t="s">
        <v>1567</v>
      </c>
      <c r="F400" s="886" t="s">
        <v>1568</v>
      </c>
      <c r="G400" s="849" t="s">
        <v>53</v>
      </c>
      <c r="H400" s="849">
        <v>230</v>
      </c>
      <c r="I400" s="848">
        <v>0.35</v>
      </c>
      <c r="J400" s="849">
        <v>1</v>
      </c>
      <c r="K400" s="849">
        <v>0.95</v>
      </c>
      <c r="L400" s="882">
        <f t="shared" si="30"/>
        <v>0.36842105263157893</v>
      </c>
      <c r="M400" s="844">
        <v>1</v>
      </c>
      <c r="N400" s="844">
        <v>1</v>
      </c>
      <c r="O400" s="882">
        <f t="shared" si="29"/>
        <v>0.36842105263157893</v>
      </c>
      <c r="P400" s="1151" t="s">
        <v>1602</v>
      </c>
      <c r="Q400" s="1152" t="s">
        <v>1609</v>
      </c>
      <c r="R400" s="1071">
        <v>0</v>
      </c>
      <c r="S400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400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0.36842105263157893</v>
      </c>
      <c r="U400" s="849" t="s">
        <v>192</v>
      </c>
      <c r="V400" s="927">
        <v>0</v>
      </c>
      <c r="W400" s="927">
        <v>0</v>
      </c>
      <c r="X400" s="968">
        <v>0</v>
      </c>
    </row>
    <row r="401" spans="1:26" s="151" customFormat="1" ht="14.25" hidden="1" customHeight="1">
      <c r="A401" s="1075" t="s">
        <v>1596</v>
      </c>
      <c r="B401" s="1053"/>
      <c r="C401" s="1053" t="s">
        <v>1583</v>
      </c>
      <c r="D401" s="871" t="s">
        <v>1349</v>
      </c>
      <c r="E401" s="870" t="s">
        <v>757</v>
      </c>
      <c r="F401" s="872" t="s">
        <v>678</v>
      </c>
      <c r="G401" s="872" t="s">
        <v>53</v>
      </c>
      <c r="H401" s="872">
        <v>230</v>
      </c>
      <c r="I401" s="871">
        <v>0.2</v>
      </c>
      <c r="J401" s="872">
        <v>1</v>
      </c>
      <c r="K401" s="872" t="s">
        <v>152</v>
      </c>
      <c r="L401" s="874"/>
      <c r="M401" s="872" t="s">
        <v>152</v>
      </c>
      <c r="N401" s="871" t="s">
        <v>152</v>
      </c>
      <c r="O401" s="873" t="s">
        <v>152</v>
      </c>
      <c r="P401" s="873">
        <v>0</v>
      </c>
      <c r="Q401" s="873">
        <v>0</v>
      </c>
      <c r="R401" s="873">
        <v>0</v>
      </c>
      <c r="S401" s="873"/>
      <c r="T401" s="873"/>
      <c r="U401" s="872" t="s">
        <v>192</v>
      </c>
      <c r="V401" s="927">
        <v>0</v>
      </c>
      <c r="W401" s="927">
        <v>0</v>
      </c>
      <c r="X401" s="968">
        <v>0</v>
      </c>
      <c r="Z401" s="121"/>
    </row>
    <row r="402" spans="1:26" s="123" customFormat="1" ht="14.25" hidden="1" customHeight="1">
      <c r="A402" s="1075" t="s">
        <v>1596</v>
      </c>
      <c r="B402" s="1053"/>
      <c r="C402" s="1053" t="s">
        <v>1583</v>
      </c>
      <c r="D402" s="871" t="s">
        <v>1349</v>
      </c>
      <c r="E402" s="870" t="s">
        <v>766</v>
      </c>
      <c r="F402" s="871" t="s">
        <v>152</v>
      </c>
      <c r="G402" s="872" t="s">
        <v>53</v>
      </c>
      <c r="H402" s="872">
        <v>230</v>
      </c>
      <c r="I402" s="871">
        <v>0.2</v>
      </c>
      <c r="J402" s="872">
        <v>1</v>
      </c>
      <c r="K402" s="872" t="s">
        <v>152</v>
      </c>
      <c r="L402" s="873" t="s">
        <v>152</v>
      </c>
      <c r="M402" s="872">
        <v>1</v>
      </c>
      <c r="N402" s="871" t="s">
        <v>152</v>
      </c>
      <c r="O402" s="873" t="s">
        <v>152</v>
      </c>
      <c r="P402" s="873">
        <v>0</v>
      </c>
      <c r="Q402" s="873">
        <v>0</v>
      </c>
      <c r="R402" s="873">
        <v>0</v>
      </c>
      <c r="S402" s="873"/>
      <c r="T402" s="873"/>
      <c r="U402" s="891" t="s">
        <v>192</v>
      </c>
      <c r="V402" s="857">
        <v>0</v>
      </c>
      <c r="W402" s="857">
        <v>0</v>
      </c>
      <c r="X402" s="958">
        <v>0</v>
      </c>
      <c r="Z402" s="121"/>
    </row>
    <row r="403" spans="1:26" s="151" customFormat="1" ht="14.25" hidden="1" customHeight="1">
      <c r="A403" s="1075" t="s">
        <v>1596</v>
      </c>
      <c r="B403" s="1053"/>
      <c r="C403" s="1053" t="s">
        <v>1583</v>
      </c>
      <c r="D403" s="871" t="s">
        <v>1349</v>
      </c>
      <c r="E403" s="870" t="s">
        <v>763</v>
      </c>
      <c r="F403" s="871" t="s">
        <v>152</v>
      </c>
      <c r="G403" s="872" t="s">
        <v>53</v>
      </c>
      <c r="H403" s="872">
        <v>230</v>
      </c>
      <c r="I403" s="871">
        <v>0.2</v>
      </c>
      <c r="J403" s="872">
        <v>1</v>
      </c>
      <c r="K403" s="872" t="s">
        <v>152</v>
      </c>
      <c r="L403" s="873" t="s">
        <v>152</v>
      </c>
      <c r="M403" s="872">
        <v>1</v>
      </c>
      <c r="N403" s="871" t="s">
        <v>152</v>
      </c>
      <c r="O403" s="873" t="s">
        <v>152</v>
      </c>
      <c r="P403" s="873">
        <v>0</v>
      </c>
      <c r="Q403" s="873">
        <v>0</v>
      </c>
      <c r="R403" s="873">
        <v>0</v>
      </c>
      <c r="S403" s="873"/>
      <c r="T403" s="873"/>
      <c r="U403" s="891" t="s">
        <v>192</v>
      </c>
      <c r="V403" s="857">
        <v>0</v>
      </c>
      <c r="W403" s="857">
        <v>0</v>
      </c>
      <c r="X403" s="958">
        <v>0</v>
      </c>
      <c r="Z403" s="121"/>
    </row>
    <row r="404" spans="1:26" s="123" customFormat="1" ht="14.25" hidden="1" customHeight="1">
      <c r="A404" s="1075" t="s">
        <v>1596</v>
      </c>
      <c r="B404" s="1053"/>
      <c r="C404" s="1053" t="s">
        <v>1583</v>
      </c>
      <c r="D404" s="871" t="s">
        <v>1349</v>
      </c>
      <c r="E404" s="870" t="s">
        <v>1032</v>
      </c>
      <c r="F404" s="871"/>
      <c r="G404" s="872" t="s">
        <v>53</v>
      </c>
      <c r="H404" s="872">
        <v>230</v>
      </c>
      <c r="I404" s="871">
        <v>0.2</v>
      </c>
      <c r="J404" s="872"/>
      <c r="K404" s="872"/>
      <c r="L404" s="873"/>
      <c r="M404" s="872">
        <v>1</v>
      </c>
      <c r="N404" s="871"/>
      <c r="O404" s="873"/>
      <c r="P404" s="873">
        <v>0</v>
      </c>
      <c r="Q404" s="873">
        <v>0</v>
      </c>
      <c r="R404" s="873">
        <v>0</v>
      </c>
      <c r="S404" s="873">
        <f>+IFERROR(Tableau3[[#This Row],[Puissance nominale kW]]/Tableau3[[#This Row],[Rendement électrique]],0)*Tableau3[[#This Row],[Facteur de simultanéité en mode normal maximal]]*Tableau3[[#This Row],[Facteur de charge]]</f>
        <v>0</v>
      </c>
      <c r="T404" s="87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04" s="891" t="s">
        <v>192</v>
      </c>
      <c r="V404" s="891">
        <v>0</v>
      </c>
      <c r="W404" s="891">
        <v>0</v>
      </c>
      <c r="X404" s="964">
        <v>0</v>
      </c>
      <c r="Z404" s="121"/>
    </row>
    <row r="405" spans="1:26" s="151" customFormat="1" ht="14.25" customHeight="1">
      <c r="A405" s="1075" t="s">
        <v>1596</v>
      </c>
      <c r="B405" s="1053"/>
      <c r="C405" s="1053"/>
      <c r="D405" s="848" t="s">
        <v>1539</v>
      </c>
      <c r="E405" s="1030" t="s">
        <v>1564</v>
      </c>
      <c r="F405" s="886" t="s">
        <v>1563</v>
      </c>
      <c r="G405" s="849" t="s">
        <v>53</v>
      </c>
      <c r="H405" s="849">
        <v>230</v>
      </c>
      <c r="I405" s="848">
        <v>0.35</v>
      </c>
      <c r="J405" s="849">
        <v>1</v>
      </c>
      <c r="K405" s="849">
        <v>0.95</v>
      </c>
      <c r="L405" s="882">
        <f t="shared" ref="L405:L412" si="31">I405/J405/K405</f>
        <v>0.36842105263157893</v>
      </c>
      <c r="M405" s="844">
        <v>1</v>
      </c>
      <c r="N405" s="844">
        <v>1</v>
      </c>
      <c r="O405" s="882">
        <f>L405*M405*N405</f>
        <v>0.36842105263157893</v>
      </c>
      <c r="P405" s="1151" t="s">
        <v>1602</v>
      </c>
      <c r="Q405" s="1152" t="s">
        <v>1609</v>
      </c>
      <c r="R405" s="1071">
        <v>0</v>
      </c>
      <c r="S405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405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0.36842105263157893</v>
      </c>
      <c r="U405" s="849" t="s">
        <v>192</v>
      </c>
      <c r="V405" s="927">
        <v>0</v>
      </c>
      <c r="W405" s="927">
        <v>0</v>
      </c>
      <c r="X405" s="968">
        <v>0</v>
      </c>
      <c r="Z405" s="121"/>
    </row>
    <row r="406" spans="1:26" ht="14.25" hidden="1" customHeight="1">
      <c r="A406" s="1075" t="s">
        <v>1596</v>
      </c>
      <c r="B406" s="844"/>
      <c r="C406" s="844" t="s">
        <v>1583</v>
      </c>
      <c r="D406" s="871" t="s">
        <v>1349</v>
      </c>
      <c r="E406" s="915" t="s">
        <v>311</v>
      </c>
      <c r="F406" s="986" t="s">
        <v>223</v>
      </c>
      <c r="G406" s="891" t="s">
        <v>53</v>
      </c>
      <c r="H406" s="891">
        <v>230</v>
      </c>
      <c r="I406" s="895">
        <v>0.05</v>
      </c>
      <c r="J406" s="891">
        <v>0.95</v>
      </c>
      <c r="K406" s="872">
        <v>1</v>
      </c>
      <c r="L406" s="895">
        <f t="shared" si="31"/>
        <v>5.2631578947368425E-2</v>
      </c>
      <c r="M406" s="872">
        <v>0.7</v>
      </c>
      <c r="N406" s="874">
        <v>1</v>
      </c>
      <c r="O406" s="895">
        <v>0</v>
      </c>
      <c r="P406" s="896">
        <v>0</v>
      </c>
      <c r="Q406" s="896">
        <v>0</v>
      </c>
      <c r="R406" s="896">
        <v>0</v>
      </c>
      <c r="S406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06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06" s="891" t="s">
        <v>192</v>
      </c>
      <c r="V406" s="877">
        <v>0</v>
      </c>
      <c r="W406" s="877">
        <v>0</v>
      </c>
      <c r="X406" s="961">
        <v>0</v>
      </c>
    </row>
    <row r="407" spans="1:26" s="151" customFormat="1" ht="14.25" hidden="1" customHeight="1">
      <c r="A407" s="1075" t="s">
        <v>1596</v>
      </c>
      <c r="B407" s="844"/>
      <c r="C407" s="844" t="s">
        <v>1583</v>
      </c>
      <c r="D407" s="871" t="s">
        <v>1349</v>
      </c>
      <c r="E407" s="915" t="s">
        <v>311</v>
      </c>
      <c r="F407" s="986" t="s">
        <v>224</v>
      </c>
      <c r="G407" s="891" t="s">
        <v>53</v>
      </c>
      <c r="H407" s="891">
        <v>230</v>
      </c>
      <c r="I407" s="895">
        <v>0.05</v>
      </c>
      <c r="J407" s="891">
        <v>0.95</v>
      </c>
      <c r="K407" s="872">
        <v>1</v>
      </c>
      <c r="L407" s="895">
        <f t="shared" si="31"/>
        <v>5.2631578947368425E-2</v>
      </c>
      <c r="M407" s="872">
        <v>0.7</v>
      </c>
      <c r="N407" s="874">
        <v>1</v>
      </c>
      <c r="O407" s="895">
        <v>0</v>
      </c>
      <c r="P407" s="896">
        <v>0</v>
      </c>
      <c r="Q407" s="896">
        <v>0</v>
      </c>
      <c r="R407" s="896">
        <v>0</v>
      </c>
      <c r="S407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07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07" s="891" t="s">
        <v>192</v>
      </c>
      <c r="V407" s="877">
        <v>0</v>
      </c>
      <c r="W407" s="877">
        <v>0</v>
      </c>
      <c r="X407" s="961">
        <v>0</v>
      </c>
      <c r="Z407" s="121"/>
    </row>
    <row r="408" spans="1:26" ht="14.25" hidden="1" customHeight="1">
      <c r="A408" s="1075" t="s">
        <v>1596</v>
      </c>
      <c r="B408" s="844"/>
      <c r="C408" s="844" t="s">
        <v>1583</v>
      </c>
      <c r="D408" s="871" t="s">
        <v>1349</v>
      </c>
      <c r="E408" s="915" t="s">
        <v>311</v>
      </c>
      <c r="F408" s="986" t="s">
        <v>225</v>
      </c>
      <c r="G408" s="891" t="s">
        <v>53</v>
      </c>
      <c r="H408" s="891">
        <v>230</v>
      </c>
      <c r="I408" s="895">
        <v>0.05</v>
      </c>
      <c r="J408" s="891">
        <v>0.95</v>
      </c>
      <c r="K408" s="872">
        <v>1</v>
      </c>
      <c r="L408" s="895">
        <f t="shared" si="31"/>
        <v>5.2631578947368425E-2</v>
      </c>
      <c r="M408" s="872">
        <v>0.7</v>
      </c>
      <c r="N408" s="874">
        <v>1</v>
      </c>
      <c r="O408" s="895">
        <v>0</v>
      </c>
      <c r="P408" s="896">
        <v>0</v>
      </c>
      <c r="Q408" s="896">
        <v>0</v>
      </c>
      <c r="R408" s="896">
        <v>0</v>
      </c>
      <c r="S408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08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08" s="891" t="s">
        <v>192</v>
      </c>
      <c r="V408" s="877">
        <v>0</v>
      </c>
      <c r="W408" s="877">
        <v>0</v>
      </c>
      <c r="X408" s="961">
        <v>0</v>
      </c>
    </row>
    <row r="409" spans="1:26" ht="14.25" hidden="1" customHeight="1">
      <c r="A409" s="1075" t="s">
        <v>1596</v>
      </c>
      <c r="B409" s="844"/>
      <c r="C409" s="844" t="s">
        <v>1583</v>
      </c>
      <c r="D409" s="871" t="s">
        <v>1349</v>
      </c>
      <c r="E409" s="915" t="s">
        <v>311</v>
      </c>
      <c r="F409" s="986" t="s">
        <v>226</v>
      </c>
      <c r="G409" s="891" t="s">
        <v>53</v>
      </c>
      <c r="H409" s="891">
        <v>230</v>
      </c>
      <c r="I409" s="895">
        <v>0.05</v>
      </c>
      <c r="J409" s="891">
        <v>0.95</v>
      </c>
      <c r="K409" s="872">
        <v>1</v>
      </c>
      <c r="L409" s="895">
        <f t="shared" si="31"/>
        <v>5.2631578947368425E-2</v>
      </c>
      <c r="M409" s="872">
        <v>0.7</v>
      </c>
      <c r="N409" s="874">
        <v>1</v>
      </c>
      <c r="O409" s="895">
        <v>0</v>
      </c>
      <c r="P409" s="896">
        <v>0</v>
      </c>
      <c r="Q409" s="896">
        <v>0</v>
      </c>
      <c r="R409" s="896">
        <v>0</v>
      </c>
      <c r="S409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09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09" s="891" t="s">
        <v>192</v>
      </c>
      <c r="V409" s="877">
        <v>0</v>
      </c>
      <c r="W409" s="877">
        <v>0</v>
      </c>
      <c r="X409" s="961">
        <v>0</v>
      </c>
    </row>
    <row r="410" spans="1:26" ht="14.25" hidden="1" customHeight="1">
      <c r="A410" s="1075" t="s">
        <v>1596</v>
      </c>
      <c r="B410" s="844"/>
      <c r="C410" s="844" t="s">
        <v>1583</v>
      </c>
      <c r="D410" s="871" t="s">
        <v>1349</v>
      </c>
      <c r="E410" s="915" t="s">
        <v>311</v>
      </c>
      <c r="F410" s="986" t="s">
        <v>227</v>
      </c>
      <c r="G410" s="891" t="s">
        <v>53</v>
      </c>
      <c r="H410" s="891">
        <v>230</v>
      </c>
      <c r="I410" s="895">
        <v>0.05</v>
      </c>
      <c r="J410" s="891">
        <v>0.95</v>
      </c>
      <c r="K410" s="872">
        <v>1</v>
      </c>
      <c r="L410" s="895">
        <f t="shared" si="31"/>
        <v>5.2631578947368425E-2</v>
      </c>
      <c r="M410" s="872">
        <v>0.7</v>
      </c>
      <c r="N410" s="874">
        <v>1</v>
      </c>
      <c r="O410" s="895">
        <v>0</v>
      </c>
      <c r="P410" s="896">
        <v>0</v>
      </c>
      <c r="Q410" s="896">
        <v>0</v>
      </c>
      <c r="R410" s="896">
        <v>0</v>
      </c>
      <c r="S410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10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10" s="891" t="s">
        <v>192</v>
      </c>
      <c r="V410" s="877">
        <v>0</v>
      </c>
      <c r="W410" s="877">
        <v>0</v>
      </c>
      <c r="X410" s="961">
        <v>0</v>
      </c>
    </row>
    <row r="411" spans="1:26" ht="14.25" hidden="1" customHeight="1">
      <c r="A411" s="1075" t="s">
        <v>1596</v>
      </c>
      <c r="B411" s="844"/>
      <c r="C411" s="844" t="s">
        <v>1583</v>
      </c>
      <c r="D411" s="871" t="s">
        <v>1349</v>
      </c>
      <c r="E411" s="915" t="s">
        <v>311</v>
      </c>
      <c r="F411" s="986" t="s">
        <v>228</v>
      </c>
      <c r="G411" s="891" t="s">
        <v>53</v>
      </c>
      <c r="H411" s="891">
        <v>230</v>
      </c>
      <c r="I411" s="895">
        <v>0.05</v>
      </c>
      <c r="J411" s="891">
        <v>0.95</v>
      </c>
      <c r="K411" s="872">
        <v>1</v>
      </c>
      <c r="L411" s="895">
        <f t="shared" si="31"/>
        <v>5.2631578947368425E-2</v>
      </c>
      <c r="M411" s="872">
        <v>0.7</v>
      </c>
      <c r="N411" s="874">
        <v>1</v>
      </c>
      <c r="O411" s="895">
        <v>0</v>
      </c>
      <c r="P411" s="896">
        <v>0</v>
      </c>
      <c r="Q411" s="896">
        <v>0</v>
      </c>
      <c r="R411" s="896">
        <v>0</v>
      </c>
      <c r="S411" s="896">
        <f>+IFERROR(Tableau3[[#This Row],[Puissance nominale kW]]/Tableau3[[#This Row],[Rendement électrique]],0)*Tableau3[[#This Row],[Facteur de simultanéité en mode normal maximal]]*Tableau3[[#This Row],[Facteur de charge]]</f>
        <v>3.6842105263157898E-2</v>
      </c>
      <c r="T411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3.6842105263157898E-2</v>
      </c>
      <c r="U411" s="891" t="s">
        <v>192</v>
      </c>
      <c r="V411" s="877">
        <v>0</v>
      </c>
      <c r="W411" s="877">
        <v>0</v>
      </c>
      <c r="X411" s="961">
        <v>0</v>
      </c>
    </row>
    <row r="412" spans="1:26" ht="14.25" customHeight="1">
      <c r="A412" s="1075" t="s">
        <v>1596</v>
      </c>
      <c r="B412" s="1053"/>
      <c r="C412" s="1053"/>
      <c r="D412" s="848" t="s">
        <v>1539</v>
      </c>
      <c r="E412" s="1030" t="s">
        <v>1566</v>
      </c>
      <c r="F412" s="886" t="s">
        <v>1565</v>
      </c>
      <c r="G412" s="849" t="s">
        <v>53</v>
      </c>
      <c r="H412" s="849">
        <v>230</v>
      </c>
      <c r="I412" s="848">
        <v>0.35</v>
      </c>
      <c r="J412" s="849">
        <v>1</v>
      </c>
      <c r="K412" s="849">
        <v>0.95</v>
      </c>
      <c r="L412" s="882">
        <f t="shared" si="31"/>
        <v>0.36842105263157893</v>
      </c>
      <c r="M412" s="844">
        <v>1</v>
      </c>
      <c r="N412" s="844">
        <v>1</v>
      </c>
      <c r="O412" s="882">
        <f>L412*M412*N412</f>
        <v>0.36842105263157893</v>
      </c>
      <c r="P412" s="1151" t="s">
        <v>1602</v>
      </c>
      <c r="Q412" s="1152" t="s">
        <v>1609</v>
      </c>
      <c r="R412" s="1071">
        <v>0</v>
      </c>
      <c r="S412" s="844">
        <f>+IFERROR(Tableau3[[#This Row],[Puissance nominale kW]]/Tableau3[[#This Row],[Rendement électrique]],0)*Tableau3[[#This Row],[Facteur de simultanéité en mode normal maximal]]*Tableau3[[#This Row],[Facteur de charge]]</f>
        <v>0.35</v>
      </c>
      <c r="T412" s="84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0.36842105263157893</v>
      </c>
      <c r="U412" s="849" t="s">
        <v>192</v>
      </c>
      <c r="V412" s="927">
        <v>0</v>
      </c>
      <c r="W412" s="927">
        <v>0</v>
      </c>
      <c r="X412" s="968">
        <v>0</v>
      </c>
    </row>
    <row r="413" spans="1:26" ht="14.25" customHeight="1">
      <c r="A413" s="1075" t="s">
        <v>85</v>
      </c>
      <c r="B413" s="846"/>
      <c r="C413" s="846"/>
      <c r="D413" s="844" t="s">
        <v>1512</v>
      </c>
      <c r="E413" s="1008" t="s">
        <v>1528</v>
      </c>
      <c r="F413" s="857"/>
      <c r="G413" s="857" t="s">
        <v>55</v>
      </c>
      <c r="H413" s="857">
        <v>400</v>
      </c>
      <c r="I413" s="851" t="s">
        <v>1530</v>
      </c>
      <c r="J413" s="858">
        <v>1</v>
      </c>
      <c r="K413" s="857">
        <v>0.85</v>
      </c>
      <c r="L413" s="851"/>
      <c r="M413" s="857">
        <v>1</v>
      </c>
      <c r="N413" s="851">
        <v>1</v>
      </c>
      <c r="O413" s="851"/>
      <c r="P413" s="1151" t="s">
        <v>1602</v>
      </c>
      <c r="Q413" s="1152" t="s">
        <v>1609</v>
      </c>
      <c r="R413" s="1071">
        <v>0</v>
      </c>
      <c r="S413" s="854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3" s="8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3" s="857" t="s">
        <v>192</v>
      </c>
      <c r="V413" s="854">
        <v>0</v>
      </c>
      <c r="W413" s="854">
        <v>0</v>
      </c>
      <c r="X413" s="967">
        <v>0</v>
      </c>
    </row>
    <row r="414" spans="1:26" ht="14.25" hidden="1" customHeight="1">
      <c r="A414" s="1075" t="s">
        <v>1596</v>
      </c>
      <c r="B414" s="844"/>
      <c r="C414" s="844" t="s">
        <v>1583</v>
      </c>
      <c r="D414" s="871" t="s">
        <v>1349</v>
      </c>
      <c r="E414" s="910" t="s">
        <v>815</v>
      </c>
      <c r="F414" s="872" t="s">
        <v>825</v>
      </c>
      <c r="G414" s="872" t="s">
        <v>53</v>
      </c>
      <c r="H414" s="872">
        <v>230</v>
      </c>
      <c r="I414" s="873">
        <v>0</v>
      </c>
      <c r="J414" s="872">
        <v>0.85</v>
      </c>
      <c r="K414" s="872">
        <v>1</v>
      </c>
      <c r="L414" s="873">
        <f>I414/J414/K414</f>
        <v>0</v>
      </c>
      <c r="M414" s="872">
        <v>1</v>
      </c>
      <c r="N414" s="872">
        <v>1</v>
      </c>
      <c r="O414" s="873">
        <f t="shared" ref="O414:O420" si="32">L414*M414*N414</f>
        <v>0</v>
      </c>
      <c r="P414" s="880">
        <v>0</v>
      </c>
      <c r="Q414" s="880">
        <v>0</v>
      </c>
      <c r="R414" s="880">
        <v>0</v>
      </c>
      <c r="S414" s="880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4" s="88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4" s="872" t="s">
        <v>54</v>
      </c>
      <c r="V414" s="872">
        <v>0</v>
      </c>
      <c r="W414" s="872">
        <v>0</v>
      </c>
      <c r="X414" s="962">
        <v>0</v>
      </c>
    </row>
    <row r="415" spans="1:26" ht="14.25" hidden="1" customHeight="1">
      <c r="A415" s="1075" t="s">
        <v>1596</v>
      </c>
      <c r="B415" s="846"/>
      <c r="C415" s="846" t="s">
        <v>1583</v>
      </c>
      <c r="D415" s="871" t="s">
        <v>1349</v>
      </c>
      <c r="E415" s="915" t="s">
        <v>976</v>
      </c>
      <c r="F415" s="891" t="s">
        <v>971</v>
      </c>
      <c r="G415" s="986" t="s">
        <v>53</v>
      </c>
      <c r="H415" s="986">
        <v>230</v>
      </c>
      <c r="I415" s="925">
        <v>0</v>
      </c>
      <c r="J415" s="925">
        <v>1</v>
      </c>
      <c r="K415" s="925">
        <v>0.9</v>
      </c>
      <c r="L415" s="925">
        <f>I415/J415*K415</f>
        <v>0</v>
      </c>
      <c r="M415" s="986">
        <v>1</v>
      </c>
      <c r="N415" s="925">
        <v>1</v>
      </c>
      <c r="O415" s="925">
        <f t="shared" si="32"/>
        <v>0</v>
      </c>
      <c r="P415" s="988">
        <v>0</v>
      </c>
      <c r="Q415" s="988">
        <v>0</v>
      </c>
      <c r="R415" s="988">
        <v>0</v>
      </c>
      <c r="S415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5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5" s="986" t="s">
        <v>192</v>
      </c>
      <c r="V415" s="986">
        <v>0</v>
      </c>
      <c r="W415" s="986">
        <v>0</v>
      </c>
      <c r="X415" s="1076">
        <v>0</v>
      </c>
    </row>
    <row r="416" spans="1:26" ht="14.25" hidden="1" customHeight="1">
      <c r="A416" s="1075" t="s">
        <v>1596</v>
      </c>
      <c r="B416" s="846"/>
      <c r="C416" s="846" t="s">
        <v>1583</v>
      </c>
      <c r="D416" s="871" t="s">
        <v>1349</v>
      </c>
      <c r="E416" s="915" t="s">
        <v>977</v>
      </c>
      <c r="F416" s="891" t="s">
        <v>972</v>
      </c>
      <c r="G416" s="986" t="s">
        <v>53</v>
      </c>
      <c r="H416" s="986">
        <v>230</v>
      </c>
      <c r="I416" s="925">
        <v>0</v>
      </c>
      <c r="J416" s="925">
        <v>1</v>
      </c>
      <c r="K416" s="925">
        <v>0.9</v>
      </c>
      <c r="L416" s="925">
        <f>I416/J416*K416</f>
        <v>0</v>
      </c>
      <c r="M416" s="986">
        <v>1</v>
      </c>
      <c r="N416" s="925">
        <v>1</v>
      </c>
      <c r="O416" s="925">
        <f t="shared" si="32"/>
        <v>0</v>
      </c>
      <c r="P416" s="988">
        <v>0</v>
      </c>
      <c r="Q416" s="988">
        <v>0</v>
      </c>
      <c r="R416" s="988">
        <v>0</v>
      </c>
      <c r="S416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6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6" s="986" t="s">
        <v>192</v>
      </c>
      <c r="V416" s="986">
        <v>0</v>
      </c>
      <c r="W416" s="986">
        <v>0</v>
      </c>
      <c r="X416" s="1076">
        <v>0</v>
      </c>
    </row>
    <row r="417" spans="1:108" ht="14.25" hidden="1" customHeight="1">
      <c r="A417" s="1075" t="s">
        <v>1596</v>
      </c>
      <c r="B417" s="844"/>
      <c r="C417" s="844" t="s">
        <v>1583</v>
      </c>
      <c r="D417" s="871" t="s">
        <v>1349</v>
      </c>
      <c r="E417" s="915" t="s">
        <v>312</v>
      </c>
      <c r="F417" s="986" t="s">
        <v>384</v>
      </c>
      <c r="G417" s="891" t="s">
        <v>53</v>
      </c>
      <c r="H417" s="891">
        <v>230</v>
      </c>
      <c r="I417" s="874">
        <v>0</v>
      </c>
      <c r="J417" s="891">
        <v>0.95</v>
      </c>
      <c r="K417" s="849">
        <v>1</v>
      </c>
      <c r="L417" s="874">
        <f>I417/J417/K417</f>
        <v>0</v>
      </c>
      <c r="M417" s="986">
        <v>0.95</v>
      </c>
      <c r="N417" s="874">
        <v>1</v>
      </c>
      <c r="O417" s="874">
        <f t="shared" si="32"/>
        <v>0</v>
      </c>
      <c r="P417" s="896">
        <v>0</v>
      </c>
      <c r="Q417" s="896">
        <v>0</v>
      </c>
      <c r="R417" s="896">
        <v>0</v>
      </c>
      <c r="S417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7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7" s="891" t="s">
        <v>192</v>
      </c>
      <c r="V417" s="877">
        <v>0</v>
      </c>
      <c r="W417" s="877">
        <v>0</v>
      </c>
      <c r="X417" s="961">
        <v>0</v>
      </c>
    </row>
    <row r="418" spans="1:108" ht="14.25" hidden="1" customHeight="1">
      <c r="A418" s="1075" t="s">
        <v>1596</v>
      </c>
      <c r="B418" s="844"/>
      <c r="C418" s="844" t="s">
        <v>1583</v>
      </c>
      <c r="D418" s="871" t="s">
        <v>1349</v>
      </c>
      <c r="E418" s="1027" t="s">
        <v>702</v>
      </c>
      <c r="F418" s="872" t="s">
        <v>704</v>
      </c>
      <c r="G418" s="986" t="s">
        <v>691</v>
      </c>
      <c r="H418" s="986">
        <v>24</v>
      </c>
      <c r="I418" s="925">
        <v>0</v>
      </c>
      <c r="J418" s="925">
        <v>1</v>
      </c>
      <c r="K418" s="849">
        <v>0.54</v>
      </c>
      <c r="L418" s="925">
        <v>0</v>
      </c>
      <c r="M418" s="986">
        <v>1</v>
      </c>
      <c r="N418" s="874">
        <v>0.95</v>
      </c>
      <c r="O418" s="874">
        <f t="shared" si="32"/>
        <v>0</v>
      </c>
      <c r="P418" s="896">
        <v>0</v>
      </c>
      <c r="Q418" s="896">
        <v>0</v>
      </c>
      <c r="R418" s="896">
        <v>0</v>
      </c>
      <c r="S418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8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8" s="986" t="s">
        <v>152</v>
      </c>
      <c r="V418" s="986">
        <v>0</v>
      </c>
      <c r="W418" s="986">
        <v>0</v>
      </c>
      <c r="X418" s="1076">
        <v>0</v>
      </c>
    </row>
    <row r="419" spans="1:108" ht="14.25" hidden="1" customHeight="1">
      <c r="A419" s="1075" t="s">
        <v>1596</v>
      </c>
      <c r="B419" s="844"/>
      <c r="C419" s="844" t="s">
        <v>1583</v>
      </c>
      <c r="D419" s="871" t="s">
        <v>1349</v>
      </c>
      <c r="E419" s="1027" t="s">
        <v>702</v>
      </c>
      <c r="F419" s="872" t="s">
        <v>705</v>
      </c>
      <c r="G419" s="986" t="s">
        <v>691</v>
      </c>
      <c r="H419" s="986">
        <v>24</v>
      </c>
      <c r="I419" s="925">
        <v>0</v>
      </c>
      <c r="J419" s="925">
        <v>0.5</v>
      </c>
      <c r="K419" s="849">
        <v>0.5</v>
      </c>
      <c r="L419" s="925">
        <v>0</v>
      </c>
      <c r="M419" s="986">
        <v>1</v>
      </c>
      <c r="N419" s="874">
        <v>0.95</v>
      </c>
      <c r="O419" s="874">
        <f t="shared" si="32"/>
        <v>0</v>
      </c>
      <c r="P419" s="896">
        <v>0</v>
      </c>
      <c r="Q419" s="896">
        <v>0</v>
      </c>
      <c r="R419" s="896">
        <v>0</v>
      </c>
      <c r="S419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19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19" s="986" t="s">
        <v>152</v>
      </c>
      <c r="V419" s="986">
        <v>0</v>
      </c>
      <c r="W419" s="986">
        <v>0</v>
      </c>
      <c r="X419" s="1076">
        <v>0</v>
      </c>
    </row>
    <row r="420" spans="1:108" ht="14.25" hidden="1" customHeight="1">
      <c r="A420" s="1075" t="s">
        <v>1596</v>
      </c>
      <c r="B420" s="871"/>
      <c r="C420" s="871" t="s">
        <v>1583</v>
      </c>
      <c r="D420" s="871" t="s">
        <v>1349</v>
      </c>
      <c r="E420" s="870" t="s">
        <v>327</v>
      </c>
      <c r="F420" s="872" t="s">
        <v>214</v>
      </c>
      <c r="G420" s="872" t="s">
        <v>53</v>
      </c>
      <c r="H420" s="872">
        <v>230</v>
      </c>
      <c r="I420" s="872">
        <v>0</v>
      </c>
      <c r="J420" s="872">
        <v>0.8</v>
      </c>
      <c r="K420" s="872">
        <v>1</v>
      </c>
      <c r="L420" s="874">
        <f>I420/J420/K420</f>
        <v>0</v>
      </c>
      <c r="M420" s="872">
        <v>1</v>
      </c>
      <c r="N420" s="874">
        <v>1</v>
      </c>
      <c r="O420" s="874">
        <f t="shared" si="32"/>
        <v>0</v>
      </c>
      <c r="P420" s="876">
        <v>0</v>
      </c>
      <c r="Q420" s="876">
        <v>0</v>
      </c>
      <c r="R420" s="876">
        <v>0</v>
      </c>
      <c r="S420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0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0" s="872" t="s">
        <v>192</v>
      </c>
      <c r="V420" s="877">
        <v>0</v>
      </c>
      <c r="W420" s="877">
        <v>0</v>
      </c>
      <c r="X420" s="961">
        <v>0</v>
      </c>
    </row>
    <row r="421" spans="1:108" ht="14.25" hidden="1" customHeight="1">
      <c r="A421" s="1075" t="s">
        <v>1596</v>
      </c>
      <c r="B421" s="1053"/>
      <c r="C421" s="1053" t="s">
        <v>1583</v>
      </c>
      <c r="D421" s="871" t="s">
        <v>1349</v>
      </c>
      <c r="E421" s="870" t="s">
        <v>739</v>
      </c>
      <c r="F421" s="871" t="s">
        <v>152</v>
      </c>
      <c r="G421" s="872" t="s">
        <v>53</v>
      </c>
      <c r="H421" s="872">
        <v>230</v>
      </c>
      <c r="I421" s="871">
        <v>0</v>
      </c>
      <c r="J421" s="872">
        <v>1</v>
      </c>
      <c r="K421" s="872">
        <v>0.85</v>
      </c>
      <c r="L421" s="873">
        <f>I421/J421/K421</f>
        <v>0</v>
      </c>
      <c r="M421" s="872">
        <v>1</v>
      </c>
      <c r="N421" s="871" t="s">
        <v>152</v>
      </c>
      <c r="O421" s="873" t="s">
        <v>152</v>
      </c>
      <c r="P421" s="873">
        <v>0</v>
      </c>
      <c r="Q421" s="873">
        <v>0</v>
      </c>
      <c r="R421" s="873">
        <v>0</v>
      </c>
      <c r="S421" s="873"/>
      <c r="T421" s="873"/>
      <c r="U421" s="891" t="s">
        <v>192</v>
      </c>
      <c r="V421" s="891">
        <v>0</v>
      </c>
      <c r="W421" s="891">
        <v>0</v>
      </c>
      <c r="X421" s="964">
        <v>0</v>
      </c>
    </row>
    <row r="422" spans="1:108" ht="14.25" hidden="1" customHeight="1">
      <c r="A422" s="1075" t="s">
        <v>1596</v>
      </c>
      <c r="B422" s="1055" t="s">
        <v>1357</v>
      </c>
      <c r="C422" s="1055" t="s">
        <v>1583</v>
      </c>
      <c r="D422" s="844" t="s">
        <v>1479</v>
      </c>
      <c r="E422" s="894" t="s">
        <v>1375</v>
      </c>
      <c r="F422" s="891" t="s">
        <v>1374</v>
      </c>
      <c r="G422" s="872" t="s">
        <v>974</v>
      </c>
      <c r="H422" s="891">
        <v>400</v>
      </c>
      <c r="I422" s="874">
        <v>0</v>
      </c>
      <c r="J422" s="895">
        <v>1</v>
      </c>
      <c r="K422" s="874">
        <v>0.9</v>
      </c>
      <c r="L422" s="874">
        <f>I422/J422/K422</f>
        <v>0</v>
      </c>
      <c r="M422" s="891">
        <v>1</v>
      </c>
      <c r="N422" s="874">
        <v>0.5</v>
      </c>
      <c r="O422" s="874">
        <f>L422*M422*N422</f>
        <v>0</v>
      </c>
      <c r="P422" s="896">
        <v>0</v>
      </c>
      <c r="Q422" s="896">
        <v>0</v>
      </c>
      <c r="R422" s="896">
        <v>0</v>
      </c>
      <c r="S422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2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2" s="891" t="s">
        <v>192</v>
      </c>
      <c r="V422" s="891">
        <v>0</v>
      </c>
      <c r="W422" s="891">
        <v>0</v>
      </c>
      <c r="X422" s="964">
        <v>0</v>
      </c>
    </row>
    <row r="423" spans="1:108" s="151" customFormat="1" ht="14.25" hidden="1" customHeight="1">
      <c r="A423" s="1075" t="s">
        <v>1596</v>
      </c>
      <c r="B423" s="1055" t="s">
        <v>1357</v>
      </c>
      <c r="C423" s="1055" t="s">
        <v>1583</v>
      </c>
      <c r="D423" s="844" t="s">
        <v>1479</v>
      </c>
      <c r="E423" s="894" t="s">
        <v>1077</v>
      </c>
      <c r="F423" s="891" t="s">
        <v>1126</v>
      </c>
      <c r="G423" s="872" t="s">
        <v>974</v>
      </c>
      <c r="H423" s="891">
        <v>400</v>
      </c>
      <c r="I423" s="874">
        <v>0</v>
      </c>
      <c r="J423" s="895">
        <v>1</v>
      </c>
      <c r="K423" s="874">
        <v>0.9</v>
      </c>
      <c r="L423" s="874">
        <f>I423/J423/K423</f>
        <v>0</v>
      </c>
      <c r="M423" s="891">
        <v>1</v>
      </c>
      <c r="N423" s="874">
        <v>0.75</v>
      </c>
      <c r="O423" s="874">
        <f>L423*M423*N423</f>
        <v>0</v>
      </c>
      <c r="P423" s="896">
        <v>0</v>
      </c>
      <c r="Q423" s="896">
        <v>0</v>
      </c>
      <c r="R423" s="896">
        <v>0</v>
      </c>
      <c r="S423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3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3" s="891" t="s">
        <v>192</v>
      </c>
      <c r="V423" s="891">
        <v>0</v>
      </c>
      <c r="W423" s="891">
        <v>0</v>
      </c>
      <c r="X423" s="964">
        <v>0</v>
      </c>
      <c r="Z423" s="121"/>
    </row>
    <row r="424" spans="1:108" ht="14.25" hidden="1" customHeight="1">
      <c r="A424" s="1075" t="s">
        <v>1596</v>
      </c>
      <c r="B424" s="844"/>
      <c r="C424" s="844" t="s">
        <v>1583</v>
      </c>
      <c r="D424" s="871" t="s">
        <v>1349</v>
      </c>
      <c r="E424" s="915" t="s">
        <v>313</v>
      </c>
      <c r="F424" s="911" t="s">
        <v>284</v>
      </c>
      <c r="G424" s="911" t="s">
        <v>55</v>
      </c>
      <c r="H424" s="911">
        <v>400</v>
      </c>
      <c r="I424" s="911"/>
      <c r="J424" s="911"/>
      <c r="K424" s="849"/>
      <c r="L424" s="874"/>
      <c r="M424" s="911"/>
      <c r="N424" s="891"/>
      <c r="O424" s="891"/>
      <c r="P424" s="1150">
        <v>0</v>
      </c>
      <c r="Q424" s="1150">
        <v>0</v>
      </c>
      <c r="R424" s="1150">
        <v>0</v>
      </c>
      <c r="S424" s="911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4" s="911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4" s="911"/>
      <c r="V424" s="911"/>
      <c r="W424" s="911"/>
      <c r="X424" s="966"/>
    </row>
    <row r="425" spans="1:108" s="151" customFormat="1" ht="14.25" hidden="1" customHeight="1">
      <c r="A425" s="1075" t="s">
        <v>1596</v>
      </c>
      <c r="B425" s="846"/>
      <c r="C425" s="846" t="s">
        <v>1583</v>
      </c>
      <c r="D425" s="844" t="s">
        <v>1349</v>
      </c>
      <c r="E425" s="915" t="s">
        <v>629</v>
      </c>
      <c r="F425" s="871" t="s">
        <v>152</v>
      </c>
      <c r="G425" s="891" t="s">
        <v>53</v>
      </c>
      <c r="H425" s="891">
        <v>230</v>
      </c>
      <c r="I425" s="874"/>
      <c r="J425" s="891"/>
      <c r="K425" s="872"/>
      <c r="L425" s="925"/>
      <c r="M425" s="986"/>
      <c r="N425" s="986"/>
      <c r="O425" s="925"/>
      <c r="P425" s="896">
        <v>0</v>
      </c>
      <c r="Q425" s="896">
        <v>0</v>
      </c>
      <c r="R425" s="896">
        <v>0</v>
      </c>
      <c r="S425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5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5" s="891" t="s">
        <v>192</v>
      </c>
      <c r="V425" s="891">
        <v>0</v>
      </c>
      <c r="W425" s="891">
        <v>0</v>
      </c>
      <c r="X425" s="964">
        <v>0</v>
      </c>
      <c r="Z425" s="121"/>
    </row>
    <row r="426" spans="1:108" ht="14.25" customHeight="1">
      <c r="A426" s="1075" t="s">
        <v>85</v>
      </c>
      <c r="B426" s="846"/>
      <c r="C426" s="846"/>
      <c r="D426" s="844" t="s">
        <v>1512</v>
      </c>
      <c r="E426" s="1008" t="s">
        <v>1529</v>
      </c>
      <c r="F426" s="857"/>
      <c r="G426" s="857" t="s">
        <v>55</v>
      </c>
      <c r="H426" s="857">
        <v>400</v>
      </c>
      <c r="I426" s="851" t="s">
        <v>1530</v>
      </c>
      <c r="J426" s="858">
        <v>1</v>
      </c>
      <c r="K426" s="857">
        <v>0.85</v>
      </c>
      <c r="L426" s="851"/>
      <c r="M426" s="857">
        <v>0</v>
      </c>
      <c r="N426" s="851">
        <v>1</v>
      </c>
      <c r="O426" s="851"/>
      <c r="P426" s="1151" t="s">
        <v>1602</v>
      </c>
      <c r="Q426" s="1152" t="s">
        <v>1609</v>
      </c>
      <c r="R426" s="1071">
        <v>0</v>
      </c>
      <c r="S426" s="854">
        <f>+IFERROR(Tableau3[[#This Row],[Puissance nominale kW]]/Tableau3[[#This Row],[Rendement électrique]],0)*Tableau3[[#This Row],[Facteur de simultanéité en mode normal maximal]]*Tableau3[[#This Row],[Facteur de charge]]</f>
        <v>0</v>
      </c>
      <c r="T426" s="8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26" s="857" t="s">
        <v>192</v>
      </c>
      <c r="V426" s="854">
        <v>0</v>
      </c>
      <c r="W426" s="854">
        <v>0</v>
      </c>
      <c r="X426" s="967">
        <v>0</v>
      </c>
    </row>
    <row r="427" spans="1:108" s="151" customFormat="1" ht="14.25" customHeight="1">
      <c r="A427" s="1075" t="s">
        <v>1596</v>
      </c>
      <c r="B427" s="844" t="s">
        <v>1275</v>
      </c>
      <c r="C427" s="844"/>
      <c r="D427" s="844" t="s">
        <v>1349</v>
      </c>
      <c r="E427" s="892" t="s">
        <v>1142</v>
      </c>
      <c r="F427" s="908"/>
      <c r="G427" s="849" t="s">
        <v>974</v>
      </c>
      <c r="H427" s="849">
        <v>400</v>
      </c>
      <c r="I427" s="849">
        <v>7.94</v>
      </c>
      <c r="J427" s="849">
        <v>1</v>
      </c>
      <c r="K427" s="849">
        <v>0.85</v>
      </c>
      <c r="L427" s="851">
        <f>I427/J427/K427</f>
        <v>9.3411764705882359</v>
      </c>
      <c r="M427" s="849">
        <v>1</v>
      </c>
      <c r="N427" s="849">
        <v>0.91</v>
      </c>
      <c r="O427" s="851">
        <f>L427*M427*N427</f>
        <v>8.5004705882352951</v>
      </c>
      <c r="P427" s="918" t="s">
        <v>1602</v>
      </c>
      <c r="Q427" s="918" t="s">
        <v>1609</v>
      </c>
      <c r="R427" s="918">
        <v>0</v>
      </c>
      <c r="S427" s="918">
        <f>+IFERROR(Tableau3[[#This Row],[Puissance nominale kW]]/Tableau3[[#This Row],[Rendement électrique]],0)*Tableau3[[#This Row],[Facteur de simultanéité en mode normal maximal]]*Tableau3[[#This Row],[Facteur de charge]]</f>
        <v>7.2254000000000005</v>
      </c>
      <c r="T427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8.5004705882352951</v>
      </c>
      <c r="U427" s="849" t="s">
        <v>192</v>
      </c>
      <c r="V427" s="849">
        <v>0</v>
      </c>
      <c r="W427" s="849">
        <v>0</v>
      </c>
      <c r="X427" s="957">
        <v>0</v>
      </c>
      <c r="Z427" s="121"/>
    </row>
    <row r="428" spans="1:108" ht="14.25" hidden="1" customHeight="1">
      <c r="A428" s="1088" t="s">
        <v>1593</v>
      </c>
      <c r="B428" s="1053"/>
      <c r="C428" s="1053" t="s">
        <v>1583</v>
      </c>
      <c r="D428" s="871" t="s">
        <v>1349</v>
      </c>
      <c r="E428" s="1009" t="s">
        <v>731</v>
      </c>
      <c r="F428" s="871" t="s">
        <v>993</v>
      </c>
      <c r="G428" s="872" t="s">
        <v>53</v>
      </c>
      <c r="H428" s="872">
        <v>230</v>
      </c>
      <c r="I428" s="871" t="s">
        <v>152</v>
      </c>
      <c r="J428" s="871">
        <v>1</v>
      </c>
      <c r="K428" s="871" t="s">
        <v>152</v>
      </c>
      <c r="L428" s="1016" t="s">
        <v>1141</v>
      </c>
      <c r="M428" s="872" t="s">
        <v>152</v>
      </c>
      <c r="N428" s="871" t="s">
        <v>152</v>
      </c>
      <c r="O428" s="873" t="s">
        <v>152</v>
      </c>
      <c r="P428" s="873">
        <v>0</v>
      </c>
      <c r="Q428" s="873">
        <v>0</v>
      </c>
      <c r="R428" s="873">
        <v>0</v>
      </c>
      <c r="S428" s="873"/>
      <c r="T428" s="873"/>
      <c r="U428" s="872" t="s">
        <v>799</v>
      </c>
      <c r="V428" s="927">
        <v>0</v>
      </c>
      <c r="W428" s="927">
        <v>0</v>
      </c>
      <c r="X428" s="968">
        <v>0</v>
      </c>
    </row>
    <row r="429" spans="1:108" ht="14.25" hidden="1" customHeight="1">
      <c r="A429" s="1088" t="s">
        <v>1593</v>
      </c>
      <c r="B429" s="1053"/>
      <c r="C429" s="1053" t="s">
        <v>1583</v>
      </c>
      <c r="D429" s="871" t="s">
        <v>1349</v>
      </c>
      <c r="E429" s="1009" t="s">
        <v>732</v>
      </c>
      <c r="F429" s="871" t="s">
        <v>993</v>
      </c>
      <c r="G429" s="872" t="s">
        <v>53</v>
      </c>
      <c r="H429" s="872">
        <v>230</v>
      </c>
      <c r="I429" s="871" t="s">
        <v>152</v>
      </c>
      <c r="J429" s="871">
        <v>1</v>
      </c>
      <c r="K429" s="871" t="s">
        <v>152</v>
      </c>
      <c r="L429" s="1016" t="s">
        <v>1141</v>
      </c>
      <c r="M429" s="872" t="s">
        <v>152</v>
      </c>
      <c r="N429" s="871" t="s">
        <v>152</v>
      </c>
      <c r="O429" s="873" t="s">
        <v>152</v>
      </c>
      <c r="P429" s="873">
        <v>0</v>
      </c>
      <c r="Q429" s="873">
        <v>0</v>
      </c>
      <c r="R429" s="873">
        <v>0</v>
      </c>
      <c r="S429" s="873"/>
      <c r="T429" s="873"/>
      <c r="U429" s="872" t="s">
        <v>799</v>
      </c>
      <c r="V429" s="927">
        <v>0</v>
      </c>
      <c r="W429" s="927">
        <v>0</v>
      </c>
      <c r="X429" s="968">
        <v>0</v>
      </c>
    </row>
    <row r="430" spans="1:108" s="436" customFormat="1" ht="14.25" customHeight="1">
      <c r="A430" s="1075" t="s">
        <v>1596</v>
      </c>
      <c r="B430" s="1055" t="s">
        <v>1357</v>
      </c>
      <c r="C430" s="1055"/>
      <c r="D430" s="844" t="s">
        <v>1479</v>
      </c>
      <c r="E430" s="892" t="s">
        <v>1135</v>
      </c>
      <c r="F430" s="857" t="s">
        <v>1069</v>
      </c>
      <c r="G430" s="849" t="s">
        <v>974</v>
      </c>
      <c r="H430" s="857">
        <v>400</v>
      </c>
      <c r="I430" s="851">
        <v>9.3000000000000007</v>
      </c>
      <c r="J430" s="858">
        <v>1</v>
      </c>
      <c r="K430" s="851">
        <v>0.9</v>
      </c>
      <c r="L430" s="851">
        <f t="shared" ref="L430:L445" si="33">I430/J430/K430</f>
        <v>10.333333333333334</v>
      </c>
      <c r="M430" s="857">
        <v>1</v>
      </c>
      <c r="N430" s="851">
        <v>1</v>
      </c>
      <c r="O430" s="851">
        <f t="shared" ref="O430:O439" si="34">L430*M430*N430</f>
        <v>10.333333333333334</v>
      </c>
      <c r="P430" s="893" t="s">
        <v>1602</v>
      </c>
      <c r="Q430" s="893" t="s">
        <v>1609</v>
      </c>
      <c r="R430" s="893">
        <v>0</v>
      </c>
      <c r="S430" s="893">
        <f>+IFERROR(Tableau3[[#This Row],[Puissance nominale kW]]/Tableau3[[#This Row],[Rendement électrique]],0)*Tableau3[[#This Row],[Facteur de simultanéité en mode normal maximal]]*Tableau3[[#This Row],[Facteur de charge]]</f>
        <v>9.3000000000000007</v>
      </c>
      <c r="T43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10.333333333333334</v>
      </c>
      <c r="U430" s="857" t="s">
        <v>192</v>
      </c>
      <c r="V430" s="857">
        <v>0</v>
      </c>
      <c r="W430" s="857">
        <v>0</v>
      </c>
      <c r="X430" s="958">
        <v>0</v>
      </c>
      <c r="Y430" s="228"/>
      <c r="Z430" s="228"/>
      <c r="AA430" s="228"/>
      <c r="AB430" s="228"/>
      <c r="AC430" s="228"/>
      <c r="AD430" s="228"/>
      <c r="AE430" s="228"/>
      <c r="AF430" s="228"/>
      <c r="AG430" s="228"/>
      <c r="AH430" s="228"/>
      <c r="AI430" s="228"/>
      <c r="AJ430" s="228"/>
      <c r="AK430" s="228"/>
      <c r="AL430" s="228"/>
      <c r="AM430" s="228"/>
      <c r="AN430" s="228"/>
      <c r="AO430" s="228"/>
      <c r="AP430" s="228"/>
      <c r="AQ430" s="228"/>
      <c r="AR430" s="228"/>
      <c r="AS430" s="228"/>
      <c r="AT430" s="228"/>
      <c r="AU430" s="228"/>
      <c r="AV430" s="228"/>
      <c r="AW430" s="228"/>
      <c r="AX430" s="228"/>
      <c r="AY430" s="228"/>
      <c r="AZ430" s="228"/>
      <c r="BA430" s="228"/>
      <c r="BB430" s="228"/>
      <c r="BC430" s="228"/>
      <c r="BD430" s="228"/>
      <c r="BE430" s="228"/>
      <c r="BF430" s="228"/>
      <c r="BG430" s="228"/>
      <c r="BH430" s="228"/>
      <c r="BI430" s="228"/>
      <c r="BJ430" s="228"/>
      <c r="BK430" s="228"/>
      <c r="BL430" s="228"/>
      <c r="BM430" s="228"/>
      <c r="BN430" s="228"/>
      <c r="BO430" s="228"/>
      <c r="BP430" s="228"/>
      <c r="BQ430" s="228"/>
      <c r="BR430" s="228"/>
      <c r="BS430" s="228"/>
      <c r="BT430" s="228"/>
      <c r="BU430" s="228"/>
      <c r="BV430" s="228"/>
      <c r="BW430" s="228"/>
      <c r="BX430" s="228"/>
      <c r="BY430" s="228"/>
      <c r="BZ430" s="228"/>
      <c r="CA430" s="228"/>
      <c r="CB430" s="228"/>
      <c r="CC430" s="228"/>
      <c r="CD430" s="228"/>
      <c r="CE430" s="228"/>
      <c r="CF430" s="228"/>
      <c r="CG430" s="228"/>
      <c r="CH430" s="228"/>
      <c r="CI430" s="228"/>
      <c r="CJ430" s="228"/>
      <c r="CK430" s="228"/>
      <c r="CL430" s="228"/>
      <c r="CM430" s="228"/>
      <c r="CN430" s="228"/>
      <c r="CO430" s="228"/>
      <c r="CP430" s="228"/>
      <c r="CQ430" s="228"/>
      <c r="CR430" s="228"/>
      <c r="CS430" s="228"/>
      <c r="CT430" s="228"/>
      <c r="CU430" s="228"/>
      <c r="CV430" s="228"/>
      <c r="CW430" s="228"/>
      <c r="CX430" s="228"/>
      <c r="CY430" s="228"/>
      <c r="CZ430" s="228"/>
      <c r="DA430" s="228"/>
      <c r="DB430" s="228"/>
      <c r="DC430" s="228"/>
      <c r="DD430" s="228"/>
    </row>
    <row r="431" spans="1:108" ht="14.25" customHeight="1">
      <c r="A431" s="1090" t="s">
        <v>1252</v>
      </c>
      <c r="B431" s="929" t="s">
        <v>1441</v>
      </c>
      <c r="C431" s="929"/>
      <c r="D431" s="844" t="s">
        <v>1415</v>
      </c>
      <c r="E431" s="1026" t="s">
        <v>1442</v>
      </c>
      <c r="F431" s="857"/>
      <c r="G431" s="888" t="s">
        <v>974</v>
      </c>
      <c r="H431" s="888">
        <v>400</v>
      </c>
      <c r="I431" s="889">
        <v>88.575999999999993</v>
      </c>
      <c r="J431" s="1024">
        <v>1</v>
      </c>
      <c r="K431" s="888">
        <v>0.8</v>
      </c>
      <c r="L431" s="851">
        <f t="shared" si="33"/>
        <v>110.71999999999998</v>
      </c>
      <c r="M431" s="888">
        <v>1</v>
      </c>
      <c r="N431" s="889">
        <v>0.8</v>
      </c>
      <c r="O431" s="851">
        <f t="shared" si="34"/>
        <v>88.575999999999993</v>
      </c>
      <c r="P431" s="1025" t="s">
        <v>1602</v>
      </c>
      <c r="Q431" s="1025" t="s">
        <v>1609</v>
      </c>
      <c r="R431" s="1025">
        <v>0</v>
      </c>
      <c r="S431" s="1025">
        <f>+IFERROR(Tableau3[[#This Row],[Puissance nominale kW]]/Tableau3[[#This Row],[Rendement électrique]],0)*Tableau3[[#This Row],[Facteur de simultanéité en mode normal maximal]]*Tableau3[[#This Row],[Facteur de charge]]</f>
        <v>70.860799999999998</v>
      </c>
      <c r="T43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88.575999999999993</v>
      </c>
      <c r="U431" s="888" t="s">
        <v>192</v>
      </c>
      <c r="V431" s="857">
        <v>0</v>
      </c>
      <c r="W431" s="857">
        <v>0</v>
      </c>
      <c r="X431" s="958">
        <v>0</v>
      </c>
    </row>
    <row r="432" spans="1:108" s="151" customFormat="1" ht="14.25" customHeight="1">
      <c r="A432" s="1075" t="s">
        <v>1596</v>
      </c>
      <c r="B432" s="1055" t="s">
        <v>1357</v>
      </c>
      <c r="C432" s="1055"/>
      <c r="D432" s="844" t="s">
        <v>1479</v>
      </c>
      <c r="E432" s="892" t="s">
        <v>1076</v>
      </c>
      <c r="F432" s="857" t="s">
        <v>1070</v>
      </c>
      <c r="G432" s="849" t="s">
        <v>974</v>
      </c>
      <c r="H432" s="857">
        <v>400</v>
      </c>
      <c r="I432" s="851">
        <v>16.5</v>
      </c>
      <c r="J432" s="858">
        <v>1</v>
      </c>
      <c r="K432" s="851">
        <v>0.9</v>
      </c>
      <c r="L432" s="851">
        <f t="shared" si="33"/>
        <v>18.333333333333332</v>
      </c>
      <c r="M432" s="857">
        <v>0.9</v>
      </c>
      <c r="N432" s="851">
        <v>0.6</v>
      </c>
      <c r="O432" s="851">
        <f t="shared" si="34"/>
        <v>9.9</v>
      </c>
      <c r="P432" s="893" t="s">
        <v>1602</v>
      </c>
      <c r="Q432" s="893" t="s">
        <v>1609</v>
      </c>
      <c r="R432" s="893">
        <v>0</v>
      </c>
      <c r="S432" s="893">
        <f>+IFERROR(Tableau3[[#This Row],[Puissance nominale kW]]/Tableau3[[#This Row],[Rendement électrique]],0)*Tableau3[[#This Row],[Facteur de simultanéité en mode normal maximal]]*Tableau3[[#This Row],[Facteur de charge]]</f>
        <v>8.91</v>
      </c>
      <c r="T43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9.9</v>
      </c>
      <c r="U432" s="857" t="s">
        <v>192</v>
      </c>
      <c r="V432" s="857">
        <v>0</v>
      </c>
      <c r="W432" s="857">
        <v>0</v>
      </c>
      <c r="X432" s="958">
        <v>0</v>
      </c>
      <c r="Z432" s="121"/>
    </row>
    <row r="433" spans="1:108" ht="14.25" customHeight="1">
      <c r="A433" s="1075" t="s">
        <v>1596</v>
      </c>
      <c r="B433" s="1055" t="s">
        <v>1357</v>
      </c>
      <c r="C433" s="1055"/>
      <c r="D433" s="844" t="s">
        <v>1479</v>
      </c>
      <c r="E433" s="892" t="s">
        <v>1071</v>
      </c>
      <c r="F433" s="857" t="s">
        <v>1064</v>
      </c>
      <c r="G433" s="849" t="s">
        <v>974</v>
      </c>
      <c r="H433" s="857">
        <v>400</v>
      </c>
      <c r="I433" s="851">
        <v>26.3</v>
      </c>
      <c r="J433" s="858">
        <v>1</v>
      </c>
      <c r="K433" s="851">
        <v>0.9</v>
      </c>
      <c r="L433" s="851">
        <f t="shared" si="33"/>
        <v>29.222222222222221</v>
      </c>
      <c r="M433" s="857">
        <v>0.9</v>
      </c>
      <c r="N433" s="851">
        <v>1</v>
      </c>
      <c r="O433" s="851">
        <f t="shared" si="34"/>
        <v>26.3</v>
      </c>
      <c r="P433" s="893" t="s">
        <v>1602</v>
      </c>
      <c r="Q433" s="893" t="s">
        <v>1609</v>
      </c>
      <c r="R433" s="893">
        <v>0</v>
      </c>
      <c r="S433" s="893">
        <f>+IFERROR(Tableau3[[#This Row],[Puissance nominale kW]]/Tableau3[[#This Row],[Rendement électrique]],0)*Tableau3[[#This Row],[Facteur de simultanéité en mode normal maximal]]*Tableau3[[#This Row],[Facteur de charge]]</f>
        <v>23.67</v>
      </c>
      <c r="T43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26.3</v>
      </c>
      <c r="U433" s="857" t="s">
        <v>192</v>
      </c>
      <c r="V433" s="857">
        <v>0</v>
      </c>
      <c r="W433" s="857">
        <v>0</v>
      </c>
      <c r="X433" s="958">
        <v>0</v>
      </c>
    </row>
    <row r="434" spans="1:108" s="151" customFormat="1" ht="14.25" customHeight="1">
      <c r="A434" s="1075" t="s">
        <v>1596</v>
      </c>
      <c r="B434" s="1055" t="s">
        <v>1357</v>
      </c>
      <c r="C434" s="1055"/>
      <c r="D434" s="844" t="s">
        <v>1479</v>
      </c>
      <c r="E434" s="892" t="s">
        <v>1075</v>
      </c>
      <c r="F434" s="857" t="s">
        <v>1065</v>
      </c>
      <c r="G434" s="849" t="s">
        <v>974</v>
      </c>
      <c r="H434" s="857">
        <v>400</v>
      </c>
      <c r="I434" s="851">
        <v>19</v>
      </c>
      <c r="J434" s="858">
        <v>1</v>
      </c>
      <c r="K434" s="851">
        <v>0.9</v>
      </c>
      <c r="L434" s="851">
        <f t="shared" si="33"/>
        <v>21.111111111111111</v>
      </c>
      <c r="M434" s="857">
        <v>1</v>
      </c>
      <c r="N434" s="851">
        <v>0.5</v>
      </c>
      <c r="O434" s="851">
        <f t="shared" si="34"/>
        <v>10.555555555555555</v>
      </c>
      <c r="P434" s="893" t="s">
        <v>1602</v>
      </c>
      <c r="Q434" s="893" t="s">
        <v>1609</v>
      </c>
      <c r="R434" s="893">
        <v>0</v>
      </c>
      <c r="S434" s="893">
        <f>+IFERROR(Tableau3[[#This Row],[Puissance nominale kW]]/Tableau3[[#This Row],[Rendement électrique]],0)*Tableau3[[#This Row],[Facteur de simultanéité en mode normal maximal]]*Tableau3[[#This Row],[Facteur de charge]]</f>
        <v>9.5</v>
      </c>
      <c r="T43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10.555555555555555</v>
      </c>
      <c r="U434" s="857" t="s">
        <v>192</v>
      </c>
      <c r="V434" s="857">
        <v>0</v>
      </c>
      <c r="W434" s="857">
        <v>0</v>
      </c>
      <c r="X434" s="958">
        <v>0</v>
      </c>
      <c r="Z434" s="121"/>
    </row>
    <row r="435" spans="1:108" s="123" customFormat="1" ht="14.25" customHeight="1">
      <c r="A435" s="1075" t="s">
        <v>1596</v>
      </c>
      <c r="B435" s="1055" t="s">
        <v>1357</v>
      </c>
      <c r="C435" s="1055"/>
      <c r="D435" s="844" t="s">
        <v>1479</v>
      </c>
      <c r="E435" s="892" t="s">
        <v>1368</v>
      </c>
      <c r="F435" s="857" t="s">
        <v>1366</v>
      </c>
      <c r="G435" s="849" t="s">
        <v>974</v>
      </c>
      <c r="H435" s="857">
        <v>400</v>
      </c>
      <c r="I435" s="851">
        <v>22.5</v>
      </c>
      <c r="J435" s="858">
        <v>1</v>
      </c>
      <c r="K435" s="851">
        <v>0.9</v>
      </c>
      <c r="L435" s="851">
        <f t="shared" si="33"/>
        <v>25</v>
      </c>
      <c r="M435" s="857">
        <v>1</v>
      </c>
      <c r="N435" s="851">
        <v>1</v>
      </c>
      <c r="O435" s="851">
        <f t="shared" si="34"/>
        <v>25</v>
      </c>
      <c r="P435" s="893" t="s">
        <v>1602</v>
      </c>
      <c r="Q435" s="893" t="s">
        <v>1609</v>
      </c>
      <c r="R435" s="893">
        <v>0</v>
      </c>
      <c r="S435" s="893">
        <f>+IFERROR(Tableau3[[#This Row],[Puissance nominale kW]]/Tableau3[[#This Row],[Rendement électrique]],0)*Tableau3[[#This Row],[Facteur de simultanéité en mode normal maximal]]*Tableau3[[#This Row],[Facteur de charge]]</f>
        <v>22.5</v>
      </c>
      <c r="T43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25</v>
      </c>
      <c r="U435" s="857" t="s">
        <v>192</v>
      </c>
      <c r="V435" s="857">
        <v>0</v>
      </c>
      <c r="W435" s="857">
        <v>0</v>
      </c>
      <c r="X435" s="958">
        <v>0</v>
      </c>
    </row>
    <row r="436" spans="1:108" s="151" customFormat="1" ht="14.25" customHeight="1">
      <c r="A436" s="1075" t="s">
        <v>1596</v>
      </c>
      <c r="B436" s="1055" t="s">
        <v>1357</v>
      </c>
      <c r="C436" s="1055"/>
      <c r="D436" s="844" t="s">
        <v>1479</v>
      </c>
      <c r="E436" s="892" t="s">
        <v>1369</v>
      </c>
      <c r="F436" s="857" t="s">
        <v>1367</v>
      </c>
      <c r="G436" s="849" t="s">
        <v>974</v>
      </c>
      <c r="H436" s="857">
        <v>400</v>
      </c>
      <c r="I436" s="851">
        <v>24</v>
      </c>
      <c r="J436" s="858">
        <v>1</v>
      </c>
      <c r="K436" s="851">
        <v>0.9</v>
      </c>
      <c r="L436" s="851">
        <f t="shared" si="33"/>
        <v>26.666666666666664</v>
      </c>
      <c r="M436" s="857">
        <v>1</v>
      </c>
      <c r="N436" s="851">
        <v>1</v>
      </c>
      <c r="O436" s="851">
        <f t="shared" si="34"/>
        <v>26.666666666666664</v>
      </c>
      <c r="P436" s="893" t="s">
        <v>1602</v>
      </c>
      <c r="Q436" s="893" t="s">
        <v>1609</v>
      </c>
      <c r="R436" s="893">
        <v>0</v>
      </c>
      <c r="S436" s="893">
        <f>+IFERROR(Tableau3[[#This Row],[Puissance nominale kW]]/Tableau3[[#This Row],[Rendement électrique]],0)*Tableau3[[#This Row],[Facteur de simultanéité en mode normal maximal]]*Tableau3[[#This Row],[Facteur de charge]]</f>
        <v>24</v>
      </c>
      <c r="T43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26.666666666666664</v>
      </c>
      <c r="U436" s="857" t="s">
        <v>192</v>
      </c>
      <c r="V436" s="857">
        <v>0</v>
      </c>
      <c r="W436" s="857">
        <v>0</v>
      </c>
      <c r="X436" s="958">
        <v>0</v>
      </c>
      <c r="Z436" s="121"/>
    </row>
    <row r="437" spans="1:108" s="123" customFormat="1" ht="14.25" customHeight="1">
      <c r="A437" s="1075" t="s">
        <v>1596</v>
      </c>
      <c r="B437" s="1055" t="s">
        <v>1357</v>
      </c>
      <c r="C437" s="1055"/>
      <c r="D437" s="844" t="s">
        <v>1479</v>
      </c>
      <c r="E437" s="892" t="s">
        <v>1072</v>
      </c>
      <c r="F437" s="857" t="s">
        <v>1066</v>
      </c>
      <c r="G437" s="849" t="s">
        <v>974</v>
      </c>
      <c r="H437" s="857">
        <v>400</v>
      </c>
      <c r="I437" s="851">
        <v>20.399999999999999</v>
      </c>
      <c r="J437" s="858">
        <v>1</v>
      </c>
      <c r="K437" s="851">
        <v>0.9</v>
      </c>
      <c r="L437" s="851">
        <f t="shared" si="33"/>
        <v>22.666666666666664</v>
      </c>
      <c r="M437" s="857">
        <v>1</v>
      </c>
      <c r="N437" s="851">
        <v>0.5</v>
      </c>
      <c r="O437" s="851">
        <f t="shared" si="34"/>
        <v>11.333333333333332</v>
      </c>
      <c r="P437" s="893" t="s">
        <v>1602</v>
      </c>
      <c r="Q437" s="893" t="s">
        <v>1609</v>
      </c>
      <c r="R437" s="893">
        <v>0</v>
      </c>
      <c r="S437" s="893">
        <f>+IFERROR(Tableau3[[#This Row],[Puissance nominale kW]]/Tableau3[[#This Row],[Rendement électrique]],0)*Tableau3[[#This Row],[Facteur de simultanéité en mode normal maximal]]*Tableau3[[#This Row],[Facteur de charge]]</f>
        <v>10.199999999999999</v>
      </c>
      <c r="T43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11.333333333333332</v>
      </c>
      <c r="U437" s="857" t="s">
        <v>192</v>
      </c>
      <c r="V437" s="857">
        <v>0</v>
      </c>
      <c r="W437" s="857">
        <v>0</v>
      </c>
      <c r="X437" s="958">
        <v>0</v>
      </c>
    </row>
    <row r="438" spans="1:108" s="151" customFormat="1" ht="14.25" customHeight="1">
      <c r="A438" s="1075" t="s">
        <v>1596</v>
      </c>
      <c r="B438" s="1055" t="s">
        <v>1357</v>
      </c>
      <c r="C438" s="1055"/>
      <c r="D438" s="844" t="s">
        <v>1479</v>
      </c>
      <c r="E438" s="892" t="s">
        <v>1125</v>
      </c>
      <c r="F438" s="857" t="s">
        <v>1024</v>
      </c>
      <c r="G438" s="849" t="s">
        <v>974</v>
      </c>
      <c r="H438" s="857">
        <v>400</v>
      </c>
      <c r="I438" s="851">
        <v>17.2</v>
      </c>
      <c r="J438" s="858">
        <v>1</v>
      </c>
      <c r="K438" s="851">
        <v>0.9</v>
      </c>
      <c r="L438" s="851">
        <f t="shared" si="33"/>
        <v>19.111111111111111</v>
      </c>
      <c r="M438" s="857">
        <v>1</v>
      </c>
      <c r="N438" s="851">
        <v>0.15</v>
      </c>
      <c r="O438" s="851">
        <f t="shared" si="34"/>
        <v>2.8666666666666667</v>
      </c>
      <c r="P438" s="893" t="s">
        <v>1602</v>
      </c>
      <c r="Q438" s="893" t="s">
        <v>1609</v>
      </c>
      <c r="R438" s="893">
        <v>0</v>
      </c>
      <c r="S438" s="893">
        <f>+IFERROR(Tableau3[[#This Row],[Puissance nominale kW]]/Tableau3[[#This Row],[Rendement électrique]],0)*Tableau3[[#This Row],[Facteur de simultanéité en mode normal maximal]]*Tableau3[[#This Row],[Facteur de charge]]</f>
        <v>2.5799999999999996</v>
      </c>
      <c r="T43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2.8666666666666667</v>
      </c>
      <c r="U438" s="857" t="s">
        <v>192</v>
      </c>
      <c r="V438" s="857">
        <v>0</v>
      </c>
      <c r="W438" s="857">
        <v>0</v>
      </c>
      <c r="X438" s="958">
        <v>0</v>
      </c>
      <c r="Z438" s="121"/>
    </row>
    <row r="439" spans="1:108" ht="14.25" customHeight="1">
      <c r="A439" s="1075" t="s">
        <v>1596</v>
      </c>
      <c r="B439" s="1055" t="s">
        <v>1357</v>
      </c>
      <c r="C439" s="1055"/>
      <c r="D439" s="844" t="s">
        <v>1479</v>
      </c>
      <c r="E439" s="892" t="s">
        <v>1073</v>
      </c>
      <c r="F439" s="857" t="s">
        <v>1067</v>
      </c>
      <c r="G439" s="849" t="s">
        <v>974</v>
      </c>
      <c r="H439" s="857">
        <v>400</v>
      </c>
      <c r="I439" s="851">
        <v>18.7</v>
      </c>
      <c r="J439" s="858">
        <v>1</v>
      </c>
      <c r="K439" s="851">
        <v>0.9</v>
      </c>
      <c r="L439" s="851">
        <f t="shared" si="33"/>
        <v>20.777777777777775</v>
      </c>
      <c r="M439" s="857">
        <v>1</v>
      </c>
      <c r="N439" s="851">
        <v>0.15</v>
      </c>
      <c r="O439" s="851">
        <f t="shared" si="34"/>
        <v>3.1166666666666663</v>
      </c>
      <c r="P439" s="893" t="s">
        <v>1602</v>
      </c>
      <c r="Q439" s="893" t="s">
        <v>1609</v>
      </c>
      <c r="R439" s="893">
        <v>0</v>
      </c>
      <c r="S439" s="893">
        <f>+IFERROR(Tableau3[[#This Row],[Puissance nominale kW]]/Tableau3[[#This Row],[Rendement électrique]],0)*Tableau3[[#This Row],[Facteur de simultanéité en mode normal maximal]]*Tableau3[[#This Row],[Facteur de charge]]</f>
        <v>2.8049999999999997</v>
      </c>
      <c r="T439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3.1166666666666663</v>
      </c>
      <c r="U439" s="857" t="s">
        <v>192</v>
      </c>
      <c r="V439" s="857">
        <v>0</v>
      </c>
      <c r="W439" s="857">
        <v>0</v>
      </c>
      <c r="X439" s="958">
        <v>0</v>
      </c>
    </row>
    <row r="440" spans="1:108" ht="14.25" hidden="1" customHeight="1">
      <c r="A440" s="1088" t="s">
        <v>1593</v>
      </c>
      <c r="B440" s="1053"/>
      <c r="C440" s="1053" t="s">
        <v>1583</v>
      </c>
      <c r="D440" s="871" t="s">
        <v>1349</v>
      </c>
      <c r="E440" s="1009" t="s">
        <v>784</v>
      </c>
      <c r="F440" s="872" t="s">
        <v>681</v>
      </c>
      <c r="G440" s="872" t="s">
        <v>53</v>
      </c>
      <c r="H440" s="872">
        <v>230</v>
      </c>
      <c r="I440" s="871">
        <v>0.2</v>
      </c>
      <c r="J440" s="871">
        <v>1</v>
      </c>
      <c r="K440" s="871">
        <v>0.95</v>
      </c>
      <c r="L440" s="874">
        <f t="shared" si="33"/>
        <v>0.2105263157894737</v>
      </c>
      <c r="M440" s="872">
        <v>1</v>
      </c>
      <c r="N440" s="871" t="s">
        <v>152</v>
      </c>
      <c r="O440" s="873" t="s">
        <v>152</v>
      </c>
      <c r="P440" s="873">
        <v>0</v>
      </c>
      <c r="Q440" s="873">
        <v>0</v>
      </c>
      <c r="R440" s="873">
        <v>0</v>
      </c>
      <c r="S440" s="873"/>
      <c r="T440" s="873"/>
      <c r="U440" s="872" t="s">
        <v>192</v>
      </c>
      <c r="V440" s="1004">
        <v>0</v>
      </c>
      <c r="W440" s="1004">
        <v>0</v>
      </c>
      <c r="X440" s="1078">
        <v>0</v>
      </c>
    </row>
    <row r="441" spans="1:108" ht="14.25" hidden="1" customHeight="1">
      <c r="A441" s="1088" t="s">
        <v>1593</v>
      </c>
      <c r="B441" s="1053"/>
      <c r="C441" s="1053" t="s">
        <v>1583</v>
      </c>
      <c r="D441" s="871" t="s">
        <v>1349</v>
      </c>
      <c r="E441" s="1009" t="s">
        <v>724</v>
      </c>
      <c r="F441" s="872" t="s">
        <v>689</v>
      </c>
      <c r="G441" s="872" t="s">
        <v>53</v>
      </c>
      <c r="H441" s="872">
        <v>230</v>
      </c>
      <c r="I441" s="871">
        <v>0.18</v>
      </c>
      <c r="J441" s="871">
        <v>1</v>
      </c>
      <c r="K441" s="871">
        <v>0.95</v>
      </c>
      <c r="L441" s="874">
        <f t="shared" si="33"/>
        <v>0.18947368421052632</v>
      </c>
      <c r="M441" s="872">
        <v>1</v>
      </c>
      <c r="N441" s="871" t="s">
        <v>152</v>
      </c>
      <c r="O441" s="873" t="s">
        <v>152</v>
      </c>
      <c r="P441" s="873">
        <v>0</v>
      </c>
      <c r="Q441" s="873">
        <v>0</v>
      </c>
      <c r="R441" s="873">
        <v>0</v>
      </c>
      <c r="S441" s="873"/>
      <c r="T441" s="873"/>
      <c r="U441" s="872" t="s">
        <v>192</v>
      </c>
      <c r="V441" s="1004">
        <v>0</v>
      </c>
      <c r="W441" s="1004">
        <v>0</v>
      </c>
      <c r="X441" s="1078">
        <v>0</v>
      </c>
    </row>
    <row r="442" spans="1:108" ht="14.25" hidden="1" customHeight="1">
      <c r="A442" s="1088" t="s">
        <v>1593</v>
      </c>
      <c r="B442" s="1053"/>
      <c r="C442" s="1053" t="s">
        <v>1583</v>
      </c>
      <c r="D442" s="871" t="s">
        <v>1349</v>
      </c>
      <c r="E442" s="1009" t="s">
        <v>785</v>
      </c>
      <c r="F442" s="872" t="s">
        <v>682</v>
      </c>
      <c r="G442" s="872" t="s">
        <v>53</v>
      </c>
      <c r="H442" s="872">
        <v>230</v>
      </c>
      <c r="I442" s="871">
        <v>0.18</v>
      </c>
      <c r="J442" s="871">
        <v>1</v>
      </c>
      <c r="K442" s="871">
        <v>0.95</v>
      </c>
      <c r="L442" s="874">
        <f t="shared" si="33"/>
        <v>0.18947368421052632</v>
      </c>
      <c r="M442" s="872">
        <v>1</v>
      </c>
      <c r="N442" s="871" t="s">
        <v>152</v>
      </c>
      <c r="O442" s="873" t="s">
        <v>152</v>
      </c>
      <c r="P442" s="873">
        <v>0</v>
      </c>
      <c r="Q442" s="873">
        <v>0</v>
      </c>
      <c r="R442" s="873">
        <v>0</v>
      </c>
      <c r="S442" s="873"/>
      <c r="T442" s="873"/>
      <c r="U442" s="872" t="s">
        <v>192</v>
      </c>
      <c r="V442" s="1004">
        <v>0</v>
      </c>
      <c r="W442" s="1004">
        <v>0</v>
      </c>
      <c r="X442" s="1078">
        <v>0</v>
      </c>
    </row>
    <row r="443" spans="1:108" ht="14.25" hidden="1" customHeight="1">
      <c r="A443" s="1088" t="s">
        <v>1593</v>
      </c>
      <c r="B443" s="1053"/>
      <c r="C443" s="1053" t="s">
        <v>1583</v>
      </c>
      <c r="D443" s="871" t="s">
        <v>1349</v>
      </c>
      <c r="E443" s="1009" t="s">
        <v>786</v>
      </c>
      <c r="F443" s="872" t="s">
        <v>683</v>
      </c>
      <c r="G443" s="872" t="s">
        <v>53</v>
      </c>
      <c r="H443" s="872">
        <v>230</v>
      </c>
      <c r="I443" s="871">
        <v>0.18</v>
      </c>
      <c r="J443" s="871">
        <v>1</v>
      </c>
      <c r="K443" s="871">
        <v>0.95</v>
      </c>
      <c r="L443" s="874">
        <f t="shared" si="33"/>
        <v>0.18947368421052632</v>
      </c>
      <c r="M443" s="872">
        <v>1</v>
      </c>
      <c r="N443" s="871" t="s">
        <v>152</v>
      </c>
      <c r="O443" s="873" t="s">
        <v>152</v>
      </c>
      <c r="P443" s="873">
        <v>0</v>
      </c>
      <c r="Q443" s="873">
        <v>0</v>
      </c>
      <c r="R443" s="873">
        <v>0</v>
      </c>
      <c r="S443" s="873"/>
      <c r="T443" s="873"/>
      <c r="U443" s="872" t="s">
        <v>192</v>
      </c>
      <c r="V443" s="1004">
        <v>0</v>
      </c>
      <c r="W443" s="1004">
        <v>0</v>
      </c>
      <c r="X443" s="1078">
        <v>0</v>
      </c>
    </row>
    <row r="444" spans="1:108" ht="14.25" hidden="1" customHeight="1">
      <c r="A444" s="1088" t="s">
        <v>1593</v>
      </c>
      <c r="B444" s="1053"/>
      <c r="C444" s="1053" t="s">
        <v>1583</v>
      </c>
      <c r="D444" s="871" t="s">
        <v>1349</v>
      </c>
      <c r="E444" s="1009" t="s">
        <v>787</v>
      </c>
      <c r="F444" s="872" t="s">
        <v>684</v>
      </c>
      <c r="G444" s="872" t="s">
        <v>53</v>
      </c>
      <c r="H444" s="872">
        <v>230</v>
      </c>
      <c r="I444" s="871">
        <v>0.18</v>
      </c>
      <c r="J444" s="872">
        <v>1</v>
      </c>
      <c r="K444" s="872">
        <v>0.95</v>
      </c>
      <c r="L444" s="874">
        <f t="shared" si="33"/>
        <v>0.18947368421052632</v>
      </c>
      <c r="M444" s="872" t="s">
        <v>152</v>
      </c>
      <c r="N444" s="871" t="s">
        <v>152</v>
      </c>
      <c r="O444" s="873" t="s">
        <v>152</v>
      </c>
      <c r="P444" s="873">
        <v>0</v>
      </c>
      <c r="Q444" s="873">
        <v>0</v>
      </c>
      <c r="R444" s="873">
        <v>0</v>
      </c>
      <c r="S444" s="873"/>
      <c r="T444" s="873"/>
      <c r="U444" s="872" t="s">
        <v>192</v>
      </c>
      <c r="V444" s="1004">
        <v>0</v>
      </c>
      <c r="W444" s="1004">
        <v>0</v>
      </c>
      <c r="X444" s="1078">
        <v>0</v>
      </c>
    </row>
    <row r="445" spans="1:108" ht="14.25" customHeight="1">
      <c r="A445" s="1075" t="s">
        <v>1596</v>
      </c>
      <c r="B445" s="1055" t="s">
        <v>1357</v>
      </c>
      <c r="C445" s="1055"/>
      <c r="D445" s="844" t="s">
        <v>1535</v>
      </c>
      <c r="E445" s="892" t="s">
        <v>1074</v>
      </c>
      <c r="F445" s="857" t="s">
        <v>1068</v>
      </c>
      <c r="G445" s="849" t="s">
        <v>974</v>
      </c>
      <c r="H445" s="857">
        <v>400</v>
      </c>
      <c r="I445" s="851">
        <v>34.5</v>
      </c>
      <c r="J445" s="858">
        <v>1</v>
      </c>
      <c r="K445" s="851">
        <v>0.9</v>
      </c>
      <c r="L445" s="851">
        <f t="shared" si="33"/>
        <v>38.333333333333336</v>
      </c>
      <c r="M445" s="857">
        <v>1</v>
      </c>
      <c r="N445" s="851">
        <v>0.15</v>
      </c>
      <c r="O445" s="851">
        <f t="shared" ref="O445:O454" si="35">L445*M445*N445</f>
        <v>5.75</v>
      </c>
      <c r="P445" s="893" t="s">
        <v>1602</v>
      </c>
      <c r="Q445" s="893" t="s">
        <v>1609</v>
      </c>
      <c r="R445" s="893">
        <v>0</v>
      </c>
      <c r="S445" s="893">
        <f>+IFERROR(Tableau3[[#This Row],[Puissance nominale kW]]/Tableau3[[#This Row],[Rendement électrique]],0)*Tableau3[[#This Row],[Facteur de simultanéité en mode normal maximal]]*Tableau3[[#This Row],[Facteur de charge]]</f>
        <v>5.1749999999999998</v>
      </c>
      <c r="T44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5.75</v>
      </c>
      <c r="U445" s="857" t="s">
        <v>192</v>
      </c>
      <c r="V445" s="857">
        <v>0</v>
      </c>
      <c r="W445" s="857">
        <v>0</v>
      </c>
      <c r="X445" s="958">
        <v>0</v>
      </c>
    </row>
    <row r="446" spans="1:108" s="436" customFormat="1" ht="14.25" hidden="1" customHeight="1">
      <c r="A446" s="1088" t="s">
        <v>1593</v>
      </c>
      <c r="B446" s="911"/>
      <c r="C446" s="911" t="s">
        <v>1583</v>
      </c>
      <c r="D446" s="871" t="s">
        <v>1349</v>
      </c>
      <c r="E446" s="998" t="s">
        <v>600</v>
      </c>
      <c r="F446" s="891" t="s">
        <v>599</v>
      </c>
      <c r="G446" s="891" t="s">
        <v>55</v>
      </c>
      <c r="H446" s="891">
        <v>400</v>
      </c>
      <c r="I446" s="874">
        <v>0</v>
      </c>
      <c r="J446" s="895">
        <v>0.9</v>
      </c>
      <c r="K446" s="891">
        <v>1</v>
      </c>
      <c r="L446" s="925">
        <f>I446/J446</f>
        <v>0</v>
      </c>
      <c r="M446" s="891">
        <v>0</v>
      </c>
      <c r="N446" s="891">
        <v>1</v>
      </c>
      <c r="O446" s="874">
        <f t="shared" si="35"/>
        <v>0</v>
      </c>
      <c r="P446" s="988">
        <v>0</v>
      </c>
      <c r="Q446" s="988">
        <v>0</v>
      </c>
      <c r="R446" s="988">
        <v>0</v>
      </c>
      <c r="S446" s="988">
        <f>+IFERROR(Tableau3[[#This Row],[Puissance nominale kW]]/Tableau3[[#This Row],[Rendement électrique]],0)*Tableau3[[#This Row],[Facteur de simultanéité en mode normal maximal]]*Tableau3[[#This Row],[Facteur de charge]]</f>
        <v>0</v>
      </c>
      <c r="T446" s="98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46" s="891" t="s">
        <v>193</v>
      </c>
      <c r="V446" s="891">
        <v>0</v>
      </c>
      <c r="W446" s="891">
        <v>0</v>
      </c>
      <c r="X446" s="964">
        <v>0</v>
      </c>
      <c r="Y446" s="228"/>
      <c r="Z446" s="228"/>
      <c r="AA446" s="228"/>
      <c r="AB446" s="228"/>
      <c r="AC446" s="228"/>
      <c r="AD446" s="228"/>
      <c r="AE446" s="228"/>
      <c r="AF446" s="228"/>
      <c r="AG446" s="228"/>
      <c r="AH446" s="228"/>
      <c r="AI446" s="228"/>
      <c r="AJ446" s="228"/>
      <c r="AK446" s="228"/>
      <c r="AL446" s="228"/>
      <c r="AM446" s="228"/>
      <c r="AN446" s="228"/>
      <c r="AO446" s="228"/>
      <c r="AP446" s="228"/>
      <c r="AQ446" s="228"/>
      <c r="AR446" s="228"/>
      <c r="AS446" s="228"/>
      <c r="AT446" s="228"/>
      <c r="AU446" s="228"/>
      <c r="AV446" s="228"/>
      <c r="AW446" s="228"/>
      <c r="AX446" s="228"/>
      <c r="AY446" s="228"/>
      <c r="AZ446" s="228"/>
      <c r="BA446" s="228"/>
      <c r="BB446" s="228"/>
      <c r="BC446" s="228"/>
      <c r="BD446" s="228"/>
      <c r="BE446" s="228"/>
      <c r="BF446" s="228"/>
      <c r="BG446" s="228"/>
      <c r="BH446" s="228"/>
      <c r="BI446" s="228"/>
      <c r="BJ446" s="228"/>
      <c r="BK446" s="228"/>
      <c r="BL446" s="228"/>
      <c r="BM446" s="228"/>
      <c r="BN446" s="228"/>
      <c r="BO446" s="228"/>
      <c r="BP446" s="228"/>
      <c r="BQ446" s="228"/>
      <c r="BR446" s="228"/>
      <c r="BS446" s="228"/>
      <c r="BT446" s="228"/>
      <c r="BU446" s="228"/>
      <c r="BV446" s="228"/>
      <c r="BW446" s="228"/>
      <c r="BX446" s="228"/>
      <c r="BY446" s="228"/>
      <c r="BZ446" s="228"/>
      <c r="CA446" s="228"/>
      <c r="CB446" s="228"/>
      <c r="CC446" s="228"/>
      <c r="CD446" s="228"/>
      <c r="CE446" s="228"/>
      <c r="CF446" s="228"/>
      <c r="CG446" s="228"/>
      <c r="CH446" s="228"/>
      <c r="CI446" s="228"/>
      <c r="CJ446" s="228"/>
      <c r="CK446" s="228"/>
      <c r="CL446" s="228"/>
      <c r="CM446" s="228"/>
      <c r="CN446" s="228"/>
      <c r="CO446" s="228"/>
      <c r="CP446" s="228"/>
      <c r="CQ446" s="228"/>
      <c r="CR446" s="228"/>
      <c r="CS446" s="228"/>
      <c r="CT446" s="228"/>
      <c r="CU446" s="228"/>
      <c r="CV446" s="228"/>
      <c r="CW446" s="228"/>
      <c r="CX446" s="228"/>
      <c r="CY446" s="228"/>
      <c r="CZ446" s="228"/>
      <c r="DA446" s="228"/>
      <c r="DB446" s="228"/>
      <c r="DC446" s="228"/>
      <c r="DD446" s="228"/>
    </row>
    <row r="447" spans="1:108" s="436" customFormat="1" ht="14.25" hidden="1" customHeight="1">
      <c r="A447" s="1088" t="s">
        <v>1593</v>
      </c>
      <c r="B447" s="871"/>
      <c r="C447" s="871" t="s">
        <v>1583</v>
      </c>
      <c r="D447" s="871" t="s">
        <v>1349</v>
      </c>
      <c r="E447" s="1009" t="s">
        <v>321</v>
      </c>
      <c r="F447" s="872" t="s">
        <v>201</v>
      </c>
      <c r="G447" s="872" t="s">
        <v>53</v>
      </c>
      <c r="H447" s="872">
        <v>230</v>
      </c>
      <c r="I447" s="872">
        <v>0</v>
      </c>
      <c r="J447" s="872">
        <v>0.8</v>
      </c>
      <c r="K447" s="872">
        <v>1</v>
      </c>
      <c r="L447" s="873">
        <f t="shared" ref="L447:L454" si="36">I447/J447/K447</f>
        <v>0</v>
      </c>
      <c r="M447" s="872">
        <v>1</v>
      </c>
      <c r="N447" s="874">
        <v>1</v>
      </c>
      <c r="O447" s="874">
        <f t="shared" si="35"/>
        <v>0</v>
      </c>
      <c r="P447" s="876">
        <v>0</v>
      </c>
      <c r="Q447" s="876">
        <v>0</v>
      </c>
      <c r="R447" s="876">
        <v>0</v>
      </c>
      <c r="S447" s="87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47" s="87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47" s="872" t="s">
        <v>63</v>
      </c>
      <c r="V447" s="877">
        <v>0</v>
      </c>
      <c r="W447" s="877">
        <v>0</v>
      </c>
      <c r="X447" s="961">
        <v>0</v>
      </c>
      <c r="Y447" s="228"/>
      <c r="Z447" s="228"/>
      <c r="AA447" s="228"/>
      <c r="AB447" s="228"/>
      <c r="AC447" s="228"/>
      <c r="AD447" s="228"/>
      <c r="AE447" s="228"/>
      <c r="AF447" s="228"/>
      <c r="AG447" s="228"/>
      <c r="AH447" s="228"/>
      <c r="AI447" s="228"/>
      <c r="AJ447" s="228"/>
      <c r="AK447" s="228"/>
      <c r="AL447" s="228"/>
      <c r="AM447" s="228"/>
      <c r="AN447" s="228"/>
      <c r="AO447" s="228"/>
      <c r="AP447" s="228"/>
      <c r="AQ447" s="228"/>
      <c r="AR447" s="228"/>
      <c r="AS447" s="228"/>
      <c r="AT447" s="228"/>
      <c r="AU447" s="228"/>
      <c r="AV447" s="228"/>
      <c r="AW447" s="228"/>
      <c r="AX447" s="228"/>
      <c r="AY447" s="228"/>
      <c r="AZ447" s="228"/>
      <c r="BA447" s="228"/>
      <c r="BB447" s="228"/>
      <c r="BC447" s="228"/>
      <c r="BD447" s="228"/>
      <c r="BE447" s="228"/>
      <c r="BF447" s="228"/>
      <c r="BG447" s="228"/>
      <c r="BH447" s="228"/>
      <c r="BI447" s="228"/>
      <c r="BJ447" s="228"/>
      <c r="BK447" s="228"/>
      <c r="BL447" s="228"/>
      <c r="BM447" s="228"/>
      <c r="BN447" s="228"/>
      <c r="BO447" s="228"/>
      <c r="BP447" s="228"/>
      <c r="BQ447" s="228"/>
      <c r="BR447" s="228"/>
      <c r="BS447" s="228"/>
      <c r="BT447" s="228"/>
      <c r="BU447" s="228"/>
      <c r="BV447" s="228"/>
      <c r="BW447" s="228"/>
      <c r="BX447" s="228"/>
      <c r="BY447" s="228"/>
      <c r="BZ447" s="228"/>
      <c r="CA447" s="228"/>
      <c r="CB447" s="228"/>
      <c r="CC447" s="228"/>
      <c r="CD447" s="228"/>
      <c r="CE447" s="228"/>
      <c r="CF447" s="228"/>
      <c r="CG447" s="228"/>
      <c r="CH447" s="228"/>
      <c r="CI447" s="228"/>
      <c r="CJ447" s="228"/>
      <c r="CK447" s="228"/>
      <c r="CL447" s="228"/>
      <c r="CM447" s="228"/>
      <c r="CN447" s="228"/>
      <c r="CO447" s="228"/>
      <c r="CP447" s="228"/>
      <c r="CQ447" s="228"/>
      <c r="CR447" s="228"/>
      <c r="CS447" s="228"/>
      <c r="CT447" s="228"/>
      <c r="CU447" s="228"/>
      <c r="CV447" s="228"/>
      <c r="CW447" s="228"/>
      <c r="CX447" s="228"/>
      <c r="CY447" s="228"/>
      <c r="CZ447" s="228"/>
      <c r="DA447" s="228"/>
      <c r="DB447" s="228"/>
      <c r="DC447" s="228"/>
      <c r="DD447" s="228"/>
    </row>
    <row r="448" spans="1:108" s="436" customFormat="1" ht="14.25" customHeight="1">
      <c r="A448" s="1088" t="s">
        <v>1593</v>
      </c>
      <c r="B448" s="844"/>
      <c r="C448" s="844"/>
      <c r="D448" s="844" t="s">
        <v>1349</v>
      </c>
      <c r="E448" s="1002" t="s">
        <v>1034</v>
      </c>
      <c r="F448" s="849" t="s">
        <v>688</v>
      </c>
      <c r="G448" s="849" t="s">
        <v>53</v>
      </c>
      <c r="H448" s="849">
        <v>230</v>
      </c>
      <c r="I448" s="844">
        <v>0.3</v>
      </c>
      <c r="J448" s="844">
        <v>1</v>
      </c>
      <c r="K448" s="844">
        <v>0.85</v>
      </c>
      <c r="L448" s="851">
        <f t="shared" si="36"/>
        <v>0.35294117647058826</v>
      </c>
      <c r="M448" s="849">
        <v>1</v>
      </c>
      <c r="N448" s="844">
        <v>1</v>
      </c>
      <c r="O448" s="850">
        <f t="shared" si="35"/>
        <v>0.35294117647058826</v>
      </c>
      <c r="P448" s="850" t="s">
        <v>1602</v>
      </c>
      <c r="Q448" s="850" t="s">
        <v>1612</v>
      </c>
      <c r="R448" s="850">
        <v>0</v>
      </c>
      <c r="S448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448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448" s="849" t="s">
        <v>192</v>
      </c>
      <c r="V448" s="849">
        <v>0</v>
      </c>
      <c r="W448" s="849">
        <v>0</v>
      </c>
      <c r="X448" s="957">
        <v>0</v>
      </c>
      <c r="Y448" s="228"/>
      <c r="Z448" s="228"/>
      <c r="AA448" s="228"/>
      <c r="AB448" s="228"/>
      <c r="AC448" s="228"/>
      <c r="AD448" s="228"/>
      <c r="AE448" s="228"/>
      <c r="AF448" s="228"/>
      <c r="AG448" s="228"/>
      <c r="AH448" s="228"/>
      <c r="AI448" s="228"/>
      <c r="AJ448" s="228"/>
      <c r="AK448" s="228"/>
      <c r="AL448" s="228"/>
      <c r="AM448" s="228"/>
      <c r="AN448" s="228"/>
      <c r="AO448" s="228"/>
      <c r="AP448" s="228"/>
      <c r="AQ448" s="228"/>
      <c r="AR448" s="228"/>
      <c r="AS448" s="228"/>
      <c r="AT448" s="228"/>
      <c r="AU448" s="228"/>
      <c r="AV448" s="228"/>
      <c r="AW448" s="228"/>
      <c r="AX448" s="228"/>
      <c r="AY448" s="228"/>
      <c r="AZ448" s="228"/>
      <c r="BA448" s="228"/>
      <c r="BB448" s="228"/>
      <c r="BC448" s="228"/>
      <c r="BD448" s="228"/>
      <c r="BE448" s="228"/>
      <c r="BF448" s="228"/>
      <c r="BG448" s="228"/>
      <c r="BH448" s="228"/>
      <c r="BI448" s="228"/>
      <c r="BJ448" s="228"/>
      <c r="BK448" s="228"/>
      <c r="BL448" s="228"/>
      <c r="BM448" s="228"/>
      <c r="BN448" s="228"/>
      <c r="BO448" s="228"/>
      <c r="BP448" s="228"/>
      <c r="BQ448" s="228"/>
      <c r="BR448" s="228"/>
      <c r="BS448" s="228"/>
      <c r="BT448" s="228"/>
      <c r="BU448" s="228"/>
      <c r="BV448" s="228"/>
      <c r="BW448" s="228"/>
      <c r="BX448" s="228"/>
      <c r="BY448" s="228"/>
      <c r="BZ448" s="228"/>
      <c r="CA448" s="228"/>
      <c r="CB448" s="228"/>
      <c r="CC448" s="228"/>
      <c r="CD448" s="228"/>
      <c r="CE448" s="228"/>
      <c r="CF448" s="228"/>
      <c r="CG448" s="228"/>
      <c r="CH448" s="228"/>
      <c r="CI448" s="228"/>
      <c r="CJ448" s="228"/>
      <c r="CK448" s="228"/>
      <c r="CL448" s="228"/>
      <c r="CM448" s="228"/>
      <c r="CN448" s="228"/>
      <c r="CO448" s="228"/>
      <c r="CP448" s="228"/>
      <c r="CQ448" s="228"/>
      <c r="CR448" s="228"/>
      <c r="CS448" s="228"/>
      <c r="CT448" s="228"/>
      <c r="CU448" s="228"/>
      <c r="CV448" s="228"/>
      <c r="CW448" s="228"/>
      <c r="CX448" s="228"/>
      <c r="CY448" s="228"/>
      <c r="CZ448" s="228"/>
      <c r="DA448" s="228"/>
      <c r="DB448" s="228"/>
      <c r="DC448" s="228"/>
      <c r="DD448" s="228"/>
    </row>
    <row r="449" spans="1:108" s="436" customFormat="1" ht="14.25" customHeight="1">
      <c r="A449" s="1090" t="s">
        <v>1591</v>
      </c>
      <c r="B449" s="844"/>
      <c r="C449" s="844"/>
      <c r="D449" s="844" t="s">
        <v>1349</v>
      </c>
      <c r="E449" s="1002" t="s">
        <v>1037</v>
      </c>
      <c r="F449" s="844" t="s">
        <v>693</v>
      </c>
      <c r="G449" s="849" t="s">
        <v>53</v>
      </c>
      <c r="H449" s="849">
        <v>230</v>
      </c>
      <c r="I449" s="844">
        <v>0.3</v>
      </c>
      <c r="J449" s="849">
        <v>1</v>
      </c>
      <c r="K449" s="849">
        <v>0.85</v>
      </c>
      <c r="L449" s="851">
        <f t="shared" si="36"/>
        <v>0.35294117647058826</v>
      </c>
      <c r="M449" s="849">
        <v>1</v>
      </c>
      <c r="N449" s="844">
        <v>1</v>
      </c>
      <c r="O449" s="850">
        <f t="shared" si="35"/>
        <v>0.35294117647058826</v>
      </c>
      <c r="P449" s="850" t="s">
        <v>1602</v>
      </c>
      <c r="Q449" s="850" t="s">
        <v>1609</v>
      </c>
      <c r="R449" s="850">
        <v>0</v>
      </c>
      <c r="S449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449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449" s="849" t="s">
        <v>192</v>
      </c>
      <c r="V449" s="849">
        <v>0</v>
      </c>
      <c r="W449" s="849">
        <v>0</v>
      </c>
      <c r="X449" s="957">
        <v>0</v>
      </c>
      <c r="Y449" s="228"/>
      <c r="Z449" s="228"/>
      <c r="AA449" s="228"/>
      <c r="AB449" s="228"/>
      <c r="AC449" s="228"/>
      <c r="AD449" s="228"/>
      <c r="AE449" s="228"/>
      <c r="AF449" s="228"/>
      <c r="AG449" s="228"/>
      <c r="AH449" s="228"/>
      <c r="AI449" s="228"/>
      <c r="AJ449" s="228"/>
      <c r="AK449" s="228"/>
      <c r="AL449" s="228"/>
      <c r="AM449" s="228"/>
      <c r="AN449" s="228"/>
      <c r="AO449" s="228"/>
      <c r="AP449" s="228"/>
      <c r="AQ449" s="228"/>
      <c r="AR449" s="228"/>
      <c r="AS449" s="228"/>
      <c r="AT449" s="228"/>
      <c r="AU449" s="228"/>
      <c r="AV449" s="228"/>
      <c r="AW449" s="228"/>
      <c r="AX449" s="228"/>
      <c r="AY449" s="228"/>
      <c r="AZ449" s="228"/>
      <c r="BA449" s="228"/>
      <c r="BB449" s="228"/>
      <c r="BC449" s="228"/>
      <c r="BD449" s="228"/>
      <c r="BE449" s="228"/>
      <c r="BF449" s="228"/>
      <c r="BG449" s="228"/>
      <c r="BH449" s="228"/>
      <c r="BI449" s="228"/>
      <c r="BJ449" s="228"/>
      <c r="BK449" s="228"/>
      <c r="BL449" s="228"/>
      <c r="BM449" s="228"/>
      <c r="BN449" s="228"/>
      <c r="BO449" s="228"/>
      <c r="BP449" s="228"/>
      <c r="BQ449" s="228"/>
      <c r="BR449" s="228"/>
      <c r="BS449" s="228"/>
      <c r="BT449" s="228"/>
      <c r="BU449" s="228"/>
      <c r="BV449" s="228"/>
      <c r="BW449" s="228"/>
      <c r="BX449" s="228"/>
      <c r="BY449" s="228"/>
      <c r="BZ449" s="228"/>
      <c r="CA449" s="228"/>
      <c r="CB449" s="228"/>
      <c r="CC449" s="228"/>
      <c r="CD449" s="228"/>
      <c r="CE449" s="228"/>
      <c r="CF449" s="228"/>
      <c r="CG449" s="228"/>
      <c r="CH449" s="228"/>
      <c r="CI449" s="228"/>
      <c r="CJ449" s="228"/>
      <c r="CK449" s="228"/>
      <c r="CL449" s="228"/>
      <c r="CM449" s="228"/>
      <c r="CN449" s="228"/>
      <c r="CO449" s="228"/>
      <c r="CP449" s="228"/>
      <c r="CQ449" s="228"/>
      <c r="CR449" s="228"/>
      <c r="CS449" s="228"/>
      <c r="CT449" s="228"/>
      <c r="CU449" s="228"/>
      <c r="CV449" s="228"/>
      <c r="CW449" s="228"/>
      <c r="CX449" s="228"/>
      <c r="CY449" s="228"/>
      <c r="CZ449" s="228"/>
      <c r="DA449" s="228"/>
      <c r="DB449" s="228"/>
      <c r="DC449" s="228"/>
      <c r="DD449" s="228"/>
    </row>
    <row r="450" spans="1:108" ht="14.25" customHeight="1">
      <c r="A450" s="1090" t="s">
        <v>1591</v>
      </c>
      <c r="B450" s="844"/>
      <c r="C450" s="844"/>
      <c r="D450" s="844" t="s">
        <v>1349</v>
      </c>
      <c r="E450" s="1002" t="s">
        <v>1035</v>
      </c>
      <c r="F450" s="844" t="s">
        <v>694</v>
      </c>
      <c r="G450" s="849" t="s">
        <v>53</v>
      </c>
      <c r="H450" s="849">
        <v>230</v>
      </c>
      <c r="I450" s="844">
        <v>0.3</v>
      </c>
      <c r="J450" s="844">
        <v>1</v>
      </c>
      <c r="K450" s="844">
        <v>0.85</v>
      </c>
      <c r="L450" s="851">
        <f t="shared" si="36"/>
        <v>0.35294117647058826</v>
      </c>
      <c r="M450" s="849">
        <v>1</v>
      </c>
      <c r="N450" s="844">
        <v>1</v>
      </c>
      <c r="O450" s="850">
        <f t="shared" si="35"/>
        <v>0.35294117647058826</v>
      </c>
      <c r="P450" s="850" t="s">
        <v>1602</v>
      </c>
      <c r="Q450" s="850" t="s">
        <v>1609</v>
      </c>
      <c r="R450" s="850">
        <v>0</v>
      </c>
      <c r="S450" s="850">
        <f>+IFERROR(Tableau3[[#This Row],[Puissance nominale kW]]/Tableau3[[#This Row],[Rendement électrique]],0)*Tableau3[[#This Row],[Facteur de simultanéité en mode normal maximal]]*Tableau3[[#This Row],[Facteur de charge]]</f>
        <v>0.3</v>
      </c>
      <c r="T450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0.35294117647058826</v>
      </c>
      <c r="U450" s="849" t="s">
        <v>192</v>
      </c>
      <c r="V450" s="849">
        <v>0</v>
      </c>
      <c r="W450" s="849">
        <v>0</v>
      </c>
      <c r="X450" s="957">
        <v>0</v>
      </c>
    </row>
    <row r="451" spans="1:108" s="123" customFormat="1" ht="14.25" customHeight="1">
      <c r="A451" s="1088" t="s">
        <v>1593</v>
      </c>
      <c r="B451" s="844"/>
      <c r="C451" s="844"/>
      <c r="D451" s="844" t="s">
        <v>1349</v>
      </c>
      <c r="E451" s="1002" t="s">
        <v>1033</v>
      </c>
      <c r="F451" s="849" t="s">
        <v>687</v>
      </c>
      <c r="G451" s="849" t="s">
        <v>53</v>
      </c>
      <c r="H451" s="849">
        <v>230</v>
      </c>
      <c r="I451" s="844">
        <v>0.4</v>
      </c>
      <c r="J451" s="844">
        <v>1</v>
      </c>
      <c r="K451" s="844">
        <v>0.85</v>
      </c>
      <c r="L451" s="851">
        <f t="shared" si="36"/>
        <v>0.4705882352941177</v>
      </c>
      <c r="M451" s="849">
        <v>1</v>
      </c>
      <c r="N451" s="844">
        <v>1</v>
      </c>
      <c r="O451" s="850">
        <f t="shared" si="35"/>
        <v>0.4705882352941177</v>
      </c>
      <c r="P451" s="850" t="s">
        <v>1602</v>
      </c>
      <c r="Q451" s="850" t="s">
        <v>1612</v>
      </c>
      <c r="R451" s="850">
        <v>0</v>
      </c>
      <c r="S451" s="850">
        <f>+IFERROR(Tableau3[[#This Row],[Puissance nominale kW]]/Tableau3[[#This Row],[Rendement électrique]],0)*Tableau3[[#This Row],[Facteur de simultanéité en mode normal maximal]]*Tableau3[[#This Row],[Facteur de charge]]</f>
        <v>0.4</v>
      </c>
      <c r="T451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0.4705882352941177</v>
      </c>
      <c r="U451" s="849" t="s">
        <v>192</v>
      </c>
      <c r="V451" s="849">
        <v>0</v>
      </c>
      <c r="W451" s="849">
        <v>0</v>
      </c>
      <c r="X451" s="957">
        <v>0</v>
      </c>
    </row>
    <row r="452" spans="1:108" ht="14.25" customHeight="1">
      <c r="A452" s="1090" t="s">
        <v>1591</v>
      </c>
      <c r="B452" s="844"/>
      <c r="C452" s="844"/>
      <c r="D452" s="844" t="s">
        <v>1349</v>
      </c>
      <c r="E452" s="1002" t="s">
        <v>1036</v>
      </c>
      <c r="F452" s="844" t="s">
        <v>692</v>
      </c>
      <c r="G452" s="849" t="s">
        <v>53</v>
      </c>
      <c r="H452" s="849">
        <v>230</v>
      </c>
      <c r="I452" s="844">
        <v>0.4</v>
      </c>
      <c r="J452" s="849">
        <v>1</v>
      </c>
      <c r="K452" s="849">
        <v>0.85</v>
      </c>
      <c r="L452" s="851">
        <f t="shared" si="36"/>
        <v>0.4705882352941177</v>
      </c>
      <c r="M452" s="849">
        <v>1</v>
      </c>
      <c r="N452" s="844">
        <v>1</v>
      </c>
      <c r="O452" s="850">
        <f t="shared" si="35"/>
        <v>0.4705882352941177</v>
      </c>
      <c r="P452" s="850" t="s">
        <v>1602</v>
      </c>
      <c r="Q452" s="850" t="s">
        <v>1609</v>
      </c>
      <c r="R452" s="850">
        <v>0</v>
      </c>
      <c r="S452" s="850">
        <f>+IFERROR(Tableau3[[#This Row],[Puissance nominale kW]]/Tableau3[[#This Row],[Rendement électrique]],0)*Tableau3[[#This Row],[Facteur de simultanéité en mode normal maximal]]*Tableau3[[#This Row],[Facteur de charge]]</f>
        <v>0.4</v>
      </c>
      <c r="T452" s="85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0.4705882352941177</v>
      </c>
      <c r="U452" s="849" t="s">
        <v>192</v>
      </c>
      <c r="V452" s="849">
        <v>0</v>
      </c>
      <c r="W452" s="849">
        <v>0</v>
      </c>
      <c r="X452" s="957">
        <v>0</v>
      </c>
    </row>
    <row r="453" spans="1:108" ht="14.25" customHeight="1">
      <c r="A453" s="1075" t="s">
        <v>1596</v>
      </c>
      <c r="B453" s="929"/>
      <c r="C453" s="929"/>
      <c r="D453" s="844" t="s">
        <v>1479</v>
      </c>
      <c r="E453" s="881" t="s">
        <v>830</v>
      </c>
      <c r="F453" s="888" t="s">
        <v>1016</v>
      </c>
      <c r="G453" s="888" t="s">
        <v>974</v>
      </c>
      <c r="H453" s="888">
        <v>400</v>
      </c>
      <c r="I453" s="889">
        <v>26.6</v>
      </c>
      <c r="J453" s="883">
        <v>1</v>
      </c>
      <c r="K453" s="888">
        <v>1</v>
      </c>
      <c r="L453" s="851">
        <f t="shared" si="36"/>
        <v>26.6</v>
      </c>
      <c r="M453" s="888">
        <v>1</v>
      </c>
      <c r="N453" s="889">
        <v>1</v>
      </c>
      <c r="O453" s="851">
        <f t="shared" si="35"/>
        <v>26.6</v>
      </c>
      <c r="P453" s="1025" t="s">
        <v>1602</v>
      </c>
      <c r="Q453" s="1025" t="s">
        <v>1609</v>
      </c>
      <c r="R453" s="1025">
        <v>0</v>
      </c>
      <c r="S453" s="1025">
        <f>+IFERROR(Tableau3[[#This Row],[Puissance nominale kW]]/Tableau3[[#This Row],[Rendement électrique]],0)*Tableau3[[#This Row],[Facteur de simultanéité en mode normal maximal]]*Tableau3[[#This Row],[Facteur de charge]]</f>
        <v>26.6</v>
      </c>
      <c r="T45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26.6</v>
      </c>
      <c r="U453" s="888" t="s">
        <v>192</v>
      </c>
      <c r="V453" s="857">
        <v>0</v>
      </c>
      <c r="W453" s="857">
        <v>0</v>
      </c>
      <c r="X453" s="958">
        <v>0</v>
      </c>
    </row>
    <row r="454" spans="1:108" s="151" customFormat="1" ht="14.25" customHeight="1">
      <c r="A454" s="1088" t="s">
        <v>1593</v>
      </c>
      <c r="B454" s="1053"/>
      <c r="C454" s="1053"/>
      <c r="D454" s="844" t="s">
        <v>1479</v>
      </c>
      <c r="E454" s="881" t="s">
        <v>831</v>
      </c>
      <c r="F454" s="924" t="s">
        <v>1016</v>
      </c>
      <c r="G454" s="888" t="s">
        <v>53</v>
      </c>
      <c r="H454" s="888">
        <v>230</v>
      </c>
      <c r="I454" s="889">
        <v>2.54</v>
      </c>
      <c r="J454" s="849">
        <v>1</v>
      </c>
      <c r="K454" s="849">
        <v>1</v>
      </c>
      <c r="L454" s="889">
        <f t="shared" si="36"/>
        <v>2.54</v>
      </c>
      <c r="M454" s="888">
        <v>1</v>
      </c>
      <c r="N454" s="889">
        <v>1</v>
      </c>
      <c r="O454" s="889">
        <f t="shared" si="35"/>
        <v>2.54</v>
      </c>
      <c r="P454" s="990" t="s">
        <v>1602</v>
      </c>
      <c r="Q454" s="990" t="s">
        <v>1612</v>
      </c>
      <c r="R454" s="990">
        <v>0</v>
      </c>
      <c r="S454" s="990">
        <f>+IFERROR(Tableau3[[#This Row],[Puissance nominale kW]]/Tableau3[[#This Row],[Rendement électrique]],0)*Tableau3[[#This Row],[Facteur de simultanéité en mode normal maximal]]*Tableau3[[#This Row],[Facteur de charge]]</f>
        <v>2.54</v>
      </c>
      <c r="T454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2.54</v>
      </c>
      <c r="U454" s="849" t="s">
        <v>192</v>
      </c>
      <c r="V454" s="888">
        <v>0</v>
      </c>
      <c r="W454" s="888">
        <v>0</v>
      </c>
      <c r="X454" s="963">
        <v>0</v>
      </c>
      <c r="Z454" s="121"/>
    </row>
    <row r="455" spans="1:108" ht="14.25" hidden="1" customHeight="1">
      <c r="A455" s="1089" t="s">
        <v>1591</v>
      </c>
      <c r="B455" s="1053"/>
      <c r="C455" s="1053" t="s">
        <v>1583</v>
      </c>
      <c r="D455" s="871" t="s">
        <v>1349</v>
      </c>
      <c r="E455" s="1009" t="s">
        <v>767</v>
      </c>
      <c r="F455" s="871" t="s">
        <v>678</v>
      </c>
      <c r="G455" s="872" t="s">
        <v>53</v>
      </c>
      <c r="H455" s="872">
        <v>230</v>
      </c>
      <c r="I455" s="871">
        <v>0.2</v>
      </c>
      <c r="J455" s="872">
        <v>1</v>
      </c>
      <c r="K455" s="872" t="s">
        <v>152</v>
      </c>
      <c r="L455" s="874"/>
      <c r="M455" s="872">
        <v>1</v>
      </c>
      <c r="N455" s="871" t="s">
        <v>152</v>
      </c>
      <c r="O455" s="873" t="s">
        <v>152</v>
      </c>
      <c r="P455" s="1148">
        <v>0</v>
      </c>
      <c r="Q455" s="1148">
        <v>0</v>
      </c>
      <c r="R455" s="1148">
        <v>0</v>
      </c>
      <c r="S455" s="872"/>
      <c r="T455" s="872"/>
      <c r="U455" s="872" t="s">
        <v>192</v>
      </c>
      <c r="V455" s="927">
        <v>0</v>
      </c>
      <c r="W455" s="927">
        <v>0</v>
      </c>
      <c r="X455" s="968">
        <v>0</v>
      </c>
    </row>
    <row r="456" spans="1:108" s="151" customFormat="1" ht="14.25" hidden="1" customHeight="1">
      <c r="A456" s="1089" t="s">
        <v>1591</v>
      </c>
      <c r="B456" s="1053"/>
      <c r="C456" s="1053" t="s">
        <v>1583</v>
      </c>
      <c r="D456" s="871" t="s">
        <v>1349</v>
      </c>
      <c r="E456" s="1009" t="s">
        <v>725</v>
      </c>
      <c r="F456" s="871" t="s">
        <v>657</v>
      </c>
      <c r="G456" s="872" t="s">
        <v>53</v>
      </c>
      <c r="H456" s="872">
        <v>230</v>
      </c>
      <c r="I456" s="871">
        <v>0.18</v>
      </c>
      <c r="J456" s="872">
        <v>1</v>
      </c>
      <c r="K456" s="872" t="s">
        <v>152</v>
      </c>
      <c r="L456" s="874"/>
      <c r="M456" s="872">
        <v>1</v>
      </c>
      <c r="N456" s="871" t="s">
        <v>152</v>
      </c>
      <c r="O456" s="873" t="s">
        <v>152</v>
      </c>
      <c r="P456" s="873">
        <v>0</v>
      </c>
      <c r="Q456" s="873">
        <v>0</v>
      </c>
      <c r="R456" s="873">
        <v>0</v>
      </c>
      <c r="S456" s="873"/>
      <c r="T456" s="873"/>
      <c r="U456" s="872" t="s">
        <v>192</v>
      </c>
      <c r="V456" s="927">
        <v>0</v>
      </c>
      <c r="W456" s="927">
        <v>0</v>
      </c>
      <c r="X456" s="968">
        <v>0</v>
      </c>
      <c r="Z456" s="121"/>
    </row>
    <row r="457" spans="1:108" s="123" customFormat="1" ht="14.25" hidden="1" customHeight="1">
      <c r="A457" s="1089" t="s">
        <v>1591</v>
      </c>
      <c r="B457" s="1053"/>
      <c r="C457" s="1053" t="s">
        <v>1583</v>
      </c>
      <c r="D457" s="871" t="s">
        <v>1349</v>
      </c>
      <c r="E457" s="1009" t="s">
        <v>788</v>
      </c>
      <c r="F457" s="871" t="s">
        <v>681</v>
      </c>
      <c r="G457" s="872" t="s">
        <v>53</v>
      </c>
      <c r="H457" s="872">
        <v>230</v>
      </c>
      <c r="I457" s="871">
        <v>0.18</v>
      </c>
      <c r="J457" s="871">
        <v>1</v>
      </c>
      <c r="K457" s="871" t="s">
        <v>152</v>
      </c>
      <c r="L457" s="874"/>
      <c r="M457" s="872">
        <v>1</v>
      </c>
      <c r="N457" s="871" t="s">
        <v>152</v>
      </c>
      <c r="O457" s="873" t="s">
        <v>152</v>
      </c>
      <c r="P457" s="873">
        <v>0</v>
      </c>
      <c r="Q457" s="873">
        <v>0</v>
      </c>
      <c r="R457" s="873">
        <v>0</v>
      </c>
      <c r="S457" s="873"/>
      <c r="T457" s="873"/>
      <c r="U457" s="872" t="s">
        <v>192</v>
      </c>
      <c r="V457" s="927">
        <v>0</v>
      </c>
      <c r="W457" s="927">
        <v>0</v>
      </c>
      <c r="X457" s="968">
        <v>0</v>
      </c>
    </row>
    <row r="458" spans="1:108" s="151" customFormat="1" ht="14.25" hidden="1" customHeight="1">
      <c r="A458" s="1089" t="s">
        <v>1591</v>
      </c>
      <c r="B458" s="1053"/>
      <c r="C458" s="1053" t="s">
        <v>1583</v>
      </c>
      <c r="D458" s="871" t="s">
        <v>1349</v>
      </c>
      <c r="E458" s="1009" t="s">
        <v>789</v>
      </c>
      <c r="F458" s="871" t="s">
        <v>682</v>
      </c>
      <c r="G458" s="872" t="s">
        <v>53</v>
      </c>
      <c r="H458" s="872">
        <v>230</v>
      </c>
      <c r="I458" s="871">
        <v>0.18</v>
      </c>
      <c r="J458" s="871">
        <v>1</v>
      </c>
      <c r="K458" s="871" t="s">
        <v>152</v>
      </c>
      <c r="L458" s="874"/>
      <c r="M458" s="872">
        <v>1</v>
      </c>
      <c r="N458" s="871" t="s">
        <v>152</v>
      </c>
      <c r="O458" s="873" t="s">
        <v>152</v>
      </c>
      <c r="P458" s="873">
        <v>0</v>
      </c>
      <c r="Q458" s="873">
        <v>0</v>
      </c>
      <c r="R458" s="873">
        <v>0</v>
      </c>
      <c r="S458" s="873"/>
      <c r="T458" s="873"/>
      <c r="U458" s="872" t="s">
        <v>192</v>
      </c>
      <c r="V458" s="927">
        <v>0</v>
      </c>
      <c r="W458" s="927">
        <v>0</v>
      </c>
      <c r="X458" s="968">
        <v>0</v>
      </c>
      <c r="Z458" s="121"/>
    </row>
    <row r="459" spans="1:108" ht="14.25" hidden="1" customHeight="1">
      <c r="A459" s="1089" t="s">
        <v>1591</v>
      </c>
      <c r="B459" s="1053"/>
      <c r="C459" s="1053" t="s">
        <v>1583</v>
      </c>
      <c r="D459" s="871" t="s">
        <v>1349</v>
      </c>
      <c r="E459" s="1009" t="s">
        <v>790</v>
      </c>
      <c r="F459" s="871" t="s">
        <v>683</v>
      </c>
      <c r="G459" s="872" t="s">
        <v>53</v>
      </c>
      <c r="H459" s="872">
        <v>230</v>
      </c>
      <c r="I459" s="871">
        <v>0.18</v>
      </c>
      <c r="J459" s="871">
        <v>1</v>
      </c>
      <c r="K459" s="871" t="s">
        <v>152</v>
      </c>
      <c r="L459" s="874"/>
      <c r="M459" s="872">
        <v>1</v>
      </c>
      <c r="N459" s="871" t="s">
        <v>152</v>
      </c>
      <c r="O459" s="873" t="s">
        <v>152</v>
      </c>
      <c r="P459" s="873">
        <v>0</v>
      </c>
      <c r="Q459" s="873">
        <v>0</v>
      </c>
      <c r="R459" s="873">
        <v>0</v>
      </c>
      <c r="S459" s="873"/>
      <c r="T459" s="873"/>
      <c r="U459" s="872" t="s">
        <v>192</v>
      </c>
      <c r="V459" s="927">
        <v>0</v>
      </c>
      <c r="W459" s="927">
        <v>0</v>
      </c>
      <c r="X459" s="968">
        <v>0</v>
      </c>
    </row>
    <row r="460" spans="1:108" ht="14.25" hidden="1" customHeight="1">
      <c r="A460" s="1089" t="s">
        <v>1591</v>
      </c>
      <c r="B460" s="1053"/>
      <c r="C460" s="1053" t="s">
        <v>1583</v>
      </c>
      <c r="D460" s="871" t="s">
        <v>1349</v>
      </c>
      <c r="E460" s="1009" t="s">
        <v>791</v>
      </c>
      <c r="F460" s="871" t="s">
        <v>684</v>
      </c>
      <c r="G460" s="872" t="s">
        <v>53</v>
      </c>
      <c r="H460" s="872">
        <v>230</v>
      </c>
      <c r="I460" s="871">
        <v>0.18</v>
      </c>
      <c r="J460" s="872">
        <v>1</v>
      </c>
      <c r="K460" s="872" t="s">
        <v>152</v>
      </c>
      <c r="L460" s="874"/>
      <c r="M460" s="872">
        <v>1</v>
      </c>
      <c r="N460" s="871" t="s">
        <v>152</v>
      </c>
      <c r="O460" s="873" t="s">
        <v>152</v>
      </c>
      <c r="P460" s="873">
        <v>0</v>
      </c>
      <c r="Q460" s="873">
        <v>0</v>
      </c>
      <c r="R460" s="873">
        <v>0</v>
      </c>
      <c r="S460" s="873"/>
      <c r="T460" s="873"/>
      <c r="U460" s="872" t="s">
        <v>192</v>
      </c>
      <c r="V460" s="927">
        <v>0</v>
      </c>
      <c r="W460" s="927">
        <v>0</v>
      </c>
      <c r="X460" s="968">
        <v>0</v>
      </c>
    </row>
    <row r="461" spans="1:108" ht="14.25" customHeight="1">
      <c r="A461" s="1075" t="s">
        <v>1253</v>
      </c>
      <c r="B461" s="846" t="s">
        <v>217</v>
      </c>
      <c r="C461" s="846"/>
      <c r="D461" s="844" t="s">
        <v>1407</v>
      </c>
      <c r="E461" s="887" t="s">
        <v>876</v>
      </c>
      <c r="F461" s="857" t="s">
        <v>849</v>
      </c>
      <c r="G461" s="857" t="s">
        <v>55</v>
      </c>
      <c r="H461" s="857">
        <v>400</v>
      </c>
      <c r="I461" s="851">
        <v>0.4</v>
      </c>
      <c r="J461" s="858">
        <v>0.8</v>
      </c>
      <c r="K461" s="857">
        <v>0.85</v>
      </c>
      <c r="L461" s="851">
        <f>I461/J461/K461</f>
        <v>0.58823529411764708</v>
      </c>
      <c r="M461" s="857">
        <v>0.5</v>
      </c>
      <c r="N461" s="851">
        <v>0.85</v>
      </c>
      <c r="O461" s="851">
        <f>L461*M461*N461</f>
        <v>0.25</v>
      </c>
      <c r="P461" s="1025" t="s">
        <v>1602</v>
      </c>
      <c r="Q461" s="1025" t="s">
        <v>1609</v>
      </c>
      <c r="R461" s="1025">
        <v>0</v>
      </c>
      <c r="S461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6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61" s="854" t="s">
        <v>1237</v>
      </c>
      <c r="V461" s="854">
        <v>0</v>
      </c>
      <c r="W461" s="854">
        <v>0</v>
      </c>
      <c r="X461" s="967">
        <v>1</v>
      </c>
    </row>
    <row r="462" spans="1:108" ht="14.25" hidden="1" customHeight="1">
      <c r="A462" s="1089" t="s">
        <v>1591</v>
      </c>
      <c r="B462" s="1053"/>
      <c r="C462" s="1053" t="s">
        <v>1583</v>
      </c>
      <c r="D462" s="871" t="s">
        <v>1349</v>
      </c>
      <c r="E462" s="1009" t="s">
        <v>733</v>
      </c>
      <c r="F462" s="871" t="s">
        <v>152</v>
      </c>
      <c r="G462" s="872" t="s">
        <v>53</v>
      </c>
      <c r="H462" s="872">
        <v>230</v>
      </c>
      <c r="I462" s="871">
        <v>0</v>
      </c>
      <c r="J462" s="872">
        <v>1</v>
      </c>
      <c r="K462" s="872" t="s">
        <v>152</v>
      </c>
      <c r="L462" s="874"/>
      <c r="M462" s="872">
        <v>1</v>
      </c>
      <c r="N462" s="871" t="s">
        <v>152</v>
      </c>
      <c r="O462" s="873" t="s">
        <v>152</v>
      </c>
      <c r="P462" s="1148">
        <v>0</v>
      </c>
      <c r="Q462" s="1148">
        <v>0</v>
      </c>
      <c r="R462" s="1148">
        <v>0</v>
      </c>
      <c r="S462" s="872"/>
      <c r="T462" s="872"/>
      <c r="U462" s="872" t="s">
        <v>799</v>
      </c>
      <c r="V462" s="1004">
        <v>0</v>
      </c>
      <c r="W462" s="1004">
        <v>0</v>
      </c>
      <c r="X462" s="1078">
        <v>0</v>
      </c>
    </row>
    <row r="463" spans="1:108" ht="14.25" hidden="1" customHeight="1">
      <c r="A463" s="1089" t="s">
        <v>1591</v>
      </c>
      <c r="B463" s="1053"/>
      <c r="C463" s="1053" t="s">
        <v>1583</v>
      </c>
      <c r="D463" s="871" t="s">
        <v>1349</v>
      </c>
      <c r="E463" s="1009" t="s">
        <v>734</v>
      </c>
      <c r="F463" s="871" t="s">
        <v>152</v>
      </c>
      <c r="G463" s="872" t="s">
        <v>53</v>
      </c>
      <c r="H463" s="872">
        <v>230</v>
      </c>
      <c r="I463" s="871">
        <v>0</v>
      </c>
      <c r="J463" s="872">
        <v>1</v>
      </c>
      <c r="K463" s="872" t="s">
        <v>152</v>
      </c>
      <c r="L463" s="874"/>
      <c r="M463" s="872">
        <v>1</v>
      </c>
      <c r="N463" s="871" t="s">
        <v>152</v>
      </c>
      <c r="O463" s="873" t="s">
        <v>152</v>
      </c>
      <c r="P463" s="1148">
        <v>0</v>
      </c>
      <c r="Q463" s="1148">
        <v>0</v>
      </c>
      <c r="R463" s="1148">
        <v>0</v>
      </c>
      <c r="S463" s="872"/>
      <c r="T463" s="872"/>
      <c r="U463" s="872" t="s">
        <v>799</v>
      </c>
      <c r="V463" s="1004">
        <v>0</v>
      </c>
      <c r="W463" s="1004">
        <v>0</v>
      </c>
      <c r="X463" s="1078">
        <v>0</v>
      </c>
    </row>
    <row r="464" spans="1:108" s="482" customFormat="1" ht="14.25" hidden="1" customHeight="1">
      <c r="A464" s="1088" t="s">
        <v>1591</v>
      </c>
      <c r="B464" s="911"/>
      <c r="C464" s="911" t="s">
        <v>1583</v>
      </c>
      <c r="D464" s="871" t="s">
        <v>1349</v>
      </c>
      <c r="E464" s="998" t="s">
        <v>806</v>
      </c>
      <c r="F464" s="911"/>
      <c r="G464" s="986" t="s">
        <v>53</v>
      </c>
      <c r="H464" s="986">
        <v>230</v>
      </c>
      <c r="I464" s="925">
        <v>0</v>
      </c>
      <c r="J464" s="987">
        <v>1</v>
      </c>
      <c r="K464" s="925">
        <v>1</v>
      </c>
      <c r="L464" s="925">
        <f t="shared" ref="L464:L508" si="37">I464/J464/K464</f>
        <v>0</v>
      </c>
      <c r="M464" s="986">
        <v>1</v>
      </c>
      <c r="N464" s="925">
        <v>1</v>
      </c>
      <c r="O464" s="925">
        <f t="shared" ref="O464:O471" si="38">L464*M464*N464</f>
        <v>0</v>
      </c>
      <c r="P464" s="896">
        <v>0</v>
      </c>
      <c r="Q464" s="896">
        <v>0</v>
      </c>
      <c r="R464" s="896">
        <v>0</v>
      </c>
      <c r="S464" s="896">
        <f>+IFERROR(Tableau3[[#This Row],[Puissance nominale kW]]/Tableau3[[#This Row],[Rendement électrique]],0)*Tableau3[[#This Row],[Facteur de simultanéité en mode normal maximal]]*Tableau3[[#This Row],[Facteur de charge]]</f>
        <v>0</v>
      </c>
      <c r="T464" s="896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</v>
      </c>
      <c r="U464" s="986" t="s">
        <v>192</v>
      </c>
      <c r="V464" s="986">
        <v>0</v>
      </c>
      <c r="W464" s="986">
        <v>0</v>
      </c>
      <c r="X464" s="1076">
        <v>0</v>
      </c>
      <c r="Y464" s="132"/>
      <c r="Z464" s="132"/>
      <c r="AA464" s="132"/>
      <c r="AB464" s="132"/>
      <c r="AC464" s="132"/>
      <c r="AD464" s="132"/>
      <c r="AE464" s="132"/>
      <c r="AF464" s="132"/>
      <c r="AG464" s="132"/>
      <c r="AH464" s="132"/>
      <c r="AI464" s="132"/>
      <c r="AJ464" s="132"/>
      <c r="AK464" s="132"/>
      <c r="AL464" s="132"/>
      <c r="AM464" s="132"/>
      <c r="AN464" s="132"/>
      <c r="AO464" s="132"/>
      <c r="AP464" s="132"/>
      <c r="AQ464" s="132"/>
      <c r="AR464" s="132"/>
      <c r="AS464" s="132"/>
      <c r="AT464" s="132"/>
      <c r="AU464" s="132"/>
      <c r="AV464" s="132"/>
      <c r="AW464" s="132"/>
      <c r="AX464" s="132"/>
      <c r="AY464" s="132"/>
      <c r="AZ464" s="132"/>
      <c r="BA464" s="132"/>
      <c r="BB464" s="132"/>
      <c r="BC464" s="132"/>
      <c r="BD464" s="132"/>
      <c r="BE464" s="132"/>
      <c r="BF464" s="132"/>
      <c r="BG464" s="132"/>
      <c r="BH464" s="132"/>
      <c r="BI464" s="132"/>
      <c r="BJ464" s="132"/>
      <c r="BK464" s="132"/>
      <c r="BL464" s="132"/>
      <c r="BM464" s="132"/>
      <c r="BN464" s="132"/>
      <c r="BO464" s="132"/>
      <c r="BP464" s="132"/>
      <c r="BQ464" s="132"/>
      <c r="BR464" s="132"/>
      <c r="BS464" s="132"/>
      <c r="BT464" s="132"/>
      <c r="BU464" s="132"/>
      <c r="BV464" s="132"/>
      <c r="BW464" s="132"/>
      <c r="BX464" s="132"/>
      <c r="BY464" s="132"/>
      <c r="BZ464" s="132"/>
      <c r="CA464" s="132"/>
      <c r="CB464" s="132"/>
      <c r="CC464" s="132"/>
      <c r="CD464" s="132"/>
      <c r="CE464" s="132"/>
      <c r="CF464" s="132"/>
      <c r="CG464" s="132"/>
      <c r="CH464" s="132"/>
      <c r="CI464" s="132"/>
      <c r="CJ464" s="132"/>
      <c r="CK464" s="132"/>
      <c r="CL464" s="132"/>
      <c r="CM464" s="132"/>
      <c r="CN464" s="132"/>
      <c r="CO464" s="132"/>
      <c r="CP464" s="132"/>
      <c r="CQ464" s="132"/>
      <c r="CR464" s="132"/>
      <c r="CS464" s="132"/>
      <c r="CT464" s="132"/>
      <c r="CU464" s="132"/>
      <c r="CV464" s="132"/>
      <c r="CW464" s="132"/>
      <c r="CX464" s="132"/>
      <c r="CY464" s="132"/>
      <c r="CZ464" s="132"/>
      <c r="DA464" s="132"/>
      <c r="DB464" s="132"/>
      <c r="DC464" s="132"/>
      <c r="DD464" s="132"/>
    </row>
    <row r="465" spans="1:108" s="436" customFormat="1" ht="14.25" customHeight="1">
      <c r="A465" s="1075" t="s">
        <v>1253</v>
      </c>
      <c r="B465" s="846" t="s">
        <v>217</v>
      </c>
      <c r="C465" s="846"/>
      <c r="D465" s="844" t="s">
        <v>1407</v>
      </c>
      <c r="E465" s="887" t="s">
        <v>885</v>
      </c>
      <c r="F465" s="857" t="s">
        <v>856</v>
      </c>
      <c r="G465" s="857" t="s">
        <v>55</v>
      </c>
      <c r="H465" s="857">
        <v>400</v>
      </c>
      <c r="I465" s="851">
        <v>0.4</v>
      </c>
      <c r="J465" s="858">
        <v>0.8</v>
      </c>
      <c r="K465" s="857">
        <v>0.85</v>
      </c>
      <c r="L465" s="851">
        <f t="shared" si="37"/>
        <v>0.58823529411764708</v>
      </c>
      <c r="M465" s="857">
        <v>0.5</v>
      </c>
      <c r="N465" s="851">
        <v>0.85</v>
      </c>
      <c r="O465" s="851">
        <f t="shared" si="38"/>
        <v>0.25</v>
      </c>
      <c r="P465" s="1025" t="s">
        <v>1602</v>
      </c>
      <c r="Q465" s="1025" t="s">
        <v>1609</v>
      </c>
      <c r="R465" s="1025">
        <v>0</v>
      </c>
      <c r="S465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6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65" s="854" t="s">
        <v>1237</v>
      </c>
      <c r="V465" s="854">
        <v>0</v>
      </c>
      <c r="W465" s="854">
        <v>0</v>
      </c>
      <c r="X465" s="967">
        <v>1</v>
      </c>
      <c r="Y465" s="228"/>
      <c r="Z465" s="228"/>
      <c r="AA465" s="228"/>
      <c r="AB465" s="228"/>
      <c r="AC465" s="228"/>
      <c r="AD465" s="228"/>
      <c r="AE465" s="228"/>
      <c r="AF465" s="228"/>
      <c r="AG465" s="228"/>
      <c r="AH465" s="228"/>
      <c r="AI465" s="228"/>
      <c r="AJ465" s="228"/>
      <c r="AK465" s="228"/>
      <c r="AL465" s="228"/>
      <c r="AM465" s="228"/>
      <c r="AN465" s="228"/>
      <c r="AO465" s="228"/>
      <c r="AP465" s="228"/>
      <c r="AQ465" s="228"/>
      <c r="AR465" s="228"/>
      <c r="AS465" s="228"/>
      <c r="AT465" s="228"/>
      <c r="AU465" s="228"/>
      <c r="AV465" s="228"/>
      <c r="AW465" s="228"/>
      <c r="AX465" s="228"/>
      <c r="AY465" s="228"/>
      <c r="AZ465" s="228"/>
      <c r="BA465" s="228"/>
      <c r="BB465" s="228"/>
      <c r="BC465" s="228"/>
      <c r="BD465" s="228"/>
      <c r="BE465" s="228"/>
      <c r="BF465" s="228"/>
      <c r="BG465" s="228"/>
      <c r="BH465" s="228"/>
      <c r="BI465" s="228"/>
      <c r="BJ465" s="228"/>
      <c r="BK465" s="228"/>
      <c r="BL465" s="228"/>
      <c r="BM465" s="228"/>
      <c r="BN465" s="228"/>
      <c r="BO465" s="228"/>
      <c r="BP465" s="228"/>
      <c r="BQ465" s="228"/>
      <c r="BR465" s="228"/>
      <c r="BS465" s="228"/>
      <c r="BT465" s="228"/>
      <c r="BU465" s="228"/>
      <c r="BV465" s="228"/>
      <c r="BW465" s="228"/>
      <c r="BX465" s="228"/>
      <c r="BY465" s="228"/>
      <c r="BZ465" s="228"/>
      <c r="CA465" s="228"/>
      <c r="CB465" s="228"/>
      <c r="CC465" s="228"/>
      <c r="CD465" s="228"/>
      <c r="CE465" s="228"/>
      <c r="CF465" s="228"/>
      <c r="CG465" s="228"/>
      <c r="CH465" s="228"/>
      <c r="CI465" s="228"/>
      <c r="CJ465" s="228"/>
      <c r="CK465" s="228"/>
      <c r="CL465" s="228"/>
      <c r="CM465" s="228"/>
      <c r="CN465" s="228"/>
      <c r="CO465" s="228"/>
      <c r="CP465" s="228"/>
      <c r="CQ465" s="228"/>
      <c r="CR465" s="228"/>
      <c r="CS465" s="228"/>
      <c r="CT465" s="228"/>
      <c r="CU465" s="228"/>
      <c r="CV465" s="228"/>
      <c r="CW465" s="228"/>
      <c r="CX465" s="228"/>
      <c r="CY465" s="228"/>
      <c r="CZ465" s="228"/>
      <c r="DA465" s="228"/>
      <c r="DB465" s="228"/>
      <c r="DC465" s="228"/>
      <c r="DD465" s="228"/>
    </row>
    <row r="466" spans="1:108" s="436" customFormat="1" ht="14.25" hidden="1" customHeight="1">
      <c r="A466" s="1075" t="s">
        <v>1253</v>
      </c>
      <c r="B466" s="846" t="s">
        <v>217</v>
      </c>
      <c r="C466" s="911" t="s">
        <v>1583</v>
      </c>
      <c r="D466" s="844" t="s">
        <v>1349</v>
      </c>
      <c r="E466" s="915" t="s">
        <v>342</v>
      </c>
      <c r="F466" s="891" t="s">
        <v>640</v>
      </c>
      <c r="G466" s="891" t="s">
        <v>55</v>
      </c>
      <c r="H466" s="891">
        <v>400</v>
      </c>
      <c r="I466" s="1180">
        <v>0.55000000000000004</v>
      </c>
      <c r="J466" s="895">
        <v>0.84599999999999997</v>
      </c>
      <c r="K466" s="891">
        <v>0.8</v>
      </c>
      <c r="L466" s="874">
        <f t="shared" si="37"/>
        <v>0.81264775413711587</v>
      </c>
      <c r="M466" s="891">
        <v>1</v>
      </c>
      <c r="N466" s="874">
        <v>0.8</v>
      </c>
      <c r="O466" s="874">
        <f t="shared" si="38"/>
        <v>0.65011820330969272</v>
      </c>
      <c r="P466" s="1029">
        <v>0</v>
      </c>
      <c r="Q466" s="1029">
        <v>0</v>
      </c>
      <c r="R466" s="1029">
        <v>0</v>
      </c>
      <c r="S466" s="1029">
        <f>+IFERROR(Tableau3[[#This Row],[Puissance nominale kW]]/Tableau3[[#This Row],[Rendement électrique]],0)*Tableau3[[#This Row],[Facteur de simultanéité en mode normal maximal]]*Tableau3[[#This Row],[Facteur de charge]]</f>
        <v>0.52009456264775422</v>
      </c>
      <c r="T466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0.65011820330969272</v>
      </c>
      <c r="U466" s="891" t="s">
        <v>54</v>
      </c>
      <c r="V466" s="877">
        <v>0</v>
      </c>
      <c r="W466" s="877">
        <v>0</v>
      </c>
      <c r="X466" s="961">
        <v>0</v>
      </c>
      <c r="Y466" s="228"/>
      <c r="Z466" s="228"/>
      <c r="AA466" s="228"/>
      <c r="AB466" s="228"/>
      <c r="AC466" s="228"/>
      <c r="AD466" s="228"/>
      <c r="AE466" s="228"/>
      <c r="AF466" s="228"/>
      <c r="AG466" s="228"/>
      <c r="AH466" s="228"/>
      <c r="AI466" s="228"/>
      <c r="AJ466" s="228"/>
      <c r="AK466" s="228"/>
      <c r="AL466" s="228"/>
      <c r="AM466" s="228"/>
      <c r="AN466" s="228"/>
      <c r="AO466" s="228"/>
      <c r="AP466" s="228"/>
      <c r="AQ466" s="228"/>
      <c r="AR466" s="228"/>
      <c r="AS466" s="228"/>
      <c r="AT466" s="228"/>
      <c r="AU466" s="228"/>
      <c r="AV466" s="228"/>
      <c r="AW466" s="228"/>
      <c r="AX466" s="228"/>
      <c r="AY466" s="228"/>
      <c r="AZ466" s="228"/>
      <c r="BA466" s="228"/>
      <c r="BB466" s="228"/>
      <c r="BC466" s="228"/>
      <c r="BD466" s="228"/>
      <c r="BE466" s="228"/>
      <c r="BF466" s="228"/>
      <c r="BG466" s="228"/>
      <c r="BH466" s="228"/>
      <c r="BI466" s="228"/>
      <c r="BJ466" s="228"/>
      <c r="BK466" s="228"/>
      <c r="BL466" s="228"/>
      <c r="BM466" s="228"/>
      <c r="BN466" s="228"/>
      <c r="BO466" s="228"/>
      <c r="BP466" s="228"/>
      <c r="BQ466" s="228"/>
      <c r="BR466" s="228"/>
      <c r="BS466" s="228"/>
      <c r="BT466" s="228"/>
      <c r="BU466" s="228"/>
      <c r="BV466" s="228"/>
      <c r="BW466" s="228"/>
      <c r="BX466" s="228"/>
      <c r="BY466" s="228"/>
      <c r="BZ466" s="228"/>
      <c r="CA466" s="228"/>
      <c r="CB466" s="228"/>
      <c r="CC466" s="228"/>
      <c r="CD466" s="228"/>
      <c r="CE466" s="228"/>
      <c r="CF466" s="228"/>
      <c r="CG466" s="228"/>
      <c r="CH466" s="228"/>
      <c r="CI466" s="228"/>
      <c r="CJ466" s="228"/>
      <c r="CK466" s="228"/>
      <c r="CL466" s="228"/>
      <c r="CM466" s="228"/>
      <c r="CN466" s="228"/>
      <c r="CO466" s="228"/>
      <c r="CP466" s="228"/>
      <c r="CQ466" s="228"/>
      <c r="CR466" s="228"/>
      <c r="CS466" s="228"/>
      <c r="CT466" s="228"/>
      <c r="CU466" s="228"/>
      <c r="CV466" s="228"/>
      <c r="CW466" s="228"/>
      <c r="CX466" s="228"/>
      <c r="CY466" s="228"/>
      <c r="CZ466" s="228"/>
      <c r="DA466" s="228"/>
      <c r="DB466" s="228"/>
      <c r="DC466" s="228"/>
      <c r="DD466" s="228"/>
    </row>
    <row r="467" spans="1:108" ht="14.25" hidden="1" customHeight="1">
      <c r="A467" s="1075" t="s">
        <v>1253</v>
      </c>
      <c r="B467" s="846" t="s">
        <v>217</v>
      </c>
      <c r="C467" s="911" t="s">
        <v>1583</v>
      </c>
      <c r="D467" s="844" t="s">
        <v>1349</v>
      </c>
      <c r="E467" s="915" t="s">
        <v>343</v>
      </c>
      <c r="F467" s="891" t="s">
        <v>641</v>
      </c>
      <c r="G467" s="891" t="s">
        <v>55</v>
      </c>
      <c r="H467" s="891">
        <v>400</v>
      </c>
      <c r="I467" s="1180">
        <v>0.55000000000000004</v>
      </c>
      <c r="J467" s="895">
        <v>0.84599999999999997</v>
      </c>
      <c r="K467" s="891">
        <v>0.8</v>
      </c>
      <c r="L467" s="874">
        <f t="shared" si="37"/>
        <v>0.81264775413711587</v>
      </c>
      <c r="M467" s="891">
        <v>1</v>
      </c>
      <c r="N467" s="874">
        <v>0.8</v>
      </c>
      <c r="O467" s="874">
        <f t="shared" si="38"/>
        <v>0.65011820330969272</v>
      </c>
      <c r="P467" s="1029">
        <v>0</v>
      </c>
      <c r="Q467" s="1029">
        <v>0</v>
      </c>
      <c r="R467" s="1029">
        <v>0</v>
      </c>
      <c r="S467" s="1029">
        <f>+IFERROR(Tableau3[[#This Row],[Puissance nominale kW]]/Tableau3[[#This Row],[Rendement électrique]],0)*Tableau3[[#This Row],[Facteur de simultanéité en mode normal maximal]]*Tableau3[[#This Row],[Facteur de charge]]</f>
        <v>0.52009456264775422</v>
      </c>
      <c r="T467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0.65011820330969272</v>
      </c>
      <c r="U467" s="891" t="s">
        <v>54</v>
      </c>
      <c r="V467" s="877">
        <v>0</v>
      </c>
      <c r="W467" s="877">
        <v>0</v>
      </c>
      <c r="X467" s="961">
        <v>0</v>
      </c>
    </row>
    <row r="468" spans="1:108" s="436" customFormat="1" ht="14.25" hidden="1" customHeight="1">
      <c r="A468" s="1075" t="s">
        <v>1253</v>
      </c>
      <c r="B468" s="846" t="s">
        <v>217</v>
      </c>
      <c r="C468" s="911" t="s">
        <v>1583</v>
      </c>
      <c r="D468" s="844" t="s">
        <v>1349</v>
      </c>
      <c r="E468" s="915" t="s">
        <v>338</v>
      </c>
      <c r="F468" s="891" t="s">
        <v>543</v>
      </c>
      <c r="G468" s="891" t="s">
        <v>55</v>
      </c>
      <c r="H468" s="891">
        <v>400</v>
      </c>
      <c r="I468" s="1180">
        <v>0.75</v>
      </c>
      <c r="J468" s="895">
        <v>0.86</v>
      </c>
      <c r="K468" s="891">
        <v>0.88</v>
      </c>
      <c r="L468" s="874">
        <f t="shared" si="37"/>
        <v>0.99101479915433399</v>
      </c>
      <c r="M468" s="891">
        <v>1</v>
      </c>
      <c r="N468" s="874">
        <v>0.8</v>
      </c>
      <c r="O468" s="874">
        <f t="shared" si="38"/>
        <v>0.79281183932346722</v>
      </c>
      <c r="P468" s="1029">
        <v>0</v>
      </c>
      <c r="Q468" s="1029">
        <v>0</v>
      </c>
      <c r="R468" s="1029">
        <v>0</v>
      </c>
      <c r="S468" s="1029">
        <f>+IFERROR(Tableau3[[#This Row],[Puissance nominale kW]]/Tableau3[[#This Row],[Rendement électrique]],0)*Tableau3[[#This Row],[Facteur de simultanéité en mode normal maximal]]*Tableau3[[#This Row],[Facteur de charge]]</f>
        <v>0.69767441860465118</v>
      </c>
      <c r="T468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0.79281183932346722</v>
      </c>
      <c r="U468" s="891" t="s">
        <v>54</v>
      </c>
      <c r="V468" s="891">
        <v>0</v>
      </c>
      <c r="W468" s="891">
        <v>0</v>
      </c>
      <c r="X468" s="964">
        <v>0</v>
      </c>
      <c r="Y468" s="228"/>
      <c r="Z468" s="228"/>
      <c r="AA468" s="228"/>
      <c r="AB468" s="228"/>
      <c r="AC468" s="228"/>
      <c r="AD468" s="228"/>
      <c r="AE468" s="228"/>
      <c r="AF468" s="228"/>
      <c r="AG468" s="228"/>
      <c r="AH468" s="228"/>
      <c r="AI468" s="228"/>
      <c r="AJ468" s="228"/>
      <c r="AK468" s="228"/>
      <c r="AL468" s="228"/>
      <c r="AM468" s="228"/>
      <c r="AN468" s="228"/>
      <c r="AO468" s="228"/>
      <c r="AP468" s="228"/>
      <c r="AQ468" s="228"/>
      <c r="AR468" s="228"/>
      <c r="AS468" s="228"/>
      <c r="AT468" s="228"/>
      <c r="AU468" s="228"/>
      <c r="AV468" s="228"/>
      <c r="AW468" s="228"/>
      <c r="AX468" s="228"/>
      <c r="AY468" s="228"/>
      <c r="AZ468" s="228"/>
      <c r="BA468" s="228"/>
      <c r="BB468" s="228"/>
      <c r="BC468" s="228"/>
      <c r="BD468" s="228"/>
      <c r="BE468" s="228"/>
      <c r="BF468" s="228"/>
      <c r="BG468" s="228"/>
      <c r="BH468" s="228"/>
      <c r="BI468" s="228"/>
      <c r="BJ468" s="228"/>
      <c r="BK468" s="228"/>
      <c r="BL468" s="228"/>
      <c r="BM468" s="228"/>
      <c r="BN468" s="228"/>
      <c r="BO468" s="228"/>
      <c r="BP468" s="228"/>
      <c r="BQ468" s="228"/>
      <c r="BR468" s="228"/>
      <c r="BS468" s="228"/>
      <c r="BT468" s="228"/>
      <c r="BU468" s="228"/>
      <c r="BV468" s="228"/>
      <c r="BW468" s="228"/>
      <c r="BX468" s="228"/>
      <c r="BY468" s="228"/>
      <c r="BZ468" s="228"/>
      <c r="CA468" s="228"/>
      <c r="CB468" s="228"/>
      <c r="CC468" s="228"/>
      <c r="CD468" s="228"/>
      <c r="CE468" s="228"/>
      <c r="CF468" s="228"/>
      <c r="CG468" s="228"/>
      <c r="CH468" s="228"/>
      <c r="CI468" s="228"/>
      <c r="CJ468" s="228"/>
      <c r="CK468" s="228"/>
      <c r="CL468" s="228"/>
      <c r="CM468" s="228"/>
      <c r="CN468" s="228"/>
      <c r="CO468" s="228"/>
      <c r="CP468" s="228"/>
      <c r="CQ468" s="228"/>
      <c r="CR468" s="228"/>
      <c r="CS468" s="228"/>
      <c r="CT468" s="228"/>
      <c r="CU468" s="228"/>
      <c r="CV468" s="228"/>
      <c r="CW468" s="228"/>
      <c r="CX468" s="228"/>
      <c r="CY468" s="228"/>
      <c r="CZ468" s="228"/>
      <c r="DA468" s="228"/>
      <c r="DB468" s="228"/>
      <c r="DC468" s="228"/>
      <c r="DD468" s="228"/>
    </row>
    <row r="469" spans="1:108" ht="14.25" customHeight="1">
      <c r="A469" s="1075" t="s">
        <v>1253</v>
      </c>
      <c r="B469" s="846" t="s">
        <v>217</v>
      </c>
      <c r="C469" s="846"/>
      <c r="D469" s="844" t="s">
        <v>1407</v>
      </c>
      <c r="E469" s="887" t="s">
        <v>886</v>
      </c>
      <c r="F469" s="857" t="s">
        <v>857</v>
      </c>
      <c r="G469" s="857" t="s">
        <v>55</v>
      </c>
      <c r="H469" s="857">
        <v>400</v>
      </c>
      <c r="I469" s="851">
        <v>0.04</v>
      </c>
      <c r="J469" s="858">
        <v>0.8</v>
      </c>
      <c r="K469" s="857">
        <v>0.85</v>
      </c>
      <c r="L469" s="851">
        <f t="shared" si="37"/>
        <v>5.8823529411764705E-2</v>
      </c>
      <c r="M469" s="857">
        <v>0.5</v>
      </c>
      <c r="N469" s="851">
        <v>0.85</v>
      </c>
      <c r="O469" s="851">
        <f t="shared" si="38"/>
        <v>2.4999999999999998E-2</v>
      </c>
      <c r="P469" s="1025" t="s">
        <v>1602</v>
      </c>
      <c r="Q469" s="1025" t="s">
        <v>1609</v>
      </c>
      <c r="R469" s="1025">
        <v>0</v>
      </c>
      <c r="S469" s="1025">
        <f>+IFERROR(Tableau3[[#This Row],[Puissance nominale kW]]/Tableau3[[#This Row],[Rendement électrique]],0)*Tableau3[[#This Row],[Facteur de simultanéité en mode normal maximal]]*Tableau3[[#This Row],[Facteur de charge]]</f>
        <v>2.1249999999999998E-2</v>
      </c>
      <c r="T469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2.4999999999999998E-2</v>
      </c>
      <c r="U469" s="854" t="s">
        <v>1237</v>
      </c>
      <c r="V469" s="854">
        <v>0</v>
      </c>
      <c r="W469" s="854">
        <v>0</v>
      </c>
      <c r="X469" s="967">
        <v>1</v>
      </c>
    </row>
    <row r="470" spans="1:108" ht="14.25" customHeight="1">
      <c r="A470" s="1075" t="s">
        <v>1253</v>
      </c>
      <c r="B470" s="846" t="s">
        <v>217</v>
      </c>
      <c r="C470" s="846"/>
      <c r="D470" s="844" t="s">
        <v>1407</v>
      </c>
      <c r="E470" s="887" t="s">
        <v>887</v>
      </c>
      <c r="F470" s="857" t="s">
        <v>858</v>
      </c>
      <c r="G470" s="857" t="s">
        <v>55</v>
      </c>
      <c r="H470" s="857">
        <v>400</v>
      </c>
      <c r="I470" s="851">
        <v>0.04</v>
      </c>
      <c r="J470" s="858">
        <v>0.8</v>
      </c>
      <c r="K470" s="857">
        <v>0.85</v>
      </c>
      <c r="L470" s="851">
        <f t="shared" si="37"/>
        <v>5.8823529411764705E-2</v>
      </c>
      <c r="M470" s="857">
        <v>0.5</v>
      </c>
      <c r="N470" s="851">
        <v>0.85</v>
      </c>
      <c r="O470" s="851">
        <f t="shared" si="38"/>
        <v>2.4999999999999998E-2</v>
      </c>
      <c r="P470" s="1025" t="s">
        <v>1602</v>
      </c>
      <c r="Q470" s="1025" t="s">
        <v>1609</v>
      </c>
      <c r="R470" s="1025">
        <v>0</v>
      </c>
      <c r="S470" s="1025">
        <f>+IFERROR(Tableau3[[#This Row],[Puissance nominale kW]]/Tableau3[[#This Row],[Rendement électrique]],0)*Tableau3[[#This Row],[Facteur de simultanéité en mode normal maximal]]*Tableau3[[#This Row],[Facteur de charge]]</f>
        <v>2.1249999999999998E-2</v>
      </c>
      <c r="T47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2.4999999999999998E-2</v>
      </c>
      <c r="U470" s="854" t="s">
        <v>1237</v>
      </c>
      <c r="V470" s="854">
        <v>0</v>
      </c>
      <c r="W470" s="854">
        <v>0</v>
      </c>
      <c r="X470" s="967">
        <v>1</v>
      </c>
    </row>
    <row r="471" spans="1:108" ht="14.25" customHeight="1">
      <c r="A471" s="1075" t="s">
        <v>1253</v>
      </c>
      <c r="B471" s="846" t="s">
        <v>217</v>
      </c>
      <c r="C471" s="846"/>
      <c r="D471" s="844" t="s">
        <v>1407</v>
      </c>
      <c r="E471" s="887" t="s">
        <v>888</v>
      </c>
      <c r="F471" s="857" t="s">
        <v>859</v>
      </c>
      <c r="G471" s="857" t="s">
        <v>55</v>
      </c>
      <c r="H471" s="857">
        <v>400</v>
      </c>
      <c r="I471" s="851">
        <v>0.4</v>
      </c>
      <c r="J471" s="858">
        <v>0.8</v>
      </c>
      <c r="K471" s="857">
        <v>0.85</v>
      </c>
      <c r="L471" s="851">
        <f t="shared" si="37"/>
        <v>0.58823529411764708</v>
      </c>
      <c r="M471" s="857">
        <v>0.5</v>
      </c>
      <c r="N471" s="851">
        <v>0.85</v>
      </c>
      <c r="O471" s="851">
        <f t="shared" si="38"/>
        <v>0.25</v>
      </c>
      <c r="P471" s="1025" t="s">
        <v>1602</v>
      </c>
      <c r="Q471" s="1025" t="s">
        <v>1609</v>
      </c>
      <c r="R471" s="1025">
        <v>0</v>
      </c>
      <c r="S471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1" s="854" t="s">
        <v>1237</v>
      </c>
      <c r="V471" s="854">
        <v>0</v>
      </c>
      <c r="W471" s="854">
        <v>0</v>
      </c>
      <c r="X471" s="967">
        <v>1</v>
      </c>
    </row>
    <row r="472" spans="1:108" s="118" customFormat="1" ht="14.25" hidden="1" customHeight="1">
      <c r="A472" s="1168" t="s">
        <v>1253</v>
      </c>
      <c r="B472" s="1169" t="s">
        <v>217</v>
      </c>
      <c r="C472" s="1169" t="s">
        <v>1583</v>
      </c>
      <c r="D472" s="1165" t="s">
        <v>1349</v>
      </c>
      <c r="E472" s="1176" t="s">
        <v>339</v>
      </c>
      <c r="F472" s="1073" t="s">
        <v>644</v>
      </c>
      <c r="G472" s="1073" t="s">
        <v>55</v>
      </c>
      <c r="H472" s="1073">
        <v>400</v>
      </c>
      <c r="I472" s="1177">
        <f>0*0+1*1.5</f>
        <v>1.5</v>
      </c>
      <c r="J472" s="1072">
        <v>0.88600000000000001</v>
      </c>
      <c r="K472" s="1073">
        <v>0.82</v>
      </c>
      <c r="L472" s="1074">
        <f t="shared" si="37"/>
        <v>2.0646368991906625</v>
      </c>
      <c r="M472" s="1073">
        <v>1</v>
      </c>
      <c r="N472" s="1074">
        <v>1</v>
      </c>
      <c r="O472" s="1074" t="s">
        <v>1165</v>
      </c>
      <c r="P472" s="1154">
        <v>0</v>
      </c>
      <c r="Q472" s="1154">
        <v>0</v>
      </c>
      <c r="R472" s="1154">
        <v>0</v>
      </c>
      <c r="S472" s="1154">
        <f>+IFERROR(Tableau3[[#This Row],[Puissance nominale kW]]/Tableau3[[#This Row],[Rendement électrique]],0)*Tableau3[[#This Row],[Facteur de simultanéité en mode normal maximal]]*Tableau3[[#This Row],[Facteur de charge]]</f>
        <v>1.693002257336343</v>
      </c>
      <c r="T472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2.0646368991906625</v>
      </c>
      <c r="U472" s="1073" t="s">
        <v>54</v>
      </c>
      <c r="V472" s="1073">
        <v>0</v>
      </c>
      <c r="W472" s="1073">
        <v>0</v>
      </c>
      <c r="X472" s="1172">
        <v>0</v>
      </c>
    </row>
    <row r="473" spans="1:108" s="118" customFormat="1" ht="14.25" customHeight="1">
      <c r="A473" s="1075" t="s">
        <v>1253</v>
      </c>
      <c r="B473" s="846" t="s">
        <v>217</v>
      </c>
      <c r="C473" s="846"/>
      <c r="D473" s="844" t="s">
        <v>1407</v>
      </c>
      <c r="E473" s="887" t="s">
        <v>889</v>
      </c>
      <c r="F473" s="857" t="s">
        <v>860</v>
      </c>
      <c r="G473" s="857" t="s">
        <v>55</v>
      </c>
      <c r="H473" s="857">
        <v>400</v>
      </c>
      <c r="I473" s="851">
        <v>0.4</v>
      </c>
      <c r="J473" s="858">
        <v>0.8</v>
      </c>
      <c r="K473" s="857">
        <v>0.85</v>
      </c>
      <c r="L473" s="851">
        <f t="shared" si="37"/>
        <v>0.58823529411764708</v>
      </c>
      <c r="M473" s="857">
        <v>0.5</v>
      </c>
      <c r="N473" s="851">
        <v>0.85</v>
      </c>
      <c r="O473" s="851">
        <f t="shared" ref="O473:O518" si="39">L473*M473*N473</f>
        <v>0.25</v>
      </c>
      <c r="P473" s="1025" t="s">
        <v>1602</v>
      </c>
      <c r="Q473" s="1025" t="s">
        <v>1609</v>
      </c>
      <c r="R473" s="1025">
        <v>0</v>
      </c>
      <c r="S473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3" s="854" t="s">
        <v>1237</v>
      </c>
      <c r="V473" s="854">
        <v>0</v>
      </c>
      <c r="W473" s="854">
        <v>0</v>
      </c>
      <c r="X473" s="967">
        <v>1</v>
      </c>
    </row>
    <row r="474" spans="1:108" s="118" customFormat="1" ht="14.25" hidden="1" customHeight="1">
      <c r="A474" s="1075" t="s">
        <v>1253</v>
      </c>
      <c r="B474" s="846" t="s">
        <v>217</v>
      </c>
      <c r="C474" s="911" t="s">
        <v>1583</v>
      </c>
      <c r="D474" s="844" t="s">
        <v>1349</v>
      </c>
      <c r="E474" s="915" t="s">
        <v>341</v>
      </c>
      <c r="F474" s="891" t="s">
        <v>642</v>
      </c>
      <c r="G474" s="891" t="s">
        <v>55</v>
      </c>
      <c r="H474" s="891">
        <v>400</v>
      </c>
      <c r="I474" s="1180">
        <v>18.5</v>
      </c>
      <c r="J474" s="895">
        <v>0.9</v>
      </c>
      <c r="K474" s="891">
        <v>0.8</v>
      </c>
      <c r="L474" s="874">
        <f t="shared" si="37"/>
        <v>25.694444444444439</v>
      </c>
      <c r="M474" s="891">
        <v>1</v>
      </c>
      <c r="N474" s="874">
        <v>0.5</v>
      </c>
      <c r="O474" s="874">
        <f t="shared" si="39"/>
        <v>12.84722222222222</v>
      </c>
      <c r="P474" s="1029">
        <v>0</v>
      </c>
      <c r="Q474" s="1029">
        <v>0</v>
      </c>
      <c r="R474" s="1029">
        <v>0</v>
      </c>
      <c r="S474" s="1029">
        <f>+IFERROR(Tableau3[[#This Row],[Puissance nominale kW]]/Tableau3[[#This Row],[Rendement électrique]],0)*Tableau3[[#This Row],[Facteur de simultanéité en mode normal maximal]]*Tableau3[[#This Row],[Facteur de charge]]</f>
        <v>10.277777777777777</v>
      </c>
      <c r="T474" s="1029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12.84722222222222</v>
      </c>
      <c r="U474" s="891" t="s">
        <v>57</v>
      </c>
      <c r="V474" s="877">
        <v>0</v>
      </c>
      <c r="W474" s="877">
        <v>0</v>
      </c>
      <c r="X474" s="961">
        <v>0</v>
      </c>
    </row>
    <row r="475" spans="1:108" s="118" customFormat="1" ht="14.25" customHeight="1">
      <c r="A475" s="1075" t="s">
        <v>1253</v>
      </c>
      <c r="B475" s="846" t="s">
        <v>217</v>
      </c>
      <c r="C475" s="846"/>
      <c r="D475" s="844" t="s">
        <v>1407</v>
      </c>
      <c r="E475" s="887" t="s">
        <v>890</v>
      </c>
      <c r="F475" s="857" t="s">
        <v>861</v>
      </c>
      <c r="G475" s="857" t="s">
        <v>55</v>
      </c>
      <c r="H475" s="857">
        <v>400</v>
      </c>
      <c r="I475" s="851">
        <v>0.2</v>
      </c>
      <c r="J475" s="858">
        <v>0.8</v>
      </c>
      <c r="K475" s="857">
        <v>0.85</v>
      </c>
      <c r="L475" s="851">
        <f t="shared" si="37"/>
        <v>0.29411764705882354</v>
      </c>
      <c r="M475" s="857">
        <v>0.5</v>
      </c>
      <c r="N475" s="851">
        <v>0.85</v>
      </c>
      <c r="O475" s="851">
        <f t="shared" si="39"/>
        <v>0.125</v>
      </c>
      <c r="P475" s="1025" t="s">
        <v>1602</v>
      </c>
      <c r="Q475" s="1025" t="s">
        <v>1609</v>
      </c>
      <c r="R475" s="1025">
        <v>0</v>
      </c>
      <c r="S475" s="1025">
        <f>+IFERROR(Tableau3[[#This Row],[Puissance nominale kW]]/Tableau3[[#This Row],[Rendement électrique]],0)*Tableau3[[#This Row],[Facteur de simultanéité en mode normal maximal]]*Tableau3[[#This Row],[Facteur de charge]]</f>
        <v>0.10625</v>
      </c>
      <c r="T47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0.125</v>
      </c>
      <c r="U475" s="854" t="s">
        <v>1237</v>
      </c>
      <c r="V475" s="854">
        <v>0</v>
      </c>
      <c r="W475" s="854">
        <v>0</v>
      </c>
      <c r="X475" s="967">
        <v>1</v>
      </c>
    </row>
    <row r="476" spans="1:108" s="118" customFormat="1" ht="14.25" customHeight="1">
      <c r="A476" s="1075" t="s">
        <v>1254</v>
      </c>
      <c r="B476" s="846" t="s">
        <v>217</v>
      </c>
      <c r="C476" s="846"/>
      <c r="D476" s="844" t="s">
        <v>1407</v>
      </c>
      <c r="E476" s="1008" t="s">
        <v>891</v>
      </c>
      <c r="F476" s="857" t="s">
        <v>862</v>
      </c>
      <c r="G476" s="857" t="s">
        <v>55</v>
      </c>
      <c r="H476" s="857">
        <v>400</v>
      </c>
      <c r="I476" s="851">
        <v>0.4</v>
      </c>
      <c r="J476" s="858">
        <v>0.8</v>
      </c>
      <c r="K476" s="857">
        <v>0.85</v>
      </c>
      <c r="L476" s="851">
        <f t="shared" si="37"/>
        <v>0.58823529411764708</v>
      </c>
      <c r="M476" s="857">
        <v>0.5</v>
      </c>
      <c r="N476" s="851">
        <v>0.85</v>
      </c>
      <c r="O476" s="851">
        <f t="shared" si="39"/>
        <v>0.25</v>
      </c>
      <c r="P476" s="1025" t="s">
        <v>1602</v>
      </c>
      <c r="Q476" s="1025" t="s">
        <v>1609</v>
      </c>
      <c r="R476" s="1025">
        <v>0</v>
      </c>
      <c r="S476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6" s="854" t="s">
        <v>1237</v>
      </c>
      <c r="V476" s="854">
        <v>0</v>
      </c>
      <c r="W476" s="854">
        <v>0</v>
      </c>
      <c r="X476" s="967">
        <v>1</v>
      </c>
    </row>
    <row r="477" spans="1:108" s="118" customFormat="1" ht="14.25" customHeight="1">
      <c r="A477" s="1075" t="s">
        <v>1254</v>
      </c>
      <c r="B477" s="846" t="s">
        <v>217</v>
      </c>
      <c r="C477" s="846"/>
      <c r="D477" s="844" t="s">
        <v>1407</v>
      </c>
      <c r="E477" s="1008" t="s">
        <v>892</v>
      </c>
      <c r="F477" s="857" t="s">
        <v>863</v>
      </c>
      <c r="G477" s="857" t="s">
        <v>55</v>
      </c>
      <c r="H477" s="857">
        <v>400</v>
      </c>
      <c r="I477" s="851">
        <v>0.4</v>
      </c>
      <c r="J477" s="858">
        <v>0.8</v>
      </c>
      <c r="K477" s="857">
        <v>0.85</v>
      </c>
      <c r="L477" s="851">
        <f t="shared" si="37"/>
        <v>0.58823529411764708</v>
      </c>
      <c r="M477" s="857">
        <v>0.5</v>
      </c>
      <c r="N477" s="851">
        <v>0.85</v>
      </c>
      <c r="O477" s="851">
        <f t="shared" si="39"/>
        <v>0.25</v>
      </c>
      <c r="P477" s="1025" t="s">
        <v>1602</v>
      </c>
      <c r="Q477" s="1025" t="s">
        <v>1609</v>
      </c>
      <c r="R477" s="1025">
        <v>0</v>
      </c>
      <c r="S477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7" s="854" t="s">
        <v>1237</v>
      </c>
      <c r="V477" s="854">
        <v>0</v>
      </c>
      <c r="W477" s="854">
        <v>0</v>
      </c>
      <c r="X477" s="967">
        <v>1</v>
      </c>
    </row>
    <row r="478" spans="1:108" s="118" customFormat="1" ht="14.25" customHeight="1">
      <c r="A478" s="1075" t="s">
        <v>1254</v>
      </c>
      <c r="B478" s="846" t="s">
        <v>217</v>
      </c>
      <c r="C478" s="846"/>
      <c r="D478" s="844" t="s">
        <v>1407</v>
      </c>
      <c r="E478" s="1008" t="s">
        <v>893</v>
      </c>
      <c r="F478" s="857" t="s">
        <v>864</v>
      </c>
      <c r="G478" s="857" t="s">
        <v>55</v>
      </c>
      <c r="H478" s="857">
        <v>400</v>
      </c>
      <c r="I478" s="851">
        <v>0.4</v>
      </c>
      <c r="J478" s="858">
        <v>0.8</v>
      </c>
      <c r="K478" s="857">
        <v>0.85</v>
      </c>
      <c r="L478" s="851">
        <f t="shared" si="37"/>
        <v>0.58823529411764708</v>
      </c>
      <c r="M478" s="857">
        <v>0.5</v>
      </c>
      <c r="N478" s="851">
        <v>0.85</v>
      </c>
      <c r="O478" s="851">
        <f t="shared" si="39"/>
        <v>0.25</v>
      </c>
      <c r="P478" s="1025" t="s">
        <v>1602</v>
      </c>
      <c r="Q478" s="1025" t="s">
        <v>1609</v>
      </c>
      <c r="R478" s="1025">
        <v>0</v>
      </c>
      <c r="S478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8" s="854" t="s">
        <v>1237</v>
      </c>
      <c r="V478" s="854">
        <v>0</v>
      </c>
      <c r="W478" s="854">
        <v>0</v>
      </c>
      <c r="X478" s="967">
        <v>1</v>
      </c>
    </row>
    <row r="479" spans="1:108" s="118" customFormat="1" ht="14.25" customHeight="1">
      <c r="A479" s="1075" t="s">
        <v>1254</v>
      </c>
      <c r="B479" s="846" t="s">
        <v>217</v>
      </c>
      <c r="C479" s="846"/>
      <c r="D479" s="844" t="s">
        <v>1407</v>
      </c>
      <c r="E479" s="1008" t="s">
        <v>894</v>
      </c>
      <c r="F479" s="857" t="s">
        <v>865</v>
      </c>
      <c r="G479" s="857" t="s">
        <v>55</v>
      </c>
      <c r="H479" s="857">
        <v>400</v>
      </c>
      <c r="I479" s="851">
        <v>0.4</v>
      </c>
      <c r="J479" s="858">
        <v>0.8</v>
      </c>
      <c r="K479" s="857">
        <v>0.85</v>
      </c>
      <c r="L479" s="851">
        <f t="shared" si="37"/>
        <v>0.58823529411764708</v>
      </c>
      <c r="M479" s="857">
        <v>0.5</v>
      </c>
      <c r="N479" s="851">
        <v>0.85</v>
      </c>
      <c r="O479" s="851">
        <f t="shared" si="39"/>
        <v>0.25</v>
      </c>
      <c r="P479" s="1025" t="s">
        <v>1602</v>
      </c>
      <c r="Q479" s="1025" t="s">
        <v>1609</v>
      </c>
      <c r="R479" s="1025">
        <v>0</v>
      </c>
      <c r="S479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79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79" s="854" t="s">
        <v>1237</v>
      </c>
      <c r="V479" s="854">
        <v>0</v>
      </c>
      <c r="W479" s="854">
        <v>0</v>
      </c>
      <c r="X479" s="967">
        <v>1</v>
      </c>
    </row>
    <row r="480" spans="1:108" s="118" customFormat="1" ht="14.25" customHeight="1">
      <c r="A480" s="1075" t="s">
        <v>1253</v>
      </c>
      <c r="B480" s="846" t="s">
        <v>217</v>
      </c>
      <c r="C480" s="846"/>
      <c r="D480" s="844" t="s">
        <v>1407</v>
      </c>
      <c r="E480" s="887" t="s">
        <v>877</v>
      </c>
      <c r="F480" s="857" t="s">
        <v>850</v>
      </c>
      <c r="G480" s="857" t="s">
        <v>55</v>
      </c>
      <c r="H480" s="857">
        <v>400</v>
      </c>
      <c r="I480" s="851">
        <v>0.4</v>
      </c>
      <c r="J480" s="858">
        <v>0.8</v>
      </c>
      <c r="K480" s="857">
        <v>0.85</v>
      </c>
      <c r="L480" s="851">
        <f t="shared" si="37"/>
        <v>0.58823529411764708</v>
      </c>
      <c r="M480" s="857">
        <v>0.5</v>
      </c>
      <c r="N480" s="851">
        <v>0.85</v>
      </c>
      <c r="O480" s="851">
        <f t="shared" si="39"/>
        <v>0.25</v>
      </c>
      <c r="P480" s="1025" t="s">
        <v>1602</v>
      </c>
      <c r="Q480" s="1025" t="s">
        <v>1609</v>
      </c>
      <c r="R480" s="1025">
        <v>0</v>
      </c>
      <c r="S480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8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80" s="854" t="s">
        <v>1237</v>
      </c>
      <c r="V480" s="854">
        <v>0</v>
      </c>
      <c r="W480" s="854">
        <v>0</v>
      </c>
      <c r="X480" s="967">
        <v>1</v>
      </c>
    </row>
    <row r="481" spans="1:108" s="118" customFormat="1" ht="14.25" customHeight="1">
      <c r="A481" s="1075" t="s">
        <v>1254</v>
      </c>
      <c r="B481" s="846" t="s">
        <v>217</v>
      </c>
      <c r="C481" s="846"/>
      <c r="D481" s="844" t="s">
        <v>1407</v>
      </c>
      <c r="E481" s="1008" t="s">
        <v>895</v>
      </c>
      <c r="F481" s="857" t="s">
        <v>866</v>
      </c>
      <c r="G481" s="857" t="s">
        <v>55</v>
      </c>
      <c r="H481" s="857">
        <v>400</v>
      </c>
      <c r="I481" s="851">
        <v>0.4</v>
      </c>
      <c r="J481" s="858">
        <v>0.8</v>
      </c>
      <c r="K481" s="857">
        <v>0.85</v>
      </c>
      <c r="L481" s="851">
        <f t="shared" si="37"/>
        <v>0.58823529411764708</v>
      </c>
      <c r="M481" s="857">
        <v>0.5</v>
      </c>
      <c r="N481" s="851">
        <v>0.85</v>
      </c>
      <c r="O481" s="851">
        <f t="shared" si="39"/>
        <v>0.25</v>
      </c>
      <c r="P481" s="1025" t="s">
        <v>1602</v>
      </c>
      <c r="Q481" s="1025" t="s">
        <v>1609</v>
      </c>
      <c r="R481" s="1025">
        <v>0</v>
      </c>
      <c r="S481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8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81" s="854" t="s">
        <v>1237</v>
      </c>
      <c r="V481" s="854">
        <v>0</v>
      </c>
      <c r="W481" s="854">
        <v>0</v>
      </c>
      <c r="X481" s="967">
        <v>1</v>
      </c>
    </row>
    <row r="482" spans="1:108" s="118" customFormat="1" ht="14.25" customHeight="1">
      <c r="A482" s="1075" t="s">
        <v>1254</v>
      </c>
      <c r="B482" s="846" t="s">
        <v>217</v>
      </c>
      <c r="C482" s="846"/>
      <c r="D482" s="844" t="s">
        <v>1407</v>
      </c>
      <c r="E482" s="1008" t="s">
        <v>896</v>
      </c>
      <c r="F482" s="857" t="s">
        <v>867</v>
      </c>
      <c r="G482" s="857" t="s">
        <v>55</v>
      </c>
      <c r="H482" s="857">
        <v>400</v>
      </c>
      <c r="I482" s="851">
        <v>0.4</v>
      </c>
      <c r="J482" s="858">
        <v>0.8</v>
      </c>
      <c r="K482" s="857">
        <v>0.85</v>
      </c>
      <c r="L482" s="851">
        <f t="shared" si="37"/>
        <v>0.58823529411764708</v>
      </c>
      <c r="M482" s="857">
        <v>0.5</v>
      </c>
      <c r="N482" s="851">
        <v>0.85</v>
      </c>
      <c r="O482" s="851">
        <f t="shared" si="39"/>
        <v>0.25</v>
      </c>
      <c r="P482" s="1025" t="s">
        <v>1602</v>
      </c>
      <c r="Q482" s="1025" t="s">
        <v>1609</v>
      </c>
      <c r="R482" s="1025">
        <v>0</v>
      </c>
      <c r="S482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8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82" s="854" t="s">
        <v>1237</v>
      </c>
      <c r="V482" s="854">
        <v>0</v>
      </c>
      <c r="W482" s="854">
        <v>0</v>
      </c>
      <c r="X482" s="967">
        <v>1</v>
      </c>
    </row>
    <row r="483" spans="1:108" s="118" customFormat="1" ht="14.25" customHeight="1">
      <c r="A483" s="1075" t="s">
        <v>1254</v>
      </c>
      <c r="B483" s="846" t="s">
        <v>217</v>
      </c>
      <c r="C483" s="846"/>
      <c r="D483" s="844" t="s">
        <v>1407</v>
      </c>
      <c r="E483" s="1008" t="s">
        <v>897</v>
      </c>
      <c r="F483" s="857" t="s">
        <v>868</v>
      </c>
      <c r="G483" s="857" t="s">
        <v>55</v>
      </c>
      <c r="H483" s="857">
        <v>400</v>
      </c>
      <c r="I483" s="851">
        <v>0.04</v>
      </c>
      <c r="J483" s="858">
        <v>0.51</v>
      </c>
      <c r="K483" s="857">
        <v>0.6</v>
      </c>
      <c r="L483" s="851">
        <f t="shared" si="37"/>
        <v>0.13071895424836602</v>
      </c>
      <c r="M483" s="857">
        <v>0.5</v>
      </c>
      <c r="N483" s="851">
        <v>0.85</v>
      </c>
      <c r="O483" s="851">
        <f t="shared" si="39"/>
        <v>5.5555555555555559E-2</v>
      </c>
      <c r="P483" s="1025" t="s">
        <v>1602</v>
      </c>
      <c r="Q483" s="1025" t="s">
        <v>1609</v>
      </c>
      <c r="R483" s="1025">
        <v>0</v>
      </c>
      <c r="S483" s="1025">
        <f>+IFERROR(Tableau3[[#This Row],[Puissance nominale kW]]/Tableau3[[#This Row],[Rendement électrique]],0)*Tableau3[[#This Row],[Facteur de simultanéité en mode normal maximal]]*Tableau3[[#This Row],[Facteur de charge]]</f>
        <v>3.3333333333333333E-2</v>
      </c>
      <c r="T483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5.5555555555555559E-2</v>
      </c>
      <c r="U483" s="854" t="s">
        <v>1237</v>
      </c>
      <c r="V483" s="854">
        <v>0</v>
      </c>
      <c r="W483" s="854">
        <v>0</v>
      </c>
      <c r="X483" s="967">
        <v>1</v>
      </c>
    </row>
    <row r="484" spans="1:108" s="118" customFormat="1" ht="14.25" customHeight="1">
      <c r="A484" s="1075" t="s">
        <v>1254</v>
      </c>
      <c r="B484" s="846" t="s">
        <v>217</v>
      </c>
      <c r="C484" s="846"/>
      <c r="D484" s="844" t="s">
        <v>1407</v>
      </c>
      <c r="E484" s="1008" t="s">
        <v>898</v>
      </c>
      <c r="F484" s="857" t="s">
        <v>869</v>
      </c>
      <c r="G484" s="857" t="s">
        <v>55</v>
      </c>
      <c r="H484" s="857">
        <v>400</v>
      </c>
      <c r="I484" s="851">
        <v>0.04</v>
      </c>
      <c r="J484" s="858">
        <v>0.51</v>
      </c>
      <c r="K484" s="857">
        <v>0.6</v>
      </c>
      <c r="L484" s="851">
        <f t="shared" si="37"/>
        <v>0.13071895424836602</v>
      </c>
      <c r="M484" s="857">
        <v>0.5</v>
      </c>
      <c r="N484" s="851">
        <v>0.85</v>
      </c>
      <c r="O484" s="851">
        <f t="shared" si="39"/>
        <v>5.5555555555555559E-2</v>
      </c>
      <c r="P484" s="1025" t="s">
        <v>1602</v>
      </c>
      <c r="Q484" s="1025" t="s">
        <v>1609</v>
      </c>
      <c r="R484" s="1025">
        <v>0</v>
      </c>
      <c r="S484" s="1025">
        <f>+IFERROR(Tableau3[[#This Row],[Puissance nominale kW]]/Tableau3[[#This Row],[Rendement électrique]],0)*Tableau3[[#This Row],[Facteur de simultanéité en mode normal maximal]]*Tableau3[[#This Row],[Facteur de charge]]</f>
        <v>3.3333333333333333E-2</v>
      </c>
      <c r="T484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5.5555555555555559E-2</v>
      </c>
      <c r="U484" s="854" t="s">
        <v>1237</v>
      </c>
      <c r="V484" s="854">
        <v>0</v>
      </c>
      <c r="W484" s="854">
        <v>0</v>
      </c>
      <c r="X484" s="967">
        <v>1</v>
      </c>
    </row>
    <row r="485" spans="1:108" s="118" customFormat="1" ht="14.25" customHeight="1">
      <c r="A485" s="1075" t="s">
        <v>1254</v>
      </c>
      <c r="B485" s="846" t="s">
        <v>217</v>
      </c>
      <c r="C485" s="846"/>
      <c r="D485" s="844" t="s">
        <v>1407</v>
      </c>
      <c r="E485" s="1008" t="s">
        <v>899</v>
      </c>
      <c r="F485" s="857" t="s">
        <v>870</v>
      </c>
      <c r="G485" s="857" t="s">
        <v>55</v>
      </c>
      <c r="H485" s="857">
        <v>400</v>
      </c>
      <c r="I485" s="851">
        <v>0.03</v>
      </c>
      <c r="J485" s="858">
        <v>0.37</v>
      </c>
      <c r="K485" s="857">
        <v>0.43</v>
      </c>
      <c r="L485" s="851">
        <f t="shared" si="37"/>
        <v>0.18856065367693275</v>
      </c>
      <c r="M485" s="857">
        <v>0.5</v>
      </c>
      <c r="N485" s="851">
        <v>0.85</v>
      </c>
      <c r="O485" s="851">
        <f t="shared" si="39"/>
        <v>8.0138277812696418E-2</v>
      </c>
      <c r="P485" s="1025" t="s">
        <v>1602</v>
      </c>
      <c r="Q485" s="1025" t="s">
        <v>1609</v>
      </c>
      <c r="R485" s="1025">
        <v>0</v>
      </c>
      <c r="S485" s="1025">
        <f>+IFERROR(Tableau3[[#This Row],[Puissance nominale kW]]/Tableau3[[#This Row],[Rendement électrique]],0)*Tableau3[[#This Row],[Facteur de simultanéité en mode normal maximal]]*Tableau3[[#This Row],[Facteur de charge]]</f>
        <v>3.4459459459459461E-2</v>
      </c>
      <c r="T48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8.0138277812696418E-2</v>
      </c>
      <c r="U485" s="854" t="s">
        <v>1237</v>
      </c>
      <c r="V485" s="854">
        <v>0</v>
      </c>
      <c r="W485" s="854">
        <v>0</v>
      </c>
      <c r="X485" s="967">
        <v>1</v>
      </c>
    </row>
    <row r="486" spans="1:108" s="118" customFormat="1" ht="14.25" customHeight="1">
      <c r="A486" s="1075" t="s">
        <v>1254</v>
      </c>
      <c r="B486" s="846" t="s">
        <v>217</v>
      </c>
      <c r="C486" s="846"/>
      <c r="D486" s="844" t="s">
        <v>1407</v>
      </c>
      <c r="E486" s="1008" t="s">
        <v>900</v>
      </c>
      <c r="F486" s="857" t="s">
        <v>871</v>
      </c>
      <c r="G486" s="857" t="s">
        <v>55</v>
      </c>
      <c r="H486" s="857">
        <v>400</v>
      </c>
      <c r="I486" s="851">
        <v>0.03</v>
      </c>
      <c r="J486" s="858">
        <v>0.37</v>
      </c>
      <c r="K486" s="857">
        <v>0.43</v>
      </c>
      <c r="L486" s="851">
        <f t="shared" si="37"/>
        <v>0.18856065367693275</v>
      </c>
      <c r="M486" s="857">
        <v>0.5</v>
      </c>
      <c r="N486" s="851">
        <v>0.85</v>
      </c>
      <c r="O486" s="851">
        <f t="shared" si="39"/>
        <v>8.0138277812696418E-2</v>
      </c>
      <c r="P486" s="1025" t="s">
        <v>1602</v>
      </c>
      <c r="Q486" s="1025" t="s">
        <v>1609</v>
      </c>
      <c r="R486" s="1025">
        <v>0</v>
      </c>
      <c r="S486" s="1025">
        <f>+IFERROR(Tableau3[[#This Row],[Puissance nominale kW]]/Tableau3[[#This Row],[Rendement électrique]],0)*Tableau3[[#This Row],[Facteur de simultanéité en mode normal maximal]]*Tableau3[[#This Row],[Facteur de charge]]</f>
        <v>3.4459459459459461E-2</v>
      </c>
      <c r="T48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8.0138277812696418E-2</v>
      </c>
      <c r="U486" s="854" t="s">
        <v>1237</v>
      </c>
      <c r="V486" s="854">
        <v>0</v>
      </c>
      <c r="W486" s="854">
        <v>0</v>
      </c>
      <c r="X486" s="967">
        <v>1</v>
      </c>
    </row>
    <row r="487" spans="1:108" s="118" customFormat="1" ht="14.25" customHeight="1">
      <c r="A487" s="1075" t="s">
        <v>1254</v>
      </c>
      <c r="B487" s="846" t="s">
        <v>217</v>
      </c>
      <c r="C487" s="846"/>
      <c r="D487" s="844" t="s">
        <v>1407</v>
      </c>
      <c r="E487" s="1008" t="s">
        <v>901</v>
      </c>
      <c r="F487" s="857" t="s">
        <v>872</v>
      </c>
      <c r="G487" s="857" t="s">
        <v>55</v>
      </c>
      <c r="H487" s="857">
        <v>400</v>
      </c>
      <c r="I487" s="851">
        <v>0.03</v>
      </c>
      <c r="J487" s="858">
        <v>0.37</v>
      </c>
      <c r="K487" s="857">
        <v>0.43</v>
      </c>
      <c r="L487" s="851">
        <f t="shared" si="37"/>
        <v>0.18856065367693275</v>
      </c>
      <c r="M487" s="857">
        <v>0.5</v>
      </c>
      <c r="N487" s="851">
        <v>0.85</v>
      </c>
      <c r="O487" s="851">
        <f t="shared" si="39"/>
        <v>8.0138277812696418E-2</v>
      </c>
      <c r="P487" s="1025" t="s">
        <v>1602</v>
      </c>
      <c r="Q487" s="1025" t="s">
        <v>1609</v>
      </c>
      <c r="R487" s="1025">
        <v>0</v>
      </c>
      <c r="S487" s="1025">
        <f>+IFERROR(Tableau3[[#This Row],[Puissance nominale kW]]/Tableau3[[#This Row],[Rendement électrique]],0)*Tableau3[[#This Row],[Facteur de simultanéité en mode normal maximal]]*Tableau3[[#This Row],[Facteur de charge]]</f>
        <v>3.4459459459459461E-2</v>
      </c>
      <c r="T48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8.0138277812696418E-2</v>
      </c>
      <c r="U487" s="854" t="s">
        <v>1237</v>
      </c>
      <c r="V487" s="854">
        <v>0</v>
      </c>
      <c r="W487" s="854">
        <v>0</v>
      </c>
      <c r="X487" s="967">
        <v>1</v>
      </c>
    </row>
    <row r="488" spans="1:108" s="118" customFormat="1" ht="14.25" customHeight="1">
      <c r="A488" s="1075" t="s">
        <v>1254</v>
      </c>
      <c r="B488" s="846" t="s">
        <v>217</v>
      </c>
      <c r="C488" s="846"/>
      <c r="D488" s="844" t="s">
        <v>1407</v>
      </c>
      <c r="E488" s="1008" t="s">
        <v>902</v>
      </c>
      <c r="F488" s="857" t="s">
        <v>873</v>
      </c>
      <c r="G488" s="857" t="s">
        <v>55</v>
      </c>
      <c r="H488" s="857">
        <v>400</v>
      </c>
      <c r="I488" s="851">
        <v>0.03</v>
      </c>
      <c r="J488" s="858">
        <v>0.37</v>
      </c>
      <c r="K488" s="857">
        <v>0.43</v>
      </c>
      <c r="L488" s="851">
        <f t="shared" si="37"/>
        <v>0.18856065367693275</v>
      </c>
      <c r="M488" s="857">
        <v>0.5</v>
      </c>
      <c r="N488" s="851">
        <v>0.85</v>
      </c>
      <c r="O488" s="851">
        <f t="shared" si="39"/>
        <v>8.0138277812696418E-2</v>
      </c>
      <c r="P488" s="1025" t="s">
        <v>1602</v>
      </c>
      <c r="Q488" s="1025" t="s">
        <v>1609</v>
      </c>
      <c r="R488" s="1025">
        <v>0</v>
      </c>
      <c r="S488" s="1025">
        <f>+IFERROR(Tableau3[[#This Row],[Puissance nominale kW]]/Tableau3[[#This Row],[Rendement électrique]],0)*Tableau3[[#This Row],[Facteur de simultanéité en mode normal maximal]]*Tableau3[[#This Row],[Facteur de charge]]</f>
        <v>3.4459459459459461E-2</v>
      </c>
      <c r="T48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8.0138277812696418E-2</v>
      </c>
      <c r="U488" s="854" t="s">
        <v>1237</v>
      </c>
      <c r="V488" s="854">
        <v>0</v>
      </c>
      <c r="W488" s="854">
        <v>0</v>
      </c>
      <c r="X488" s="967">
        <v>1</v>
      </c>
    </row>
    <row r="489" spans="1:108" s="118" customFormat="1" ht="14.25" customHeight="1">
      <c r="A489" s="1075" t="s">
        <v>1254</v>
      </c>
      <c r="B489" s="846" t="s">
        <v>217</v>
      </c>
      <c r="C489" s="846"/>
      <c r="D489" s="844" t="s">
        <v>1407</v>
      </c>
      <c r="E489" s="1008" t="s">
        <v>903</v>
      </c>
      <c r="F489" s="857" t="s">
        <v>874</v>
      </c>
      <c r="G489" s="857" t="s">
        <v>55</v>
      </c>
      <c r="H489" s="857">
        <v>400</v>
      </c>
      <c r="I489" s="851">
        <v>0.2</v>
      </c>
      <c r="J489" s="858">
        <v>0.8</v>
      </c>
      <c r="K489" s="857">
        <v>0.85</v>
      </c>
      <c r="L489" s="851">
        <f t="shared" si="37"/>
        <v>0.29411764705882354</v>
      </c>
      <c r="M489" s="857">
        <v>0.5</v>
      </c>
      <c r="N489" s="851">
        <v>0.85</v>
      </c>
      <c r="O489" s="851">
        <f t="shared" si="39"/>
        <v>0.125</v>
      </c>
      <c r="P489" s="1025" t="s">
        <v>1602</v>
      </c>
      <c r="Q489" s="1025" t="s">
        <v>1609</v>
      </c>
      <c r="R489" s="1025">
        <v>0</v>
      </c>
      <c r="S489" s="1025">
        <f>+IFERROR(Tableau3[[#This Row],[Puissance nominale kW]]/Tableau3[[#This Row],[Rendement électrique]],0)*Tableau3[[#This Row],[Facteur de simultanéité en mode normal maximal]]*Tableau3[[#This Row],[Facteur de charge]]</f>
        <v>0.10625</v>
      </c>
      <c r="T489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0.125</v>
      </c>
      <c r="U489" s="854" t="s">
        <v>1237</v>
      </c>
      <c r="V489" s="854">
        <v>0</v>
      </c>
      <c r="W489" s="854">
        <v>0</v>
      </c>
      <c r="X489" s="967">
        <v>1</v>
      </c>
    </row>
    <row r="490" spans="1:108" s="118" customFormat="1" ht="14.25" customHeight="1">
      <c r="A490" s="1075" t="s">
        <v>1254</v>
      </c>
      <c r="B490" s="846" t="s">
        <v>217</v>
      </c>
      <c r="C490" s="846"/>
      <c r="D490" s="844" t="s">
        <v>1407</v>
      </c>
      <c r="E490" s="1008" t="s">
        <v>904</v>
      </c>
      <c r="F490" s="857" t="s">
        <v>875</v>
      </c>
      <c r="G490" s="857" t="s">
        <v>55</v>
      </c>
      <c r="H490" s="857">
        <v>400</v>
      </c>
      <c r="I490" s="851">
        <v>0.2</v>
      </c>
      <c r="J490" s="858">
        <v>0.8</v>
      </c>
      <c r="K490" s="857">
        <v>0.85</v>
      </c>
      <c r="L490" s="851">
        <f t="shared" si="37"/>
        <v>0.29411764705882354</v>
      </c>
      <c r="M490" s="857">
        <v>0.5</v>
      </c>
      <c r="N490" s="851">
        <v>0.85</v>
      </c>
      <c r="O490" s="851">
        <f t="shared" si="39"/>
        <v>0.125</v>
      </c>
      <c r="P490" s="1025" t="s">
        <v>1602</v>
      </c>
      <c r="Q490" s="1025" t="s">
        <v>1609</v>
      </c>
      <c r="R490" s="1025">
        <v>0</v>
      </c>
      <c r="S490" s="1025">
        <f>+IFERROR(Tableau3[[#This Row],[Puissance nominale kW]]/Tableau3[[#This Row],[Rendement électrique]],0)*Tableau3[[#This Row],[Facteur de simultanéité en mode normal maximal]]*Tableau3[[#This Row],[Facteur de charge]]</f>
        <v>0.10625</v>
      </c>
      <c r="T490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0.125</v>
      </c>
      <c r="U490" s="854" t="s">
        <v>1237</v>
      </c>
      <c r="V490" s="854">
        <v>0</v>
      </c>
      <c r="W490" s="854">
        <v>0</v>
      </c>
      <c r="X490" s="967">
        <v>1</v>
      </c>
    </row>
    <row r="491" spans="1:108" ht="14.25" customHeight="1">
      <c r="A491" s="1075" t="s">
        <v>1253</v>
      </c>
      <c r="B491" s="846" t="s">
        <v>217</v>
      </c>
      <c r="C491" s="846"/>
      <c r="D491" s="844" t="s">
        <v>1479</v>
      </c>
      <c r="E491" s="887" t="s">
        <v>878</v>
      </c>
      <c r="F491" s="857" t="s">
        <v>1492</v>
      </c>
      <c r="G491" s="857" t="s">
        <v>55</v>
      </c>
      <c r="H491" s="857">
        <v>400</v>
      </c>
      <c r="I491" s="851">
        <v>7.0000000000000007E-2</v>
      </c>
      <c r="J491" s="858">
        <v>0.8</v>
      </c>
      <c r="K491" s="857">
        <v>0.85</v>
      </c>
      <c r="L491" s="851">
        <f t="shared" si="37"/>
        <v>0.10294117647058824</v>
      </c>
      <c r="M491" s="857">
        <v>0.5</v>
      </c>
      <c r="N491" s="851">
        <v>0.85</v>
      </c>
      <c r="O491" s="851">
        <f t="shared" si="39"/>
        <v>4.3750000000000004E-2</v>
      </c>
      <c r="P491" s="1025" t="s">
        <v>1602</v>
      </c>
      <c r="Q491" s="1025" t="s">
        <v>1609</v>
      </c>
      <c r="R491" s="1025">
        <v>0</v>
      </c>
      <c r="S491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1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1" s="854" t="s">
        <v>1237</v>
      </c>
      <c r="V491" s="854">
        <v>0</v>
      </c>
      <c r="W491" s="854">
        <v>0</v>
      </c>
      <c r="X491" s="967">
        <v>1</v>
      </c>
    </row>
    <row r="492" spans="1:108" s="421" customFormat="1" ht="14.25" customHeight="1">
      <c r="A492" s="1075" t="s">
        <v>1253</v>
      </c>
      <c r="B492" s="846" t="s">
        <v>217</v>
      </c>
      <c r="C492" s="846"/>
      <c r="D492" s="844" t="s">
        <v>1407</v>
      </c>
      <c r="E492" s="887" t="s">
        <v>879</v>
      </c>
      <c r="F492" s="857" t="s">
        <v>1120</v>
      </c>
      <c r="G492" s="857" t="s">
        <v>55</v>
      </c>
      <c r="H492" s="857">
        <v>400</v>
      </c>
      <c r="I492" s="851">
        <v>7.0000000000000007E-2</v>
      </c>
      <c r="J492" s="858">
        <v>0.8</v>
      </c>
      <c r="K492" s="857">
        <v>0.85</v>
      </c>
      <c r="L492" s="851">
        <f t="shared" si="37"/>
        <v>0.10294117647058824</v>
      </c>
      <c r="M492" s="857">
        <v>0.5</v>
      </c>
      <c r="N492" s="851">
        <v>0.85</v>
      </c>
      <c r="O492" s="851">
        <f t="shared" si="39"/>
        <v>4.3750000000000004E-2</v>
      </c>
      <c r="P492" s="1025" t="s">
        <v>1602</v>
      </c>
      <c r="Q492" s="1025" t="s">
        <v>1609</v>
      </c>
      <c r="R492" s="1025">
        <v>0</v>
      </c>
      <c r="S492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2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2" s="854" t="s">
        <v>1237</v>
      </c>
      <c r="V492" s="854">
        <v>0</v>
      </c>
      <c r="W492" s="854">
        <v>0</v>
      </c>
      <c r="X492" s="967">
        <v>1</v>
      </c>
      <c r="Y492" s="214"/>
      <c r="Z492" s="214"/>
      <c r="AA492" s="214"/>
      <c r="AB492" s="214"/>
      <c r="AC492" s="214"/>
      <c r="AD492" s="214"/>
      <c r="AE492" s="214"/>
      <c r="AF492" s="214"/>
      <c r="AG492" s="214"/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  <c r="BI492" s="214"/>
      <c r="BJ492" s="214"/>
      <c r="BK492" s="214"/>
      <c r="BL492" s="214"/>
      <c r="BM492" s="214"/>
      <c r="BN492" s="214"/>
      <c r="BO492" s="214"/>
      <c r="BP492" s="214"/>
      <c r="BQ492" s="214"/>
      <c r="BR492" s="214"/>
      <c r="BS492" s="214"/>
      <c r="BT492" s="214"/>
      <c r="BU492" s="214"/>
      <c r="BV492" s="214"/>
      <c r="BW492" s="214"/>
      <c r="BX492" s="214"/>
      <c r="BY492" s="214"/>
      <c r="BZ492" s="214"/>
      <c r="CA492" s="214"/>
      <c r="CB492" s="214"/>
      <c r="CC492" s="214"/>
      <c r="CD492" s="214"/>
      <c r="CE492" s="214"/>
      <c r="CF492" s="214"/>
      <c r="CG492" s="214"/>
      <c r="CH492" s="214"/>
      <c r="CI492" s="214"/>
      <c r="CJ492" s="214"/>
      <c r="CK492" s="214"/>
      <c r="CL492" s="214"/>
      <c r="CM492" s="214"/>
      <c r="CN492" s="214"/>
      <c r="CO492" s="214"/>
      <c r="CP492" s="214"/>
      <c r="CQ492" s="214"/>
      <c r="CR492" s="214"/>
      <c r="CS492" s="214"/>
      <c r="CT492" s="214"/>
      <c r="CU492" s="214"/>
      <c r="CV492" s="214"/>
      <c r="CW492" s="214"/>
      <c r="CX492" s="214"/>
      <c r="CY492" s="214"/>
      <c r="CZ492" s="214"/>
      <c r="DA492" s="214"/>
      <c r="DB492" s="214"/>
      <c r="DC492" s="214"/>
      <c r="DD492" s="214"/>
    </row>
    <row r="493" spans="1:108" ht="14.25" hidden="1" customHeight="1">
      <c r="A493" s="1168" t="s">
        <v>1253</v>
      </c>
      <c r="B493" s="1169" t="s">
        <v>217</v>
      </c>
      <c r="C493" s="1169" t="s">
        <v>1583</v>
      </c>
      <c r="D493" s="1165" t="s">
        <v>1349</v>
      </c>
      <c r="E493" s="1176" t="s">
        <v>1659</v>
      </c>
      <c r="F493" s="1073" t="s">
        <v>544</v>
      </c>
      <c r="G493" s="1073" t="s">
        <v>55</v>
      </c>
      <c r="H493" s="1073">
        <v>400</v>
      </c>
      <c r="I493" s="1177">
        <v>30</v>
      </c>
      <c r="J493" s="1072">
        <v>0.93600000000000005</v>
      </c>
      <c r="K493" s="1073">
        <v>0.84</v>
      </c>
      <c r="L493" s="1074">
        <f t="shared" si="37"/>
        <v>38.156288156288156</v>
      </c>
      <c r="M493" s="1073">
        <v>1</v>
      </c>
      <c r="N493" s="1074">
        <v>0.8</v>
      </c>
      <c r="O493" s="1074">
        <f t="shared" si="39"/>
        <v>30.525030525030527</v>
      </c>
      <c r="P493" s="1154">
        <v>0</v>
      </c>
      <c r="Q493" s="1154">
        <v>0</v>
      </c>
      <c r="R493" s="1154">
        <v>0</v>
      </c>
      <c r="S493" s="1154">
        <f>+IFERROR(Tableau3[[#This Row],[Puissance nominale kW]]/Tableau3[[#This Row],[Rendement électrique]],0)*Tableau3[[#This Row],[Facteur de simultanéité en mode normal maximal]]*Tableau3[[#This Row],[Facteur de charge]]</f>
        <v>25.641025641025642</v>
      </c>
      <c r="T493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30.525030525030527</v>
      </c>
      <c r="U493" s="1073" t="s">
        <v>83</v>
      </c>
      <c r="V493" s="1178">
        <v>0</v>
      </c>
      <c r="W493" s="1178">
        <v>1</v>
      </c>
      <c r="X493" s="1179">
        <v>0</v>
      </c>
    </row>
    <row r="494" spans="1:108" ht="14.25" hidden="1" customHeight="1">
      <c r="A494" s="1168" t="s">
        <v>1253</v>
      </c>
      <c r="B494" s="1169" t="s">
        <v>217</v>
      </c>
      <c r="C494" s="1169" t="s">
        <v>1583</v>
      </c>
      <c r="D494" s="1165" t="s">
        <v>1349</v>
      </c>
      <c r="E494" s="1176" t="s">
        <v>1658</v>
      </c>
      <c r="F494" s="1073" t="s">
        <v>598</v>
      </c>
      <c r="G494" s="1073" t="s">
        <v>55</v>
      </c>
      <c r="H494" s="1073">
        <v>400</v>
      </c>
      <c r="I494" s="1074">
        <v>4</v>
      </c>
      <c r="J494" s="1072">
        <v>0.86</v>
      </c>
      <c r="K494" s="1073">
        <v>0.88</v>
      </c>
      <c r="L494" s="1074">
        <f t="shared" si="37"/>
        <v>5.2854122621564485</v>
      </c>
      <c r="M494" s="1073">
        <v>1</v>
      </c>
      <c r="N494" s="1074">
        <v>0.8</v>
      </c>
      <c r="O494" s="1074">
        <f t="shared" si="39"/>
        <v>4.2283298097251594</v>
      </c>
      <c r="P494" s="1154">
        <v>0</v>
      </c>
      <c r="Q494" s="1154">
        <v>0</v>
      </c>
      <c r="R494" s="1154">
        <v>0</v>
      </c>
      <c r="S494" s="1154">
        <f>+IFERROR(Tableau3[[#This Row],[Puissance nominale kW]]/Tableau3[[#This Row],[Rendement électrique]],0)*Tableau3[[#This Row],[Facteur de simultanéité en mode normal maximal]]*Tableau3[[#This Row],[Facteur de charge]]</f>
        <v>3.7209302325581399</v>
      </c>
      <c r="T494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4.2283298097251594</v>
      </c>
      <c r="U494" s="1073" t="s">
        <v>54</v>
      </c>
      <c r="V494" s="1073">
        <v>0</v>
      </c>
      <c r="W494" s="1073">
        <v>1</v>
      </c>
      <c r="X494" s="1172">
        <v>0</v>
      </c>
    </row>
    <row r="495" spans="1:108" s="118" customFormat="1" ht="14.25" customHeight="1">
      <c r="A495" s="1075" t="s">
        <v>1253</v>
      </c>
      <c r="B495" s="846" t="s">
        <v>217</v>
      </c>
      <c r="C495" s="846"/>
      <c r="D495" s="844" t="s">
        <v>1407</v>
      </c>
      <c r="E495" s="887" t="s">
        <v>880</v>
      </c>
      <c r="F495" s="857" t="s">
        <v>851</v>
      </c>
      <c r="G495" s="857" t="s">
        <v>55</v>
      </c>
      <c r="H495" s="857">
        <v>400</v>
      </c>
      <c r="I495" s="851">
        <v>7.0000000000000007E-2</v>
      </c>
      <c r="J495" s="858">
        <v>0.8</v>
      </c>
      <c r="K495" s="857">
        <v>0.85</v>
      </c>
      <c r="L495" s="851">
        <f t="shared" si="37"/>
        <v>0.10294117647058824</v>
      </c>
      <c r="M495" s="857">
        <v>0.5</v>
      </c>
      <c r="N495" s="851">
        <v>0.85</v>
      </c>
      <c r="O495" s="851">
        <f t="shared" si="39"/>
        <v>4.3750000000000004E-2</v>
      </c>
      <c r="P495" s="1025" t="s">
        <v>1602</v>
      </c>
      <c r="Q495" s="1025" t="s">
        <v>1609</v>
      </c>
      <c r="R495" s="1025">
        <v>0</v>
      </c>
      <c r="S495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5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5" s="854" t="s">
        <v>1237</v>
      </c>
      <c r="V495" s="854">
        <v>0</v>
      </c>
      <c r="W495" s="854">
        <v>0</v>
      </c>
      <c r="X495" s="967">
        <v>1</v>
      </c>
    </row>
    <row r="496" spans="1:108" s="118" customFormat="1" ht="14.25" customHeight="1">
      <c r="A496" s="1075" t="s">
        <v>1253</v>
      </c>
      <c r="B496" s="846" t="s">
        <v>217</v>
      </c>
      <c r="C496" s="846"/>
      <c r="D496" s="844" t="s">
        <v>1407</v>
      </c>
      <c r="E496" s="887" t="s">
        <v>881</v>
      </c>
      <c r="F496" s="857" t="s">
        <v>852</v>
      </c>
      <c r="G496" s="857" t="s">
        <v>55</v>
      </c>
      <c r="H496" s="857">
        <v>400</v>
      </c>
      <c r="I496" s="851">
        <v>7.0000000000000007E-2</v>
      </c>
      <c r="J496" s="858">
        <v>0.8</v>
      </c>
      <c r="K496" s="857">
        <v>0.85</v>
      </c>
      <c r="L496" s="851">
        <f t="shared" si="37"/>
        <v>0.10294117647058824</v>
      </c>
      <c r="M496" s="857">
        <v>0.5</v>
      </c>
      <c r="N496" s="851">
        <v>0.85</v>
      </c>
      <c r="O496" s="851">
        <f t="shared" si="39"/>
        <v>4.3750000000000004E-2</v>
      </c>
      <c r="P496" s="1025" t="s">
        <v>1602</v>
      </c>
      <c r="Q496" s="1025" t="s">
        <v>1609</v>
      </c>
      <c r="R496" s="1025">
        <v>0</v>
      </c>
      <c r="S496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6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6" s="854" t="s">
        <v>1237</v>
      </c>
      <c r="V496" s="854">
        <v>0</v>
      </c>
      <c r="W496" s="854">
        <v>0</v>
      </c>
      <c r="X496" s="967">
        <v>1</v>
      </c>
    </row>
    <row r="497" spans="1:108" s="118" customFormat="1" ht="14.25" customHeight="1">
      <c r="A497" s="1075" t="s">
        <v>1253</v>
      </c>
      <c r="B497" s="846" t="s">
        <v>217</v>
      </c>
      <c r="C497" s="846"/>
      <c r="D497" s="844" t="s">
        <v>1407</v>
      </c>
      <c r="E497" s="887" t="s">
        <v>882</v>
      </c>
      <c r="F497" s="857" t="s">
        <v>853</v>
      </c>
      <c r="G497" s="857" t="s">
        <v>55</v>
      </c>
      <c r="H497" s="857">
        <v>400</v>
      </c>
      <c r="I497" s="851">
        <v>7.0000000000000007E-2</v>
      </c>
      <c r="J497" s="858">
        <v>0.8</v>
      </c>
      <c r="K497" s="857">
        <v>0.85</v>
      </c>
      <c r="L497" s="851">
        <f t="shared" si="37"/>
        <v>0.10294117647058824</v>
      </c>
      <c r="M497" s="857">
        <v>0.5</v>
      </c>
      <c r="N497" s="851">
        <v>0.85</v>
      </c>
      <c r="O497" s="851">
        <f t="shared" si="39"/>
        <v>4.3750000000000004E-2</v>
      </c>
      <c r="P497" s="1025" t="s">
        <v>1602</v>
      </c>
      <c r="Q497" s="1025" t="s">
        <v>1609</v>
      </c>
      <c r="R497" s="1025">
        <v>0</v>
      </c>
      <c r="S497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7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7" s="854" t="s">
        <v>1237</v>
      </c>
      <c r="V497" s="854">
        <v>0</v>
      </c>
      <c r="W497" s="854">
        <v>0</v>
      </c>
      <c r="X497" s="967">
        <v>1</v>
      </c>
    </row>
    <row r="498" spans="1:108" ht="14.25" customHeight="1">
      <c r="A498" s="1075" t="s">
        <v>1253</v>
      </c>
      <c r="B498" s="846" t="s">
        <v>217</v>
      </c>
      <c r="C498" s="846"/>
      <c r="D498" s="844" t="s">
        <v>1407</v>
      </c>
      <c r="E498" s="887" t="s">
        <v>883</v>
      </c>
      <c r="F498" s="857" t="s">
        <v>854</v>
      </c>
      <c r="G498" s="857" t="s">
        <v>55</v>
      </c>
      <c r="H498" s="857">
        <v>400</v>
      </c>
      <c r="I498" s="851">
        <v>7.0000000000000007E-2</v>
      </c>
      <c r="J498" s="858">
        <v>0.8</v>
      </c>
      <c r="K498" s="857">
        <v>0.85</v>
      </c>
      <c r="L498" s="851">
        <f t="shared" si="37"/>
        <v>0.10294117647058824</v>
      </c>
      <c r="M498" s="857">
        <v>0.5</v>
      </c>
      <c r="N498" s="851">
        <v>0.85</v>
      </c>
      <c r="O498" s="851">
        <f t="shared" si="39"/>
        <v>4.3750000000000004E-2</v>
      </c>
      <c r="P498" s="1025" t="s">
        <v>1602</v>
      </c>
      <c r="Q498" s="1025" t="s">
        <v>1609</v>
      </c>
      <c r="R498" s="1025">
        <v>0</v>
      </c>
      <c r="S498" s="1025">
        <f>+IFERROR(Tableau3[[#This Row],[Puissance nominale kW]]/Tableau3[[#This Row],[Rendement électrique]],0)*Tableau3[[#This Row],[Facteur de simultanéité en mode normal maximal]]*Tableau3[[#This Row],[Facteur de charge]]</f>
        <v>3.7187500000000005E-2</v>
      </c>
      <c r="T498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4.3750000000000004E-2</v>
      </c>
      <c r="U498" s="854" t="s">
        <v>1237</v>
      </c>
      <c r="V498" s="854">
        <v>0</v>
      </c>
      <c r="W498" s="854">
        <v>0</v>
      </c>
      <c r="X498" s="967">
        <v>1</v>
      </c>
    </row>
    <row r="499" spans="1:108" ht="14.25" customHeight="1">
      <c r="A499" s="1075" t="s">
        <v>1253</v>
      </c>
      <c r="B499" s="846" t="s">
        <v>217</v>
      </c>
      <c r="C499" s="846"/>
      <c r="D499" s="844" t="s">
        <v>1407</v>
      </c>
      <c r="E499" s="887" t="s">
        <v>884</v>
      </c>
      <c r="F499" s="857" t="s">
        <v>855</v>
      </c>
      <c r="G499" s="857" t="s">
        <v>55</v>
      </c>
      <c r="H499" s="857">
        <v>400</v>
      </c>
      <c r="I499" s="851">
        <v>0.4</v>
      </c>
      <c r="J499" s="858">
        <v>0.8</v>
      </c>
      <c r="K499" s="857">
        <v>0.85</v>
      </c>
      <c r="L499" s="851">
        <f t="shared" si="37"/>
        <v>0.58823529411764708</v>
      </c>
      <c r="M499" s="857">
        <v>0.5</v>
      </c>
      <c r="N499" s="851">
        <v>0.85</v>
      </c>
      <c r="O499" s="851">
        <f t="shared" si="39"/>
        <v>0.25</v>
      </c>
      <c r="P499" s="1025" t="s">
        <v>1602</v>
      </c>
      <c r="Q499" s="1025" t="s">
        <v>1609</v>
      </c>
      <c r="R499" s="1025">
        <v>0</v>
      </c>
      <c r="S499" s="1025">
        <f>+IFERROR(Tableau3[[#This Row],[Puissance nominale kW]]/Tableau3[[#This Row],[Rendement électrique]],0)*Tableau3[[#This Row],[Facteur de simultanéité en mode normal maximal]]*Tableau3[[#This Row],[Facteur de charge]]</f>
        <v>0.21249999999999999</v>
      </c>
      <c r="T499" s="1025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0.25</v>
      </c>
      <c r="U499" s="854" t="s">
        <v>1237</v>
      </c>
      <c r="V499" s="854">
        <v>0</v>
      </c>
      <c r="W499" s="854">
        <v>0</v>
      </c>
      <c r="X499" s="967">
        <v>1</v>
      </c>
    </row>
    <row r="500" spans="1:108" s="421" customFormat="1" ht="14.25" customHeight="1">
      <c r="A500" s="1090" t="s">
        <v>1252</v>
      </c>
      <c r="B500" s="846" t="s">
        <v>218</v>
      </c>
      <c r="C500" s="846"/>
      <c r="D500" s="844" t="s">
        <v>1349</v>
      </c>
      <c r="E500" s="887" t="s">
        <v>367</v>
      </c>
      <c r="F500" s="857" t="s">
        <v>917</v>
      </c>
      <c r="G500" s="857" t="s">
        <v>55</v>
      </c>
      <c r="H500" s="857">
        <v>400</v>
      </c>
      <c r="I500" s="851">
        <v>0.1</v>
      </c>
      <c r="J500" s="857">
        <v>0.5</v>
      </c>
      <c r="K500" s="888">
        <v>0.5</v>
      </c>
      <c r="L500" s="851">
        <f t="shared" si="37"/>
        <v>0.4</v>
      </c>
      <c r="M500" s="888">
        <v>1</v>
      </c>
      <c r="N500" s="851">
        <v>0.95</v>
      </c>
      <c r="O500" s="851">
        <f t="shared" si="39"/>
        <v>0.38</v>
      </c>
      <c r="P500" s="893" t="s">
        <v>1602</v>
      </c>
      <c r="Q500" s="893" t="s">
        <v>1609</v>
      </c>
      <c r="R500" s="893">
        <v>0</v>
      </c>
      <c r="S500" s="893">
        <f>+IFERROR(Tableau3[[#This Row],[Puissance nominale kW]]/Tableau3[[#This Row],[Rendement électrique]],0)*Tableau3[[#This Row],[Facteur de simultanéité en mode normal maximal]]*Tableau3[[#This Row],[Facteur de charge]]</f>
        <v>0.19</v>
      </c>
      <c r="T500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0.38</v>
      </c>
      <c r="U500" s="857" t="s">
        <v>1237</v>
      </c>
      <c r="V500" s="857">
        <v>0</v>
      </c>
      <c r="W500" s="857">
        <v>0</v>
      </c>
      <c r="X500" s="958">
        <v>1</v>
      </c>
      <c r="Y500" s="214"/>
      <c r="Z500" s="214"/>
      <c r="AA500" s="214"/>
      <c r="AB500" s="214"/>
      <c r="AC500" s="214"/>
      <c r="AD500" s="214"/>
      <c r="AE500" s="214"/>
      <c r="AF500" s="214"/>
      <c r="AG500" s="214"/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  <c r="BI500" s="214"/>
      <c r="BJ500" s="214"/>
      <c r="BK500" s="214"/>
      <c r="BL500" s="214"/>
      <c r="BM500" s="214"/>
      <c r="BN500" s="214"/>
      <c r="BO500" s="214"/>
      <c r="BP500" s="214"/>
      <c r="BQ500" s="214"/>
      <c r="BR500" s="214"/>
      <c r="BS500" s="214"/>
      <c r="BT500" s="214"/>
      <c r="BU500" s="214"/>
      <c r="BV500" s="214"/>
      <c r="BW500" s="214"/>
      <c r="BX500" s="214"/>
      <c r="BY500" s="214"/>
      <c r="BZ500" s="214"/>
      <c r="CA500" s="214"/>
      <c r="CB500" s="214"/>
      <c r="CC500" s="214"/>
      <c r="CD500" s="214"/>
      <c r="CE500" s="214"/>
      <c r="CF500" s="214"/>
      <c r="CG500" s="214"/>
      <c r="CH500" s="214"/>
      <c r="CI500" s="214"/>
      <c r="CJ500" s="214"/>
      <c r="CK500" s="214"/>
      <c r="CL500" s="214"/>
      <c r="CM500" s="214"/>
      <c r="CN500" s="214"/>
      <c r="CO500" s="214"/>
      <c r="CP500" s="214"/>
      <c r="CQ500" s="214"/>
      <c r="CR500" s="214"/>
      <c r="CS500" s="214"/>
      <c r="CT500" s="214"/>
      <c r="CU500" s="214"/>
      <c r="CV500" s="214"/>
      <c r="CW500" s="214"/>
      <c r="CX500" s="214"/>
      <c r="CY500" s="214"/>
      <c r="CZ500" s="214"/>
      <c r="DA500" s="214"/>
      <c r="DB500" s="214"/>
      <c r="DC500" s="214"/>
      <c r="DD500" s="214"/>
    </row>
    <row r="501" spans="1:108" s="421" customFormat="1" ht="14.25" customHeight="1">
      <c r="A501" s="1090" t="s">
        <v>1251</v>
      </c>
      <c r="B501" s="911" t="s">
        <v>218</v>
      </c>
      <c r="C501" s="846"/>
      <c r="D501" s="844" t="s">
        <v>1349</v>
      </c>
      <c r="E501" s="887" t="s">
        <v>367</v>
      </c>
      <c r="F501" s="857" t="s">
        <v>916</v>
      </c>
      <c r="G501" s="857" t="s">
        <v>55</v>
      </c>
      <c r="H501" s="857">
        <v>400</v>
      </c>
      <c r="I501" s="851">
        <v>0.7</v>
      </c>
      <c r="J501" s="857">
        <v>0.54</v>
      </c>
      <c r="K501" s="888">
        <v>0.54</v>
      </c>
      <c r="L501" s="851">
        <f t="shared" si="37"/>
        <v>2.4005486968449925</v>
      </c>
      <c r="M501" s="888">
        <v>1</v>
      </c>
      <c r="N501" s="851">
        <v>0.95</v>
      </c>
      <c r="O501" s="851">
        <f t="shared" si="39"/>
        <v>2.2805212620027429</v>
      </c>
      <c r="P501" s="893" t="s">
        <v>1602</v>
      </c>
      <c r="Q501" s="893" t="s">
        <v>1609</v>
      </c>
      <c r="R501" s="893">
        <v>0</v>
      </c>
      <c r="S501" s="893">
        <f>+IFERROR(Tableau3[[#This Row],[Puissance nominale kW]]/Tableau3[[#This Row],[Rendement électrique]],0)*Tableau3[[#This Row],[Facteur de simultanéité en mode normal maximal]]*Tableau3[[#This Row],[Facteur de charge]]</f>
        <v>1.2314814814814812</v>
      </c>
      <c r="T501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2.2805212620027429</v>
      </c>
      <c r="U501" s="857" t="s">
        <v>1237</v>
      </c>
      <c r="V501" s="857">
        <v>0</v>
      </c>
      <c r="W501" s="857">
        <v>0</v>
      </c>
      <c r="X501" s="958">
        <v>1</v>
      </c>
      <c r="Y501" s="214"/>
      <c r="Z501" s="214"/>
      <c r="AA501" s="214"/>
      <c r="AB501" s="214"/>
      <c r="AC501" s="214"/>
      <c r="AD501" s="214"/>
      <c r="AE501" s="214"/>
      <c r="AF501" s="214"/>
      <c r="AG501" s="214"/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  <c r="BI501" s="214"/>
      <c r="BJ501" s="214"/>
      <c r="BK501" s="214"/>
      <c r="BL501" s="214"/>
      <c r="BM501" s="214"/>
      <c r="BN501" s="214"/>
      <c r="BO501" s="214"/>
      <c r="BP501" s="214"/>
      <c r="BQ501" s="214"/>
      <c r="BR501" s="214"/>
      <c r="BS501" s="214"/>
      <c r="BT501" s="214"/>
      <c r="BU501" s="214"/>
      <c r="BV501" s="214"/>
      <c r="BW501" s="214"/>
      <c r="BX501" s="214"/>
      <c r="BY501" s="214"/>
      <c r="BZ501" s="214"/>
      <c r="CA501" s="214"/>
      <c r="CB501" s="214"/>
      <c r="CC501" s="214"/>
      <c r="CD501" s="214"/>
      <c r="CE501" s="214"/>
      <c r="CF501" s="214"/>
      <c r="CG501" s="214"/>
      <c r="CH501" s="214"/>
      <c r="CI501" s="214"/>
      <c r="CJ501" s="214"/>
      <c r="CK501" s="214"/>
      <c r="CL501" s="214"/>
      <c r="CM501" s="214"/>
      <c r="CN501" s="214"/>
      <c r="CO501" s="214"/>
      <c r="CP501" s="214"/>
      <c r="CQ501" s="214"/>
      <c r="CR501" s="214"/>
      <c r="CS501" s="214"/>
      <c r="CT501" s="214"/>
      <c r="CU501" s="214"/>
      <c r="CV501" s="214"/>
      <c r="CW501" s="214"/>
      <c r="CX501" s="214"/>
      <c r="CY501" s="214"/>
      <c r="CZ501" s="214"/>
      <c r="DA501" s="214"/>
      <c r="DB501" s="214"/>
      <c r="DC501" s="214"/>
      <c r="DD501" s="214"/>
    </row>
    <row r="502" spans="1:108" s="421" customFormat="1" ht="14.25" customHeight="1">
      <c r="A502" s="1075" t="s">
        <v>1253</v>
      </c>
      <c r="B502" s="846" t="s">
        <v>217</v>
      </c>
      <c r="C502" s="846"/>
      <c r="D502" s="844" t="s">
        <v>1349</v>
      </c>
      <c r="E502" s="887" t="s">
        <v>353</v>
      </c>
      <c r="F502" s="857" t="s">
        <v>920</v>
      </c>
      <c r="G502" s="857" t="s">
        <v>55</v>
      </c>
      <c r="H502" s="857">
        <v>400</v>
      </c>
      <c r="I502" s="851">
        <v>37</v>
      </c>
      <c r="J502" s="999">
        <v>0.93300000000000005</v>
      </c>
      <c r="K502" s="888">
        <v>0.87</v>
      </c>
      <c r="L502" s="851">
        <f t="shared" si="37"/>
        <v>45.582782028064209</v>
      </c>
      <c r="M502" s="888">
        <v>1</v>
      </c>
      <c r="N502" s="851">
        <v>0.66389189189189191</v>
      </c>
      <c r="O502" s="851">
        <f t="shared" si="39"/>
        <v>30.262039398307277</v>
      </c>
      <c r="P502" s="893" t="s">
        <v>1602</v>
      </c>
      <c r="Q502" s="893" t="s">
        <v>1609</v>
      </c>
      <c r="R502" s="893">
        <v>0</v>
      </c>
      <c r="S502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2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2" s="857" t="s">
        <v>195</v>
      </c>
      <c r="V502" s="857" t="s">
        <v>926</v>
      </c>
      <c r="W502" s="857">
        <v>1</v>
      </c>
      <c r="X502" s="958">
        <v>1</v>
      </c>
      <c r="Y502" s="214"/>
      <c r="Z502" s="214"/>
      <c r="AA502" s="214"/>
      <c r="AB502" s="214"/>
      <c r="AC502" s="214"/>
      <c r="AD502" s="214"/>
      <c r="AE502" s="214"/>
      <c r="AF502" s="214"/>
      <c r="AG502" s="214"/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  <c r="BI502" s="214"/>
      <c r="BJ502" s="214"/>
      <c r="BK502" s="214"/>
      <c r="BL502" s="214"/>
      <c r="BM502" s="214"/>
      <c r="BN502" s="214"/>
      <c r="BO502" s="214"/>
      <c r="BP502" s="214"/>
      <c r="BQ502" s="214"/>
      <c r="BR502" s="214"/>
      <c r="BS502" s="214"/>
      <c r="BT502" s="214"/>
      <c r="BU502" s="214"/>
      <c r="BV502" s="214"/>
      <c r="BW502" s="214"/>
      <c r="BX502" s="214"/>
      <c r="BY502" s="214"/>
      <c r="BZ502" s="214"/>
      <c r="CA502" s="214"/>
      <c r="CB502" s="214"/>
      <c r="CC502" s="214"/>
      <c r="CD502" s="214"/>
      <c r="CE502" s="214"/>
      <c r="CF502" s="214"/>
      <c r="CG502" s="214"/>
      <c r="CH502" s="214"/>
      <c r="CI502" s="214"/>
      <c r="CJ502" s="214"/>
      <c r="CK502" s="214"/>
      <c r="CL502" s="214"/>
      <c r="CM502" s="214"/>
      <c r="CN502" s="214"/>
      <c r="CO502" s="214"/>
      <c r="CP502" s="214"/>
      <c r="CQ502" s="214"/>
      <c r="CR502" s="214"/>
      <c r="CS502" s="214"/>
      <c r="CT502" s="214"/>
      <c r="CU502" s="214"/>
      <c r="CV502" s="214"/>
      <c r="CW502" s="214"/>
      <c r="CX502" s="214"/>
      <c r="CY502" s="214"/>
      <c r="CZ502" s="214"/>
      <c r="DA502" s="214"/>
      <c r="DB502" s="214"/>
      <c r="DC502" s="214"/>
      <c r="DD502" s="214"/>
    </row>
    <row r="503" spans="1:108" s="421" customFormat="1" ht="14.25" customHeight="1">
      <c r="A503" s="1075" t="s">
        <v>1253</v>
      </c>
      <c r="B503" s="846" t="s">
        <v>217</v>
      </c>
      <c r="C503" s="846"/>
      <c r="D503" s="844" t="s">
        <v>1349</v>
      </c>
      <c r="E503" s="887" t="s">
        <v>354</v>
      </c>
      <c r="F503" s="857" t="s">
        <v>921</v>
      </c>
      <c r="G503" s="857" t="s">
        <v>55</v>
      </c>
      <c r="H503" s="857">
        <v>400</v>
      </c>
      <c r="I503" s="851">
        <v>37</v>
      </c>
      <c r="J503" s="999">
        <v>0.93300000000000005</v>
      </c>
      <c r="K503" s="888">
        <v>0.87</v>
      </c>
      <c r="L503" s="851">
        <f t="shared" si="37"/>
        <v>45.582782028064209</v>
      </c>
      <c r="M503" s="888">
        <v>1</v>
      </c>
      <c r="N503" s="851">
        <v>0.66389189189189191</v>
      </c>
      <c r="O503" s="851">
        <f t="shared" si="39"/>
        <v>30.262039398307277</v>
      </c>
      <c r="P503" s="893" t="s">
        <v>1602</v>
      </c>
      <c r="Q503" s="893" t="s">
        <v>1609</v>
      </c>
      <c r="R503" s="893">
        <v>0</v>
      </c>
      <c r="S503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3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3" s="857" t="s">
        <v>195</v>
      </c>
      <c r="V503" s="857" t="s">
        <v>926</v>
      </c>
      <c r="W503" s="857">
        <v>1</v>
      </c>
      <c r="X503" s="958">
        <v>1</v>
      </c>
      <c r="Y503" s="214"/>
      <c r="Z503" s="214"/>
      <c r="AA503" s="214"/>
      <c r="AB503" s="214"/>
      <c r="AC503" s="214"/>
      <c r="AD503" s="214"/>
      <c r="AE503" s="214"/>
      <c r="AF503" s="214"/>
      <c r="AG503" s="214"/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  <c r="BI503" s="214"/>
      <c r="BJ503" s="214"/>
      <c r="BK503" s="214"/>
      <c r="BL503" s="214"/>
      <c r="BM503" s="214"/>
      <c r="BN503" s="214"/>
      <c r="BO503" s="214"/>
      <c r="BP503" s="214"/>
      <c r="BQ503" s="214"/>
      <c r="BR503" s="214"/>
      <c r="BS503" s="214"/>
      <c r="BT503" s="214"/>
      <c r="BU503" s="214"/>
      <c r="BV503" s="214"/>
      <c r="BW503" s="214"/>
      <c r="BX503" s="214"/>
      <c r="BY503" s="214"/>
      <c r="BZ503" s="214"/>
      <c r="CA503" s="214"/>
      <c r="CB503" s="214"/>
      <c r="CC503" s="214"/>
      <c r="CD503" s="214"/>
      <c r="CE503" s="214"/>
      <c r="CF503" s="214"/>
      <c r="CG503" s="214"/>
      <c r="CH503" s="214"/>
      <c r="CI503" s="214"/>
      <c r="CJ503" s="214"/>
      <c r="CK503" s="214"/>
      <c r="CL503" s="214"/>
      <c r="CM503" s="214"/>
      <c r="CN503" s="214"/>
      <c r="CO503" s="214"/>
      <c r="CP503" s="214"/>
      <c r="CQ503" s="214"/>
      <c r="CR503" s="214"/>
      <c r="CS503" s="214"/>
      <c r="CT503" s="214"/>
      <c r="CU503" s="214"/>
      <c r="CV503" s="214"/>
      <c r="CW503" s="214"/>
      <c r="CX503" s="214"/>
      <c r="CY503" s="214"/>
      <c r="CZ503" s="214"/>
      <c r="DA503" s="214"/>
      <c r="DB503" s="214"/>
      <c r="DC503" s="214"/>
      <c r="DD503" s="214"/>
    </row>
    <row r="504" spans="1:108" s="391" customFormat="1" ht="14.25" customHeight="1">
      <c r="A504" s="1075" t="s">
        <v>1253</v>
      </c>
      <c r="B504" s="846" t="s">
        <v>217</v>
      </c>
      <c r="C504" s="846"/>
      <c r="D504" s="844" t="s">
        <v>1349</v>
      </c>
      <c r="E504" s="887" t="s">
        <v>355</v>
      </c>
      <c r="F504" s="857" t="s">
        <v>922</v>
      </c>
      <c r="G504" s="857" t="s">
        <v>55</v>
      </c>
      <c r="H504" s="857">
        <v>400</v>
      </c>
      <c r="I504" s="851">
        <v>37</v>
      </c>
      <c r="J504" s="999">
        <v>0.93300000000000005</v>
      </c>
      <c r="K504" s="888">
        <v>0.87</v>
      </c>
      <c r="L504" s="851">
        <f t="shared" si="37"/>
        <v>45.582782028064209</v>
      </c>
      <c r="M504" s="888">
        <v>1</v>
      </c>
      <c r="N504" s="851">
        <v>0.66389189189189191</v>
      </c>
      <c r="O504" s="851">
        <f t="shared" si="39"/>
        <v>30.262039398307277</v>
      </c>
      <c r="P504" s="893" t="s">
        <v>1602</v>
      </c>
      <c r="Q504" s="893" t="s">
        <v>1609</v>
      </c>
      <c r="R504" s="893">
        <v>0</v>
      </c>
      <c r="S504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4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4" s="857" t="s">
        <v>195</v>
      </c>
      <c r="V504" s="857" t="s">
        <v>926</v>
      </c>
      <c r="W504" s="857">
        <v>1</v>
      </c>
      <c r="X504" s="958">
        <v>1</v>
      </c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  <c r="BI504" s="121"/>
      <c r="BJ504" s="121"/>
      <c r="BK504" s="121"/>
      <c r="BL504" s="121"/>
      <c r="BM504" s="121"/>
      <c r="BN504" s="121"/>
      <c r="BO504" s="121"/>
      <c r="BP504" s="121"/>
      <c r="BQ504" s="121"/>
      <c r="BR504" s="121"/>
      <c r="BS504" s="121"/>
      <c r="BT504" s="121"/>
      <c r="BU504" s="121"/>
      <c r="BV504" s="121"/>
      <c r="BW504" s="121"/>
      <c r="BX504" s="121"/>
      <c r="BY504" s="121"/>
      <c r="BZ504" s="121"/>
      <c r="CA504" s="121"/>
      <c r="CB504" s="121"/>
      <c r="CC504" s="121"/>
      <c r="CD504" s="121"/>
      <c r="CE504" s="121"/>
      <c r="CF504" s="121"/>
      <c r="CG504" s="121"/>
      <c r="CH504" s="121"/>
      <c r="CI504" s="121"/>
      <c r="CJ504" s="121"/>
      <c r="CK504" s="121"/>
      <c r="CL504" s="121"/>
      <c r="CM504" s="121"/>
      <c r="CN504" s="121"/>
      <c r="CO504" s="121"/>
      <c r="CP504" s="121"/>
      <c r="CQ504" s="121"/>
      <c r="CR504" s="121"/>
      <c r="CS504" s="121"/>
      <c r="CT504" s="121"/>
      <c r="CU504" s="121"/>
      <c r="CV504" s="121"/>
      <c r="CW504" s="121"/>
      <c r="CX504" s="121"/>
      <c r="CY504" s="121"/>
      <c r="CZ504" s="121"/>
      <c r="DA504" s="121"/>
      <c r="DB504" s="121"/>
      <c r="DC504" s="121"/>
      <c r="DD504" s="121"/>
    </row>
    <row r="505" spans="1:108" ht="14.25" customHeight="1">
      <c r="A505" s="1075" t="s">
        <v>1254</v>
      </c>
      <c r="B505" s="846"/>
      <c r="C505" s="846"/>
      <c r="D505" s="844" t="s">
        <v>1349</v>
      </c>
      <c r="E505" s="1008" t="s">
        <v>356</v>
      </c>
      <c r="F505" s="857" t="s">
        <v>923</v>
      </c>
      <c r="G505" s="857" t="s">
        <v>55</v>
      </c>
      <c r="H505" s="857">
        <v>400</v>
      </c>
      <c r="I505" s="851">
        <v>37</v>
      </c>
      <c r="J505" s="999">
        <v>0.93300000000000005</v>
      </c>
      <c r="K505" s="888">
        <v>0.87</v>
      </c>
      <c r="L505" s="851">
        <f t="shared" si="37"/>
        <v>45.582782028064209</v>
      </c>
      <c r="M505" s="888">
        <v>1</v>
      </c>
      <c r="N505" s="851">
        <v>0.66389189189189191</v>
      </c>
      <c r="O505" s="851">
        <f t="shared" si="39"/>
        <v>30.262039398307277</v>
      </c>
      <c r="P505" s="893" t="s">
        <v>1602</v>
      </c>
      <c r="Q505" s="893" t="s">
        <v>1609</v>
      </c>
      <c r="R505" s="893">
        <v>0</v>
      </c>
      <c r="S505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5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5" s="857" t="s">
        <v>195</v>
      </c>
      <c r="V505" s="857" t="s">
        <v>926</v>
      </c>
      <c r="W505" s="857">
        <v>1</v>
      </c>
      <c r="X505" s="958">
        <v>1</v>
      </c>
    </row>
    <row r="506" spans="1:108" s="421" customFormat="1" ht="14.25" customHeight="1">
      <c r="A506" s="1075" t="s">
        <v>1254</v>
      </c>
      <c r="B506" s="846"/>
      <c r="C506" s="846"/>
      <c r="D506" s="844" t="s">
        <v>1349</v>
      </c>
      <c r="E506" s="1008" t="s">
        <v>357</v>
      </c>
      <c r="F506" s="857" t="s">
        <v>924</v>
      </c>
      <c r="G506" s="857" t="s">
        <v>55</v>
      </c>
      <c r="H506" s="857">
        <v>400</v>
      </c>
      <c r="I506" s="851">
        <v>37</v>
      </c>
      <c r="J506" s="999">
        <v>0.93300000000000005</v>
      </c>
      <c r="K506" s="888">
        <v>0.87</v>
      </c>
      <c r="L506" s="851">
        <f t="shared" si="37"/>
        <v>45.582782028064209</v>
      </c>
      <c r="M506" s="888">
        <v>1</v>
      </c>
      <c r="N506" s="851">
        <v>0.66389189189189191</v>
      </c>
      <c r="O506" s="851">
        <f t="shared" si="39"/>
        <v>30.262039398307277</v>
      </c>
      <c r="P506" s="893" t="s">
        <v>1602</v>
      </c>
      <c r="Q506" s="893" t="s">
        <v>1609</v>
      </c>
      <c r="R506" s="893">
        <v>0</v>
      </c>
      <c r="S506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6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6" s="857" t="s">
        <v>195</v>
      </c>
      <c r="V506" s="857" t="s">
        <v>926</v>
      </c>
      <c r="W506" s="857">
        <v>1</v>
      </c>
      <c r="X506" s="958">
        <v>1</v>
      </c>
      <c r="Y506" s="214"/>
      <c r="Z506" s="214"/>
      <c r="AA506" s="214"/>
      <c r="AB506" s="214"/>
      <c r="AC506" s="214"/>
      <c r="AD506" s="214"/>
      <c r="AE506" s="214"/>
      <c r="AF506" s="214"/>
      <c r="AG506" s="214"/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  <c r="BI506" s="214"/>
      <c r="BJ506" s="214"/>
      <c r="BK506" s="214"/>
      <c r="BL506" s="214"/>
      <c r="BM506" s="214"/>
      <c r="BN506" s="214"/>
      <c r="BO506" s="214"/>
      <c r="BP506" s="214"/>
      <c r="BQ506" s="214"/>
      <c r="BR506" s="214"/>
      <c r="BS506" s="214"/>
      <c r="BT506" s="214"/>
      <c r="BU506" s="214"/>
      <c r="BV506" s="214"/>
      <c r="BW506" s="214"/>
      <c r="BX506" s="214"/>
      <c r="BY506" s="214"/>
      <c r="BZ506" s="214"/>
      <c r="CA506" s="214"/>
      <c r="CB506" s="214"/>
      <c r="CC506" s="214"/>
      <c r="CD506" s="214"/>
      <c r="CE506" s="214"/>
      <c r="CF506" s="214"/>
      <c r="CG506" s="214"/>
      <c r="CH506" s="214"/>
      <c r="CI506" s="214"/>
      <c r="CJ506" s="214"/>
      <c r="CK506" s="214"/>
      <c r="CL506" s="214"/>
      <c r="CM506" s="214"/>
      <c r="CN506" s="214"/>
      <c r="CO506" s="214"/>
      <c r="CP506" s="214"/>
      <c r="CQ506" s="214"/>
      <c r="CR506" s="214"/>
      <c r="CS506" s="214"/>
      <c r="CT506" s="214"/>
      <c r="CU506" s="214"/>
      <c r="CV506" s="214"/>
      <c r="CW506" s="214"/>
      <c r="CX506" s="214"/>
      <c r="CY506" s="214"/>
      <c r="CZ506" s="214"/>
      <c r="DA506" s="214"/>
      <c r="DB506" s="214"/>
      <c r="DC506" s="214"/>
      <c r="DD506" s="214"/>
    </row>
    <row r="507" spans="1:108" ht="14.25" customHeight="1">
      <c r="A507" s="1075" t="s">
        <v>1254</v>
      </c>
      <c r="B507" s="846"/>
      <c r="C507" s="846"/>
      <c r="D507" s="844" t="s">
        <v>1349</v>
      </c>
      <c r="E507" s="1008" t="s">
        <v>358</v>
      </c>
      <c r="F507" s="857" t="s">
        <v>925</v>
      </c>
      <c r="G507" s="857" t="s">
        <v>55</v>
      </c>
      <c r="H507" s="857">
        <v>400</v>
      </c>
      <c r="I507" s="851">
        <v>37</v>
      </c>
      <c r="J507" s="999">
        <v>0.93300000000000005</v>
      </c>
      <c r="K507" s="888">
        <v>0.87</v>
      </c>
      <c r="L507" s="851">
        <f t="shared" si="37"/>
        <v>45.582782028064209</v>
      </c>
      <c r="M507" s="888">
        <v>1</v>
      </c>
      <c r="N507" s="851">
        <v>0.66389189189189191</v>
      </c>
      <c r="O507" s="851">
        <f t="shared" si="39"/>
        <v>30.262039398307277</v>
      </c>
      <c r="P507" s="893" t="s">
        <v>1602</v>
      </c>
      <c r="Q507" s="893" t="s">
        <v>1609</v>
      </c>
      <c r="R507" s="893">
        <v>0</v>
      </c>
      <c r="S507" s="893">
        <f>+IFERROR(Tableau3[[#This Row],[Puissance nominale kW]]/Tableau3[[#This Row],[Rendement électrique]],0)*Tableau3[[#This Row],[Facteur de simultanéité en mode normal maximal]]*Tableau3[[#This Row],[Facteur de charge]]</f>
        <v>26.327974276527332</v>
      </c>
      <c r="T507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30.262039398307277</v>
      </c>
      <c r="U507" s="857" t="s">
        <v>195</v>
      </c>
      <c r="V507" s="857" t="s">
        <v>926</v>
      </c>
      <c r="W507" s="857">
        <v>1</v>
      </c>
      <c r="X507" s="958">
        <v>1</v>
      </c>
    </row>
    <row r="508" spans="1:108" s="421" customFormat="1" ht="14.25" customHeight="1">
      <c r="A508" s="1075" t="s">
        <v>1255</v>
      </c>
      <c r="B508" s="846" t="s">
        <v>91</v>
      </c>
      <c r="C508" s="846"/>
      <c r="D508" s="844" t="s">
        <v>1349</v>
      </c>
      <c r="E508" s="1008" t="s">
        <v>628</v>
      </c>
      <c r="F508" s="857" t="s">
        <v>1102</v>
      </c>
      <c r="G508" s="857" t="s">
        <v>55</v>
      </c>
      <c r="H508" s="857">
        <v>400</v>
      </c>
      <c r="I508" s="851">
        <v>0.18</v>
      </c>
      <c r="J508" s="857">
        <v>0.65</v>
      </c>
      <c r="K508" s="888">
        <v>0.75</v>
      </c>
      <c r="L508" s="851">
        <f t="shared" si="37"/>
        <v>0.3692307692307692</v>
      </c>
      <c r="M508" s="888">
        <v>1</v>
      </c>
      <c r="N508" s="851">
        <v>0.85</v>
      </c>
      <c r="O508" s="851">
        <f t="shared" si="39"/>
        <v>0.31384615384615383</v>
      </c>
      <c r="P508" s="893" t="s">
        <v>1602</v>
      </c>
      <c r="Q508" s="893" t="s">
        <v>1609</v>
      </c>
      <c r="R508" s="893">
        <v>0</v>
      </c>
      <c r="S508" s="893">
        <f>+IFERROR(Tableau3[[#This Row],[Puissance nominale kW]]/Tableau3[[#This Row],[Rendement électrique]],0)*Tableau3[[#This Row],[Facteur de simultanéité en mode normal maximal]]*Tableau3[[#This Row],[Facteur de charge]]</f>
        <v>0.23538461538461533</v>
      </c>
      <c r="T508" s="89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0.31384615384615383</v>
      </c>
      <c r="U508" s="857" t="s">
        <v>193</v>
      </c>
      <c r="V508" s="857">
        <v>0</v>
      </c>
      <c r="W508" s="857">
        <v>1</v>
      </c>
      <c r="X508" s="958">
        <v>1</v>
      </c>
      <c r="Y508" s="214"/>
      <c r="Z508" s="214"/>
      <c r="AA508" s="214"/>
      <c r="AB508" s="214"/>
      <c r="AC508" s="214"/>
      <c r="AD508" s="214"/>
      <c r="AE508" s="214"/>
      <c r="AF508" s="214"/>
      <c r="AG508" s="214"/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  <c r="BI508" s="214"/>
      <c r="BJ508" s="214"/>
      <c r="BK508" s="214"/>
      <c r="BL508" s="214"/>
      <c r="BM508" s="214"/>
      <c r="BN508" s="214"/>
      <c r="BO508" s="214"/>
      <c r="BP508" s="214"/>
      <c r="BQ508" s="214"/>
      <c r="BR508" s="214"/>
      <c r="BS508" s="214"/>
      <c r="BT508" s="214"/>
      <c r="BU508" s="214"/>
      <c r="BV508" s="214"/>
      <c r="BW508" s="214"/>
      <c r="BX508" s="214"/>
      <c r="BY508" s="214"/>
      <c r="BZ508" s="214"/>
      <c r="CA508" s="214"/>
      <c r="CB508" s="214"/>
      <c r="CC508" s="214"/>
      <c r="CD508" s="214"/>
      <c r="CE508" s="214"/>
      <c r="CF508" s="214"/>
      <c r="CG508" s="214"/>
      <c r="CH508" s="214"/>
      <c r="CI508" s="214"/>
      <c r="CJ508" s="214"/>
      <c r="CK508" s="214"/>
      <c r="CL508" s="214"/>
      <c r="CM508" s="214"/>
      <c r="CN508" s="214"/>
      <c r="CO508" s="214"/>
      <c r="CP508" s="214"/>
      <c r="CQ508" s="214"/>
      <c r="CR508" s="214"/>
      <c r="CS508" s="214"/>
      <c r="CT508" s="214"/>
      <c r="CU508" s="214"/>
      <c r="CV508" s="214"/>
      <c r="CW508" s="214"/>
      <c r="CX508" s="214"/>
      <c r="CY508" s="214"/>
      <c r="CZ508" s="214"/>
      <c r="DA508" s="214"/>
      <c r="DB508" s="214"/>
      <c r="DC508" s="214"/>
      <c r="DD508" s="214"/>
    </row>
    <row r="509" spans="1:108" s="421" customFormat="1" ht="14.25" customHeight="1">
      <c r="A509" s="1075" t="s">
        <v>1253</v>
      </c>
      <c r="B509" s="846" t="s">
        <v>217</v>
      </c>
      <c r="C509" s="846"/>
      <c r="D509" s="844" t="s">
        <v>1349</v>
      </c>
      <c r="E509" s="1026" t="s">
        <v>1128</v>
      </c>
      <c r="F509" s="888" t="s">
        <v>656</v>
      </c>
      <c r="G509" s="888" t="s">
        <v>55</v>
      </c>
      <c r="H509" s="888">
        <v>400</v>
      </c>
      <c r="I509" s="1181">
        <f>0.25*0+0.12*1</f>
        <v>0.12</v>
      </c>
      <c r="J509" s="999">
        <v>0.68</v>
      </c>
      <c r="K509" s="888">
        <v>0.67</v>
      </c>
      <c r="L509" s="889">
        <v>0.5487269534679543</v>
      </c>
      <c r="M509" s="888">
        <v>1</v>
      </c>
      <c r="N509" s="851">
        <v>0.85</v>
      </c>
      <c r="O509" s="851">
        <f t="shared" si="39"/>
        <v>0.46641791044776115</v>
      </c>
      <c r="P509" s="990" t="s">
        <v>1602</v>
      </c>
      <c r="Q509" s="990" t="s">
        <v>1609</v>
      </c>
      <c r="R509" s="990">
        <v>0</v>
      </c>
      <c r="S509" s="990">
        <f>+IFERROR(Tableau3[[#This Row],[Puissance nominale kW]]/Tableau3[[#This Row],[Rendement électrique]],0)*Tableau3[[#This Row],[Facteur de simultanéité en mode normal maximal]]*Tableau3[[#This Row],[Facteur de charge]]</f>
        <v>0.15</v>
      </c>
      <c r="T509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0.22388059701492535</v>
      </c>
      <c r="U509" s="888" t="s">
        <v>193</v>
      </c>
      <c r="V509" s="857">
        <v>0</v>
      </c>
      <c r="W509" s="857">
        <v>1</v>
      </c>
      <c r="X509" s="958">
        <v>1</v>
      </c>
      <c r="Y509" s="214"/>
      <c r="Z509" s="214"/>
      <c r="AA509" s="214"/>
      <c r="AB509" s="214"/>
      <c r="AC509" s="214"/>
      <c r="AD509" s="214"/>
      <c r="AE509" s="214"/>
      <c r="AF509" s="214"/>
      <c r="AG509" s="214"/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  <c r="BI509" s="214"/>
      <c r="BJ509" s="214"/>
      <c r="BK509" s="214"/>
      <c r="BL509" s="214"/>
      <c r="BM509" s="214"/>
      <c r="BN509" s="214"/>
      <c r="BO509" s="214"/>
      <c r="BP509" s="214"/>
      <c r="BQ509" s="214"/>
      <c r="BR509" s="214"/>
      <c r="BS509" s="214"/>
      <c r="BT509" s="214"/>
      <c r="BU509" s="214"/>
      <c r="BV509" s="214"/>
      <c r="BW509" s="214"/>
      <c r="BX509" s="214"/>
      <c r="BY509" s="214"/>
      <c r="BZ509" s="214"/>
      <c r="CA509" s="214"/>
      <c r="CB509" s="214"/>
      <c r="CC509" s="214"/>
      <c r="CD509" s="214"/>
      <c r="CE509" s="214"/>
      <c r="CF509" s="214"/>
      <c r="CG509" s="214"/>
      <c r="CH509" s="214"/>
      <c r="CI509" s="214"/>
      <c r="CJ509" s="214"/>
      <c r="CK509" s="214"/>
      <c r="CL509" s="214"/>
      <c r="CM509" s="214"/>
      <c r="CN509" s="214"/>
      <c r="CO509" s="214"/>
      <c r="CP509" s="214"/>
      <c r="CQ509" s="214"/>
      <c r="CR509" s="214"/>
      <c r="CS509" s="214"/>
      <c r="CT509" s="214"/>
      <c r="CU509" s="214"/>
      <c r="CV509" s="214"/>
      <c r="CW509" s="214"/>
      <c r="CX509" s="214"/>
      <c r="CY509" s="214"/>
      <c r="CZ509" s="214"/>
      <c r="DA509" s="214"/>
      <c r="DB509" s="214"/>
      <c r="DC509" s="214"/>
      <c r="DD509" s="214"/>
    </row>
    <row r="510" spans="1:108" s="421" customFormat="1" ht="14.25" customHeight="1">
      <c r="A510" s="1075" t="s">
        <v>1254</v>
      </c>
      <c r="B510" s="1056"/>
      <c r="C510" s="1056"/>
      <c r="D510" s="844" t="s">
        <v>1349</v>
      </c>
      <c r="E510" s="1040" t="s">
        <v>1128</v>
      </c>
      <c r="F510" s="888" t="s">
        <v>915</v>
      </c>
      <c r="G510" s="888" t="s">
        <v>55</v>
      </c>
      <c r="H510" s="888">
        <v>400</v>
      </c>
      <c r="I510" s="1181">
        <f>0.25*0+0.12*1</f>
        <v>0.12</v>
      </c>
      <c r="J510" s="999">
        <v>0.68</v>
      </c>
      <c r="K510" s="888">
        <v>0.67</v>
      </c>
      <c r="L510" s="889">
        <v>0.5487269534679543</v>
      </c>
      <c r="M510" s="888">
        <v>1</v>
      </c>
      <c r="N510" s="851">
        <v>0.85</v>
      </c>
      <c r="O510" s="851">
        <f t="shared" si="39"/>
        <v>0.46641791044776115</v>
      </c>
      <c r="P510" s="990" t="s">
        <v>1602</v>
      </c>
      <c r="Q510" s="990" t="s">
        <v>1609</v>
      </c>
      <c r="R510" s="990">
        <v>0</v>
      </c>
      <c r="S510" s="990">
        <f>+IFERROR(Tableau3[[#This Row],[Puissance nominale kW]]/Tableau3[[#This Row],[Rendement électrique]],0)*Tableau3[[#This Row],[Facteur de simultanéité en mode normal maximal]]*Tableau3[[#This Row],[Facteur de charge]]</f>
        <v>0.15</v>
      </c>
      <c r="T510" s="9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0.22388059701492535</v>
      </c>
      <c r="U510" s="888" t="s">
        <v>193</v>
      </c>
      <c r="V510" s="857">
        <v>0</v>
      </c>
      <c r="W510" s="857">
        <v>1</v>
      </c>
      <c r="X510" s="958">
        <v>1</v>
      </c>
      <c r="Y510" s="214"/>
      <c r="Z510" s="214"/>
      <c r="AA510" s="214"/>
      <c r="AB510" s="214"/>
      <c r="AC510" s="214"/>
      <c r="AD510" s="214"/>
      <c r="AE510" s="214"/>
      <c r="AF510" s="214"/>
      <c r="AG510" s="214"/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  <c r="BI510" s="214"/>
      <c r="BJ510" s="214"/>
      <c r="BK510" s="214"/>
      <c r="BL510" s="214"/>
      <c r="BM510" s="214"/>
      <c r="BN510" s="214"/>
      <c r="BO510" s="214"/>
      <c r="BP510" s="214"/>
      <c r="BQ510" s="214"/>
      <c r="BR510" s="214"/>
      <c r="BS510" s="214"/>
      <c r="BT510" s="214"/>
      <c r="BU510" s="214"/>
      <c r="BV510" s="214"/>
      <c r="BW510" s="214"/>
      <c r="BX510" s="214"/>
      <c r="BY510" s="214"/>
      <c r="BZ510" s="214"/>
      <c r="CA510" s="214"/>
      <c r="CB510" s="214"/>
      <c r="CC510" s="214"/>
      <c r="CD510" s="214"/>
      <c r="CE510" s="214"/>
      <c r="CF510" s="214"/>
      <c r="CG510" s="214"/>
      <c r="CH510" s="214"/>
      <c r="CI510" s="214"/>
      <c r="CJ510" s="214"/>
      <c r="CK510" s="214"/>
      <c r="CL510" s="214"/>
      <c r="CM510" s="214"/>
      <c r="CN510" s="214"/>
      <c r="CO510" s="214"/>
      <c r="CP510" s="214"/>
      <c r="CQ510" s="214"/>
      <c r="CR510" s="214"/>
      <c r="CS510" s="214"/>
      <c r="CT510" s="214"/>
      <c r="CU510" s="214"/>
      <c r="CV510" s="214"/>
      <c r="CW510" s="214"/>
      <c r="CX510" s="214"/>
      <c r="CY510" s="214"/>
      <c r="CZ510" s="214"/>
      <c r="DA510" s="214"/>
      <c r="DB510" s="214"/>
      <c r="DC510" s="214"/>
      <c r="DD510" s="214"/>
    </row>
    <row r="511" spans="1:108" ht="14.25" customHeight="1">
      <c r="A511" s="1090" t="s">
        <v>1251</v>
      </c>
      <c r="B511" s="844" t="s">
        <v>216</v>
      </c>
      <c r="C511" s="844"/>
      <c r="D511" s="844" t="s">
        <v>1349</v>
      </c>
      <c r="E511" s="843" t="s">
        <v>940</v>
      </c>
      <c r="F511" s="849" t="s">
        <v>1161</v>
      </c>
      <c r="G511" s="849" t="s">
        <v>55</v>
      </c>
      <c r="H511" s="849">
        <v>400</v>
      </c>
      <c r="I511" s="849">
        <v>2.2000000000000002</v>
      </c>
      <c r="J511" s="849">
        <v>0.87</v>
      </c>
      <c r="K511" s="849">
        <v>0.83</v>
      </c>
      <c r="L511" s="851">
        <f t="shared" ref="L511:L518" si="40">I511/J511/K511</f>
        <v>3.0466694363661544</v>
      </c>
      <c r="M511" s="849">
        <v>0.8</v>
      </c>
      <c r="N511" s="851">
        <v>0.8</v>
      </c>
      <c r="O511" s="851">
        <f t="shared" si="39"/>
        <v>1.9498684392743391</v>
      </c>
      <c r="P511" s="918" t="s">
        <v>1602</v>
      </c>
      <c r="Q511" s="918" t="s">
        <v>1609</v>
      </c>
      <c r="R511" s="918">
        <v>0</v>
      </c>
      <c r="S511" s="918">
        <f>+IFERROR(Tableau3[[#This Row],[Puissance nominale kW]]/Tableau3[[#This Row],[Rendement électrique]],0)*Tableau3[[#This Row],[Facteur de simultanéité en mode normal maximal]]*Tableau3[[#This Row],[Facteur de charge]]</f>
        <v>1.6183908045977013</v>
      </c>
      <c r="T511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1.9498684392743391</v>
      </c>
      <c r="U511" s="1038" t="s">
        <v>193</v>
      </c>
      <c r="V511" s="849">
        <v>0</v>
      </c>
      <c r="W511" s="849">
        <v>1</v>
      </c>
      <c r="X511" s="957">
        <v>1</v>
      </c>
    </row>
    <row r="512" spans="1:108" ht="14.25" customHeight="1">
      <c r="A512" s="1075" t="s">
        <v>1596</v>
      </c>
      <c r="B512" s="1053"/>
      <c r="C512" s="1053"/>
      <c r="D512" s="844" t="s">
        <v>1349</v>
      </c>
      <c r="E512" s="843" t="s">
        <v>1158</v>
      </c>
      <c r="F512" s="845" t="s">
        <v>1159</v>
      </c>
      <c r="G512" s="849" t="s">
        <v>53</v>
      </c>
      <c r="H512" s="849">
        <v>230</v>
      </c>
      <c r="I512" s="850">
        <v>0.72</v>
      </c>
      <c r="J512" s="850">
        <v>1</v>
      </c>
      <c r="K512" s="849">
        <v>0.8</v>
      </c>
      <c r="L512" s="850">
        <f t="shared" si="40"/>
        <v>0.89999999999999991</v>
      </c>
      <c r="M512" s="849">
        <v>0.33</v>
      </c>
      <c r="N512" s="850">
        <v>0.8</v>
      </c>
      <c r="O512" s="851">
        <f t="shared" si="39"/>
        <v>0.23760000000000001</v>
      </c>
      <c r="P512" s="863" t="s">
        <v>1602</v>
      </c>
      <c r="Q512" s="863" t="s">
        <v>1609</v>
      </c>
      <c r="R512" s="863">
        <v>0</v>
      </c>
      <c r="S512" s="863">
        <f>+IFERROR(Tableau3[[#This Row],[Puissance nominale kW]]/Tableau3[[#This Row],[Rendement électrique]],0)*Tableau3[[#This Row],[Facteur de simultanéité en mode normal maximal]]*Tableau3[[#This Row],[Facteur de charge]]</f>
        <v>0.19008000000000003</v>
      </c>
      <c r="T512" s="863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0.23760000000000001</v>
      </c>
      <c r="U512" s="846" t="s">
        <v>192</v>
      </c>
      <c r="V512" s="846">
        <v>0</v>
      </c>
      <c r="W512" s="846">
        <v>0</v>
      </c>
      <c r="X512" s="956">
        <v>0</v>
      </c>
    </row>
    <row r="513" spans="1:108" s="422" customFormat="1" ht="14.25" customHeight="1">
      <c r="A513" s="1168" t="s">
        <v>1636</v>
      </c>
      <c r="B513" s="1169" t="s">
        <v>1636</v>
      </c>
      <c r="C513" s="1169"/>
      <c r="D513" s="1170"/>
      <c r="E513" s="1171" t="s">
        <v>1648</v>
      </c>
      <c r="F513" s="1073" t="s">
        <v>1657</v>
      </c>
      <c r="G513" s="1073" t="s">
        <v>55</v>
      </c>
      <c r="H513" s="1073">
        <v>400</v>
      </c>
      <c r="I513" s="1074">
        <v>0.37</v>
      </c>
      <c r="J513" s="1073">
        <v>0.89</v>
      </c>
      <c r="K513" s="1173">
        <v>0.84</v>
      </c>
      <c r="L513" s="1074">
        <f t="shared" si="40"/>
        <v>0.49491706795077584</v>
      </c>
      <c r="M513" s="1073">
        <v>1</v>
      </c>
      <c r="N513" s="1074">
        <v>0.68</v>
      </c>
      <c r="O513" s="1074">
        <f t="shared" si="39"/>
        <v>0.33654360620652757</v>
      </c>
      <c r="P513" s="1153" t="s">
        <v>1602</v>
      </c>
      <c r="Q513" s="1153" t="s">
        <v>1609</v>
      </c>
      <c r="R513" s="1153">
        <v>0</v>
      </c>
      <c r="S513" s="1154">
        <f>+IFERROR(Tableau3[[#This Row],[Puissance nominale kW]]/Tableau3[[#This Row],[Rendement électrique]],0)*Tableau3[[#This Row],[Facteur de simultanéité en mode normal maximal]]*Tableau3[[#This Row],[Facteur de charge]]</f>
        <v>0.28269662921348315</v>
      </c>
      <c r="T513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0.33654360620652757</v>
      </c>
      <c r="U513" s="1073"/>
      <c r="V513" s="1073"/>
      <c r="W513" s="1073"/>
      <c r="X513" s="1172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  <c r="BI513" s="121"/>
      <c r="BJ513" s="121"/>
      <c r="BK513" s="121"/>
      <c r="BL513" s="121"/>
      <c r="BM513" s="121"/>
      <c r="BN513" s="121"/>
      <c r="BO513" s="121"/>
      <c r="BP513" s="121"/>
      <c r="BQ513" s="121"/>
      <c r="BR513" s="121"/>
      <c r="BS513" s="121"/>
      <c r="BT513" s="121"/>
      <c r="BU513" s="121"/>
      <c r="BV513" s="121"/>
      <c r="BW513" s="121"/>
      <c r="BX513" s="121"/>
      <c r="BY513" s="121"/>
      <c r="BZ513" s="121"/>
      <c r="CA513" s="121"/>
      <c r="CB513" s="121"/>
      <c r="CC513" s="121"/>
      <c r="CD513" s="121"/>
      <c r="CE513" s="121"/>
      <c r="CF513" s="121"/>
      <c r="CG513" s="121"/>
      <c r="CH513" s="121"/>
      <c r="CI513" s="121"/>
      <c r="CJ513" s="121"/>
      <c r="CK513" s="121"/>
      <c r="CL513" s="121"/>
      <c r="CM513" s="121"/>
      <c r="CN513" s="121"/>
      <c r="CO513" s="121"/>
      <c r="CP513" s="121"/>
      <c r="CQ513" s="121"/>
      <c r="CR513" s="121"/>
      <c r="CS513" s="121"/>
      <c r="CT513" s="121"/>
      <c r="CU513" s="121"/>
      <c r="CV513" s="121"/>
      <c r="CW513" s="121"/>
      <c r="CX513" s="121"/>
      <c r="CY513" s="121"/>
      <c r="CZ513" s="121"/>
      <c r="DA513" s="121"/>
      <c r="DB513" s="121"/>
      <c r="DC513" s="121"/>
      <c r="DD513" s="121"/>
    </row>
    <row r="514" spans="1:108" s="421" customFormat="1" ht="14.25" customHeight="1">
      <c r="A514" s="1090" t="s">
        <v>1252</v>
      </c>
      <c r="B514" s="844" t="s">
        <v>216</v>
      </c>
      <c r="C514" s="844"/>
      <c r="D514" s="844" t="s">
        <v>1407</v>
      </c>
      <c r="E514" s="843" t="s">
        <v>1393</v>
      </c>
      <c r="F514" s="849" t="s">
        <v>936</v>
      </c>
      <c r="G514" s="849" t="s">
        <v>55</v>
      </c>
      <c r="H514" s="849">
        <v>400</v>
      </c>
      <c r="I514" s="849">
        <v>0.03</v>
      </c>
      <c r="J514" s="849">
        <v>0.65</v>
      </c>
      <c r="K514" s="849">
        <v>0.65</v>
      </c>
      <c r="L514" s="851">
        <f t="shared" si="40"/>
        <v>7.1005917159763302E-2</v>
      </c>
      <c r="M514" s="849">
        <v>1</v>
      </c>
      <c r="N514" s="851">
        <v>0.8</v>
      </c>
      <c r="O514" s="851">
        <f t="shared" si="39"/>
        <v>5.6804733727810641E-2</v>
      </c>
      <c r="P514" s="918" t="s">
        <v>1602</v>
      </c>
      <c r="Q514" s="918" t="s">
        <v>1609</v>
      </c>
      <c r="R514" s="918">
        <v>0</v>
      </c>
      <c r="S514" s="918">
        <f>+IFERROR(Tableau3[[#This Row],[Puissance nominale kW]]/Tableau3[[#This Row],[Rendement électrique]],0)*Tableau3[[#This Row],[Facteur de simultanéité en mode normal maximal]]*Tableau3[[#This Row],[Facteur de charge]]</f>
        <v>3.692307692307692E-2</v>
      </c>
      <c r="T514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5.6804733727810641E-2</v>
      </c>
      <c r="U514" s="1038" t="s">
        <v>193</v>
      </c>
      <c r="V514" s="862">
        <v>0</v>
      </c>
      <c r="W514" s="855">
        <v>1</v>
      </c>
      <c r="X514" s="957">
        <v>1</v>
      </c>
      <c r="Y514" s="214"/>
      <c r="Z514" s="214"/>
      <c r="AA514" s="214"/>
      <c r="AB514" s="214"/>
      <c r="AC514" s="214"/>
      <c r="AD514" s="214"/>
      <c r="AE514" s="214"/>
      <c r="AF514" s="214"/>
      <c r="AG514" s="214"/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  <c r="BI514" s="214"/>
      <c r="BJ514" s="214"/>
      <c r="BK514" s="214"/>
      <c r="BL514" s="214"/>
      <c r="BM514" s="214"/>
      <c r="BN514" s="214"/>
      <c r="BO514" s="214"/>
      <c r="BP514" s="214"/>
      <c r="BQ514" s="214"/>
      <c r="BR514" s="214"/>
      <c r="BS514" s="214"/>
      <c r="BT514" s="214"/>
      <c r="BU514" s="214"/>
      <c r="BV514" s="214"/>
      <c r="BW514" s="214"/>
      <c r="BX514" s="214"/>
      <c r="BY514" s="214"/>
      <c r="BZ514" s="214"/>
      <c r="CA514" s="214"/>
      <c r="CB514" s="214"/>
      <c r="CC514" s="214"/>
      <c r="CD514" s="214"/>
      <c r="CE514" s="214"/>
      <c r="CF514" s="214"/>
      <c r="CG514" s="214"/>
      <c r="CH514" s="214"/>
      <c r="CI514" s="214"/>
      <c r="CJ514" s="214"/>
      <c r="CK514" s="214"/>
      <c r="CL514" s="214"/>
      <c r="CM514" s="214"/>
      <c r="CN514" s="214"/>
      <c r="CO514" s="214"/>
      <c r="CP514" s="214"/>
      <c r="CQ514" s="214"/>
      <c r="CR514" s="214"/>
      <c r="CS514" s="214"/>
      <c r="CT514" s="214"/>
      <c r="CU514" s="214"/>
      <c r="CV514" s="214"/>
      <c r="CW514" s="214"/>
      <c r="CX514" s="214"/>
      <c r="CY514" s="214"/>
      <c r="CZ514" s="214"/>
      <c r="DA514" s="214"/>
      <c r="DB514" s="214"/>
      <c r="DC514" s="214"/>
      <c r="DD514" s="214"/>
    </row>
    <row r="515" spans="1:108" s="443" customFormat="1" ht="14.25" customHeight="1">
      <c r="A515" s="1168" t="s">
        <v>1636</v>
      </c>
      <c r="B515" s="1169" t="s">
        <v>1636</v>
      </c>
      <c r="C515" s="1169"/>
      <c r="D515" s="1170"/>
      <c r="E515" s="1171" t="s">
        <v>1649</v>
      </c>
      <c r="F515" s="1175"/>
      <c r="G515" s="1073" t="s">
        <v>55</v>
      </c>
      <c r="H515" s="1073">
        <v>400</v>
      </c>
      <c r="I515" s="1074">
        <v>0.55000000000000004</v>
      </c>
      <c r="J515" s="1073">
        <v>0.89</v>
      </c>
      <c r="K515" s="1173">
        <v>0.84</v>
      </c>
      <c r="L515" s="1074">
        <f t="shared" si="40"/>
        <v>0.73568753344034254</v>
      </c>
      <c r="M515" s="1073">
        <v>1</v>
      </c>
      <c r="N515" s="1074">
        <v>0.68</v>
      </c>
      <c r="O515" s="1074">
        <f t="shared" si="39"/>
        <v>0.50026752273943298</v>
      </c>
      <c r="P515" s="1153" t="s">
        <v>1602</v>
      </c>
      <c r="Q515" s="1153" t="s">
        <v>1609</v>
      </c>
      <c r="R515" s="1153">
        <v>0</v>
      </c>
      <c r="S515" s="1154">
        <f>+IFERROR(Tableau3[[#This Row],[Puissance nominale kW]]/Tableau3[[#This Row],[Rendement électrique]],0)*Tableau3[[#This Row],[Facteur de simultanéité en mode normal maximal]]*Tableau3[[#This Row],[Facteur de charge]]</f>
        <v>0.42022471910112369</v>
      </c>
      <c r="T515" s="1154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0.50026752273943298</v>
      </c>
      <c r="U515" s="1073"/>
      <c r="V515" s="1073"/>
      <c r="W515" s="1073"/>
      <c r="X515" s="1172"/>
      <c r="Y515" s="459"/>
      <c r="Z515" s="459"/>
      <c r="AA515" s="459"/>
      <c r="AB515" s="459"/>
      <c r="AC515" s="459"/>
      <c r="AD515" s="459"/>
      <c r="AE515" s="459"/>
      <c r="AF515" s="459"/>
      <c r="AG515" s="459"/>
      <c r="AH515" s="459"/>
      <c r="AI515" s="459"/>
      <c r="AJ515" s="459"/>
      <c r="AK515" s="459"/>
      <c r="AL515" s="459"/>
      <c r="AM515" s="459"/>
      <c r="AN515" s="459"/>
      <c r="AO515" s="459"/>
      <c r="AP515" s="459"/>
      <c r="AQ515" s="459"/>
      <c r="AR515" s="459"/>
      <c r="AS515" s="459"/>
      <c r="AT515" s="459"/>
      <c r="AU515" s="459"/>
      <c r="AV515" s="459"/>
      <c r="AW515" s="459"/>
      <c r="AX515" s="459"/>
      <c r="AY515" s="459"/>
      <c r="AZ515" s="459"/>
      <c r="BA515" s="459"/>
      <c r="BB515" s="459"/>
      <c r="BC515" s="459"/>
      <c r="BD515" s="459"/>
      <c r="BE515" s="459"/>
      <c r="BF515" s="459"/>
      <c r="BG515" s="459"/>
      <c r="BH515" s="459"/>
      <c r="BI515" s="459"/>
      <c r="BJ515" s="459"/>
      <c r="BK515" s="459"/>
      <c r="BL515" s="459"/>
      <c r="BM515" s="459"/>
      <c r="BN515" s="459"/>
      <c r="BO515" s="459"/>
      <c r="BP515" s="459"/>
      <c r="BQ515" s="459"/>
      <c r="BR515" s="459"/>
      <c r="BS515" s="459"/>
      <c r="BT515" s="459"/>
      <c r="BU515" s="459"/>
      <c r="BV515" s="459"/>
      <c r="BW515" s="459"/>
      <c r="BX515" s="459"/>
      <c r="BY515" s="459"/>
      <c r="BZ515" s="459"/>
      <c r="CA515" s="459"/>
      <c r="CB515" s="459"/>
      <c r="CC515" s="459"/>
      <c r="CD515" s="459"/>
      <c r="CE515" s="459"/>
      <c r="CF515" s="459"/>
      <c r="CG515" s="459"/>
      <c r="CH515" s="459"/>
      <c r="CI515" s="459"/>
      <c r="CJ515" s="459"/>
      <c r="CK515" s="459"/>
      <c r="CL515" s="459"/>
      <c r="CM515" s="459"/>
      <c r="CN515" s="459"/>
      <c r="CO515" s="459"/>
      <c r="CP515" s="459"/>
      <c r="CQ515" s="459"/>
      <c r="CR515" s="459"/>
      <c r="CS515" s="459"/>
      <c r="CT515" s="459"/>
      <c r="CU515" s="459"/>
      <c r="CV515" s="459"/>
      <c r="CW515" s="459"/>
      <c r="CX515" s="459"/>
      <c r="CY515" s="459"/>
      <c r="CZ515" s="459"/>
      <c r="DA515" s="459"/>
      <c r="DB515" s="459"/>
      <c r="DC515" s="459"/>
      <c r="DD515" s="459"/>
    </row>
    <row r="516" spans="1:108" s="443" customFormat="1" ht="14.25" customHeight="1">
      <c r="A516" s="1090" t="s">
        <v>1251</v>
      </c>
      <c r="B516" s="844" t="s">
        <v>216</v>
      </c>
      <c r="C516" s="844"/>
      <c r="D516" s="844" t="s">
        <v>1349</v>
      </c>
      <c r="E516" s="843" t="s">
        <v>1162</v>
      </c>
      <c r="F516" s="849" t="s">
        <v>933</v>
      </c>
      <c r="G516" s="849" t="s">
        <v>55</v>
      </c>
      <c r="H516" s="849">
        <v>400</v>
      </c>
      <c r="I516" s="1159">
        <f>1.5*0+2*1</f>
        <v>2</v>
      </c>
      <c r="J516" s="849">
        <v>0.85</v>
      </c>
      <c r="K516" s="849">
        <v>0.88</v>
      </c>
      <c r="L516" s="851">
        <f t="shared" si="40"/>
        <v>2.6737967914438503</v>
      </c>
      <c r="M516" s="849">
        <v>1</v>
      </c>
      <c r="N516" s="851">
        <v>0.8</v>
      </c>
      <c r="O516" s="851">
        <f t="shared" si="39"/>
        <v>2.1390374331550803</v>
      </c>
      <c r="P516" s="918" t="s">
        <v>1602</v>
      </c>
      <c r="Q516" s="918" t="s">
        <v>1609</v>
      </c>
      <c r="R516" s="918">
        <v>0</v>
      </c>
      <c r="S516" s="918">
        <f>+IFERROR(Tableau3[[#This Row],[Puissance nominale kW]]/Tableau3[[#This Row],[Rendement électrique]],0)*Tableau3[[#This Row],[Facteur de simultanéité en mode normal maximal]]*Tableau3[[#This Row],[Facteur de charge]]</f>
        <v>1.8823529411764708</v>
      </c>
      <c r="T516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2.1390374331550803</v>
      </c>
      <c r="U516" s="1038" t="s">
        <v>194</v>
      </c>
      <c r="V516" s="855">
        <v>0</v>
      </c>
      <c r="W516" s="855">
        <v>1</v>
      </c>
      <c r="X516" s="957">
        <v>1</v>
      </c>
      <c r="Y516" s="459"/>
      <c r="Z516" s="459"/>
      <c r="AA516" s="459"/>
      <c r="AB516" s="459"/>
      <c r="AC516" s="459"/>
      <c r="AD516" s="459"/>
      <c r="AE516" s="459"/>
      <c r="AF516" s="459"/>
      <c r="AG516" s="459"/>
      <c r="AH516" s="459"/>
      <c r="AI516" s="459"/>
      <c r="AJ516" s="459"/>
      <c r="AK516" s="459"/>
      <c r="AL516" s="459"/>
      <c r="AM516" s="459"/>
      <c r="AN516" s="459"/>
      <c r="AO516" s="459"/>
      <c r="AP516" s="459"/>
      <c r="AQ516" s="459"/>
      <c r="AR516" s="459"/>
      <c r="AS516" s="459"/>
      <c r="AT516" s="459"/>
      <c r="AU516" s="459"/>
      <c r="AV516" s="459"/>
      <c r="AW516" s="459"/>
      <c r="AX516" s="459"/>
      <c r="AY516" s="459"/>
      <c r="AZ516" s="459"/>
      <c r="BA516" s="459"/>
      <c r="BB516" s="459"/>
      <c r="BC516" s="459"/>
      <c r="BD516" s="459"/>
      <c r="BE516" s="459"/>
      <c r="BF516" s="459"/>
      <c r="BG516" s="459"/>
      <c r="BH516" s="459"/>
      <c r="BI516" s="459"/>
      <c r="BJ516" s="459"/>
      <c r="BK516" s="459"/>
      <c r="BL516" s="459"/>
      <c r="BM516" s="459"/>
      <c r="BN516" s="459"/>
      <c r="BO516" s="459"/>
      <c r="BP516" s="459"/>
      <c r="BQ516" s="459"/>
      <c r="BR516" s="459"/>
      <c r="BS516" s="459"/>
      <c r="BT516" s="459"/>
      <c r="BU516" s="459"/>
      <c r="BV516" s="459"/>
      <c r="BW516" s="459"/>
      <c r="BX516" s="459"/>
      <c r="BY516" s="459"/>
      <c r="BZ516" s="459"/>
      <c r="CA516" s="459"/>
      <c r="CB516" s="459"/>
      <c r="CC516" s="459"/>
      <c r="CD516" s="459"/>
      <c r="CE516" s="459"/>
      <c r="CF516" s="459"/>
      <c r="CG516" s="459"/>
      <c r="CH516" s="459"/>
      <c r="CI516" s="459"/>
      <c r="CJ516" s="459"/>
      <c r="CK516" s="459"/>
      <c r="CL516" s="459"/>
      <c r="CM516" s="459"/>
      <c r="CN516" s="459"/>
      <c r="CO516" s="459"/>
      <c r="CP516" s="459"/>
      <c r="CQ516" s="459"/>
      <c r="CR516" s="459"/>
      <c r="CS516" s="459"/>
      <c r="CT516" s="459"/>
      <c r="CU516" s="459"/>
      <c r="CV516" s="459"/>
      <c r="CW516" s="459"/>
      <c r="CX516" s="459"/>
      <c r="CY516" s="459"/>
      <c r="CZ516" s="459"/>
      <c r="DA516" s="459"/>
      <c r="DB516" s="459"/>
      <c r="DC516" s="459"/>
      <c r="DD516" s="459"/>
    </row>
    <row r="517" spans="1:108" s="443" customFormat="1" ht="14.25" customHeight="1">
      <c r="A517" s="1090" t="s">
        <v>1251</v>
      </c>
      <c r="B517" s="844" t="s">
        <v>216</v>
      </c>
      <c r="C517" s="844"/>
      <c r="D517" s="844" t="s">
        <v>1349</v>
      </c>
      <c r="E517" s="843" t="s">
        <v>315</v>
      </c>
      <c r="F517" s="849" t="s">
        <v>939</v>
      </c>
      <c r="G517" s="849" t="s">
        <v>55</v>
      </c>
      <c r="H517" s="849">
        <v>400</v>
      </c>
      <c r="I517" s="849">
        <v>1.5</v>
      </c>
      <c r="J517" s="849">
        <v>0.83</v>
      </c>
      <c r="K517" s="849">
        <v>0.75</v>
      </c>
      <c r="L517" s="851">
        <f t="shared" si="40"/>
        <v>2.4096385542168677</v>
      </c>
      <c r="M517" s="849">
        <v>1</v>
      </c>
      <c r="N517" s="851">
        <v>0.8</v>
      </c>
      <c r="O517" s="851">
        <f t="shared" si="39"/>
        <v>1.9277108433734942</v>
      </c>
      <c r="P517" s="918" t="s">
        <v>1602</v>
      </c>
      <c r="Q517" s="918" t="s">
        <v>1609</v>
      </c>
      <c r="R517" s="918">
        <v>0</v>
      </c>
      <c r="S517" s="918">
        <f>+IFERROR(Tableau3[[#This Row],[Puissance nominale kW]]/Tableau3[[#This Row],[Rendement électrique]],0)*Tableau3[[#This Row],[Facteur de simultanéité en mode normal maximal]]*Tableau3[[#This Row],[Facteur de charge]]</f>
        <v>1.4457831325301207</v>
      </c>
      <c r="T517" s="918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1.9277108433734942</v>
      </c>
      <c r="U517" s="1038" t="s">
        <v>194</v>
      </c>
      <c r="V517" s="849">
        <v>0</v>
      </c>
      <c r="W517" s="849">
        <v>1</v>
      </c>
      <c r="X517" s="957">
        <v>1</v>
      </c>
      <c r="Y517" s="459"/>
      <c r="Z517" s="459"/>
      <c r="AA517" s="459"/>
      <c r="AB517" s="459"/>
      <c r="AC517" s="459"/>
      <c r="AD517" s="459"/>
      <c r="AE517" s="459"/>
      <c r="AF517" s="459"/>
      <c r="AG517" s="459"/>
      <c r="AH517" s="459"/>
      <c r="AI517" s="459"/>
      <c r="AJ517" s="459"/>
      <c r="AK517" s="459"/>
      <c r="AL517" s="459"/>
      <c r="AM517" s="459"/>
      <c r="AN517" s="459"/>
      <c r="AO517" s="459"/>
      <c r="AP517" s="459"/>
      <c r="AQ517" s="459"/>
      <c r="AR517" s="459"/>
      <c r="AS517" s="459"/>
      <c r="AT517" s="459"/>
      <c r="AU517" s="459"/>
      <c r="AV517" s="459"/>
      <c r="AW517" s="459"/>
      <c r="AX517" s="459"/>
      <c r="AY517" s="459"/>
      <c r="AZ517" s="459"/>
      <c r="BA517" s="459"/>
      <c r="BB517" s="459"/>
      <c r="BC517" s="459"/>
      <c r="BD517" s="459"/>
      <c r="BE517" s="459"/>
      <c r="BF517" s="459"/>
      <c r="BG517" s="459"/>
      <c r="BH517" s="459"/>
      <c r="BI517" s="459"/>
      <c r="BJ517" s="459"/>
      <c r="BK517" s="459"/>
      <c r="BL517" s="459"/>
      <c r="BM517" s="459"/>
      <c r="BN517" s="459"/>
      <c r="BO517" s="459"/>
      <c r="BP517" s="459"/>
      <c r="BQ517" s="459"/>
      <c r="BR517" s="459"/>
      <c r="BS517" s="459"/>
      <c r="BT517" s="459"/>
      <c r="BU517" s="459"/>
      <c r="BV517" s="459"/>
      <c r="BW517" s="459"/>
      <c r="BX517" s="459"/>
      <c r="BY517" s="459"/>
      <c r="BZ517" s="459"/>
      <c r="CA517" s="459"/>
      <c r="CB517" s="459"/>
      <c r="CC517" s="459"/>
      <c r="CD517" s="459"/>
      <c r="CE517" s="459"/>
      <c r="CF517" s="459"/>
      <c r="CG517" s="459"/>
      <c r="CH517" s="459"/>
      <c r="CI517" s="459"/>
      <c r="CJ517" s="459"/>
      <c r="CK517" s="459"/>
      <c r="CL517" s="459"/>
      <c r="CM517" s="459"/>
      <c r="CN517" s="459"/>
      <c r="CO517" s="459"/>
      <c r="CP517" s="459"/>
      <c r="CQ517" s="459"/>
      <c r="CR517" s="459"/>
      <c r="CS517" s="459"/>
      <c r="CT517" s="459"/>
      <c r="CU517" s="459"/>
      <c r="CV517" s="459"/>
      <c r="CW517" s="459"/>
      <c r="CX517" s="459"/>
      <c r="CY517" s="459"/>
      <c r="CZ517" s="459"/>
      <c r="DA517" s="459"/>
      <c r="DB517" s="459"/>
      <c r="DC517" s="459"/>
      <c r="DD517" s="459"/>
    </row>
    <row r="518" spans="1:108" s="443" customFormat="1" ht="14.25" customHeight="1">
      <c r="A518" s="1188" t="s">
        <v>1252</v>
      </c>
      <c r="B518" s="969" t="s">
        <v>216</v>
      </c>
      <c r="C518" s="969"/>
      <c r="D518" s="969" t="s">
        <v>1407</v>
      </c>
      <c r="E518" s="1189" t="s">
        <v>1394</v>
      </c>
      <c r="F518" s="1119" t="s">
        <v>935</v>
      </c>
      <c r="G518" s="1119" t="s">
        <v>55</v>
      </c>
      <c r="H518" s="1119">
        <v>400</v>
      </c>
      <c r="I518" s="1119">
        <v>0.37</v>
      </c>
      <c r="J518" s="1119">
        <v>0.81</v>
      </c>
      <c r="K518" s="1119">
        <v>0.57999999999999996</v>
      </c>
      <c r="L518" s="615">
        <f t="shared" si="40"/>
        <v>0.78756917837377605</v>
      </c>
      <c r="M518" s="1119">
        <v>1</v>
      </c>
      <c r="N518" s="615">
        <v>0.8</v>
      </c>
      <c r="O518" s="615">
        <f t="shared" si="39"/>
        <v>0.63005534269902086</v>
      </c>
      <c r="P518" s="918" t="s">
        <v>1602</v>
      </c>
      <c r="Q518" s="918" t="s">
        <v>1609</v>
      </c>
      <c r="R518" s="918">
        <v>0</v>
      </c>
      <c r="S518" s="1190">
        <f>+IFERROR(Tableau3[[#This Row],[Puissance nominale kW]]/Tableau3[[#This Row],[Rendement électrique]],0)*Tableau3[[#This Row],[Facteur de simultanéité en mode normal maximal]]*Tableau3[[#This Row],[Facteur de charge]]</f>
        <v>0.36543209876543209</v>
      </c>
      <c r="T518" s="1190">
        <f>+IFERROR(Tableau3[[#This Row],[Puissance nominale kW]]/Tableau3[[#This Row],[Rendement électrique]]/Tableau3[[#This Row],[Facteur de puissance]],0)*Tableau3[[#This Row],[Facteur de simultanéité en mode normal maximal]]*Tableau3[[#This Row],[Facteur de charge]]</f>
        <v>0.63005534269902086</v>
      </c>
      <c r="U518" s="1191" t="s">
        <v>195</v>
      </c>
      <c r="V518" s="1192">
        <v>0</v>
      </c>
      <c r="W518" s="1193">
        <v>1</v>
      </c>
      <c r="X518" s="1194">
        <v>1</v>
      </c>
      <c r="Y518" s="459"/>
      <c r="Z518" s="459"/>
      <c r="AA518" s="459"/>
      <c r="AB518" s="459"/>
      <c r="AC518" s="459"/>
      <c r="AD518" s="459"/>
      <c r="AE518" s="459"/>
      <c r="AF518" s="459"/>
      <c r="AG518" s="459"/>
      <c r="AH518" s="459"/>
      <c r="AI518" s="459"/>
      <c r="AJ518" s="459"/>
      <c r="AK518" s="459"/>
      <c r="AL518" s="459"/>
      <c r="AM518" s="459"/>
      <c r="AN518" s="459"/>
      <c r="AO518" s="459"/>
      <c r="AP518" s="459"/>
      <c r="AQ518" s="459"/>
      <c r="AR518" s="459"/>
      <c r="AS518" s="459"/>
      <c r="AT518" s="459"/>
      <c r="AU518" s="459"/>
      <c r="AV518" s="459"/>
      <c r="AW518" s="459"/>
      <c r="AX518" s="459"/>
      <c r="AY518" s="459"/>
      <c r="AZ518" s="459"/>
      <c r="BA518" s="459"/>
      <c r="BB518" s="459"/>
      <c r="BC518" s="459"/>
      <c r="BD518" s="459"/>
      <c r="BE518" s="459"/>
      <c r="BF518" s="459"/>
      <c r="BG518" s="459"/>
      <c r="BH518" s="459"/>
      <c r="BI518" s="459"/>
      <c r="BJ518" s="459"/>
      <c r="BK518" s="459"/>
      <c r="BL518" s="459"/>
      <c r="BM518" s="459"/>
      <c r="BN518" s="459"/>
      <c r="BO518" s="459"/>
      <c r="BP518" s="459"/>
      <c r="BQ518" s="459"/>
      <c r="BR518" s="459"/>
      <c r="BS518" s="459"/>
      <c r="BT518" s="459"/>
      <c r="BU518" s="459"/>
      <c r="BV518" s="459"/>
      <c r="BW518" s="459"/>
      <c r="BX518" s="459"/>
      <c r="BY518" s="459"/>
      <c r="BZ518" s="459"/>
      <c r="CA518" s="459"/>
      <c r="CB518" s="459"/>
      <c r="CC518" s="459"/>
      <c r="CD518" s="459"/>
      <c r="CE518" s="459"/>
      <c r="CF518" s="459"/>
      <c r="CG518" s="459"/>
      <c r="CH518" s="459"/>
      <c r="CI518" s="459"/>
      <c r="CJ518" s="459"/>
      <c r="CK518" s="459"/>
      <c r="CL518" s="459"/>
      <c r="CM518" s="459"/>
      <c r="CN518" s="459"/>
      <c r="CO518" s="459"/>
      <c r="CP518" s="459"/>
      <c r="CQ518" s="459"/>
      <c r="CR518" s="459"/>
      <c r="CS518" s="459"/>
      <c r="CT518" s="459"/>
      <c r="CU518" s="459"/>
      <c r="CV518" s="459"/>
      <c r="CW518" s="459"/>
      <c r="CX518" s="459"/>
      <c r="CY518" s="459"/>
      <c r="CZ518" s="459"/>
      <c r="DA518" s="459"/>
      <c r="DB518" s="459"/>
      <c r="DC518" s="459"/>
      <c r="DD518" s="459"/>
    </row>
    <row r="519" spans="1:108" ht="14.25" customHeight="1">
      <c r="E519" s="379"/>
      <c r="I519" s="187"/>
      <c r="N519" s="176"/>
      <c r="P519" s="381"/>
      <c r="Q519" s="381"/>
      <c r="R519" s="381"/>
      <c r="S519" s="381"/>
      <c r="T519" s="381"/>
    </row>
    <row r="520" spans="1:108" ht="14.25" customHeight="1">
      <c r="E520" s="379"/>
      <c r="I520" s="187"/>
      <c r="N520" s="176"/>
      <c r="P520" s="381"/>
      <c r="Q520" s="381"/>
      <c r="R520" s="381"/>
      <c r="S520" s="381"/>
      <c r="T520" s="381"/>
    </row>
  </sheetData>
  <mergeCells count="9">
    <mergeCell ref="U6:X9"/>
    <mergeCell ref="M9:O9"/>
    <mergeCell ref="G7:H7"/>
    <mergeCell ref="M6:O6"/>
    <mergeCell ref="D1:O1"/>
    <mergeCell ref="U1:X5"/>
    <mergeCell ref="D2:N2"/>
    <mergeCell ref="O3:O5"/>
    <mergeCell ref="F4:L4"/>
  </mergeCells>
  <pageMargins left="0.70866141732283472" right="0.70866141732283472" top="0.74803149606299213" bottom="0.74803149606299213" header="0.31496062992125984" footer="0.31496062992125984"/>
  <pageSetup paperSize="8" scale="46" fitToHeight="0" orientation="landscape" r:id="rId1"/>
  <drawing r:id="rId2"/>
  <legacyDrawing r:id="rId3"/>
  <tableParts count="1">
    <tablePart r:id="rId4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ED19A4-F080-49D8-9EC8-934BBC15E74D}">
  <sheetPr>
    <tabColor rgb="FFFFCCFF"/>
  </sheetPr>
  <dimension ref="A1:C9"/>
  <sheetViews>
    <sheetView workbookViewId="0">
      <selection activeCell="A3" sqref="A3:C9"/>
    </sheetView>
  </sheetViews>
  <sheetFormatPr baseColWidth="10" defaultRowHeight="13.2"/>
  <cols>
    <col min="1" max="1" width="20.5546875" bestFit="1" customWidth="1"/>
    <col min="2" max="2" width="15.109375" bestFit="1" customWidth="1"/>
    <col min="3" max="3" width="24.6640625" bestFit="1" customWidth="1"/>
    <col min="4" max="4" width="20.3320312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>
        <v>0</v>
      </c>
      <c r="B4" s="1104">
        <v>1465.8359251140766</v>
      </c>
      <c r="C4" s="1104">
        <v>1698.327679605419</v>
      </c>
    </row>
    <row r="5" spans="1:3">
      <c r="A5" s="1102">
        <v>1</v>
      </c>
      <c r="B5" s="1104">
        <v>0</v>
      </c>
      <c r="C5" s="1104">
        <v>0</v>
      </c>
    </row>
    <row r="6" spans="1:3">
      <c r="A6" s="1102">
        <v>2</v>
      </c>
      <c r="B6" s="1104">
        <v>3.9150000000000005</v>
      </c>
      <c r="C6" s="1104">
        <v>4.605882352941177</v>
      </c>
    </row>
    <row r="7" spans="1:3">
      <c r="A7" s="1102">
        <v>3</v>
      </c>
      <c r="B7" s="1104">
        <v>40.330355075079311</v>
      </c>
      <c r="C7" s="1104">
        <v>51.593500043705667</v>
      </c>
    </row>
    <row r="8" spans="1:3">
      <c r="A8" s="1102">
        <v>4</v>
      </c>
      <c r="B8" s="1104">
        <v>8.3725940400586225</v>
      </c>
      <c r="C8" s="1104">
        <v>10.180691851860564</v>
      </c>
    </row>
    <row r="9" spans="1:3">
      <c r="A9" s="1102" t="s">
        <v>1605</v>
      </c>
      <c r="B9" s="1104">
        <v>1518.4538742292145</v>
      </c>
      <c r="C9" s="1104">
        <v>1764.7077538539263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7A0B5-5823-4C4F-89E8-34236B96AD74}">
  <sheetPr>
    <tabColor rgb="FFFFCCFF"/>
  </sheetPr>
  <dimension ref="A1:C115"/>
  <sheetViews>
    <sheetView topLeftCell="A78" workbookViewId="0">
      <selection activeCell="B112" sqref="B112:C113"/>
    </sheetView>
  </sheetViews>
  <sheetFormatPr baseColWidth="10" defaultRowHeight="13.2"/>
  <cols>
    <col min="1" max="1" width="109.21875" bestFit="1" customWidth="1"/>
    <col min="2" max="2" width="15.109375" bestFit="1" customWidth="1"/>
    <col min="3" max="3" width="24.6640625" bestFit="1" customWidth="1"/>
    <col min="4" max="4" width="20.33203125" bestFit="1" customWidth="1"/>
  </cols>
  <sheetData>
    <row r="1" spans="1:3">
      <c r="A1" s="1101" t="s">
        <v>1582</v>
      </c>
      <c r="B1" t="s">
        <v>1608</v>
      </c>
    </row>
    <row r="3" spans="1:3">
      <c r="A3" s="1101" t="s">
        <v>1604</v>
      </c>
      <c r="B3" t="s">
        <v>1606</v>
      </c>
      <c r="C3" t="s">
        <v>1607</v>
      </c>
    </row>
    <row r="4" spans="1:3">
      <c r="A4" s="1102" t="s">
        <v>1594</v>
      </c>
      <c r="B4" s="1104">
        <v>4.91</v>
      </c>
      <c r="C4" s="1104">
        <v>4.91</v>
      </c>
    </row>
    <row r="5" spans="1:3">
      <c r="A5" s="1102" t="s">
        <v>1595</v>
      </c>
      <c r="B5" s="1104">
        <v>4.7899999999999991</v>
      </c>
      <c r="C5" s="1104">
        <v>4.7899999999999991</v>
      </c>
    </row>
    <row r="6" spans="1:3">
      <c r="A6" s="1102" t="s">
        <v>1252</v>
      </c>
      <c r="B6" s="1104">
        <v>190.73423321157668</v>
      </c>
      <c r="C6" s="1104">
        <v>231.17465287787158</v>
      </c>
    </row>
    <row r="7" spans="1:3">
      <c r="A7" s="1102" t="s">
        <v>1251</v>
      </c>
      <c r="B7" s="1104">
        <v>171.14464195122949</v>
      </c>
      <c r="C7" s="1104">
        <v>206.40261809529741</v>
      </c>
    </row>
    <row r="8" spans="1:3">
      <c r="A8" s="1102" t="s">
        <v>1253</v>
      </c>
      <c r="B8" s="1104">
        <v>132.97311401081967</v>
      </c>
      <c r="C8" s="1104">
        <v>153.22087754811059</v>
      </c>
    </row>
    <row r="9" spans="1:3">
      <c r="A9" s="1102" t="s">
        <v>1254</v>
      </c>
      <c r="B9" s="1104">
        <v>102.11744661355903</v>
      </c>
      <c r="C9" s="1104">
        <v>119.61485023557034</v>
      </c>
    </row>
    <row r="10" spans="1:3">
      <c r="A10" s="1102" t="s">
        <v>1255</v>
      </c>
      <c r="B10" s="1104">
        <v>117.27326852750511</v>
      </c>
      <c r="C10" s="1104">
        <v>138.88251209284059</v>
      </c>
    </row>
    <row r="11" spans="1:3">
      <c r="A11" s="1102" t="s">
        <v>1256</v>
      </c>
      <c r="B11" s="1104">
        <v>84.329858288395187</v>
      </c>
      <c r="C11" s="1104">
        <v>100.13060949307565</v>
      </c>
    </row>
    <row r="12" spans="1:3">
      <c r="A12" s="1102" t="s">
        <v>1258</v>
      </c>
      <c r="B12" s="1104">
        <v>22.878095089471493</v>
      </c>
      <c r="C12" s="1104">
        <v>30.058338539912306</v>
      </c>
    </row>
    <row r="13" spans="1:3">
      <c r="A13" s="1102" t="s">
        <v>1257</v>
      </c>
      <c r="B13" s="1104">
        <v>373.69395563778181</v>
      </c>
      <c r="C13" s="1104">
        <v>432.9876364781864</v>
      </c>
    </row>
    <row r="14" spans="1:3">
      <c r="A14" s="1102" t="s">
        <v>1596</v>
      </c>
      <c r="B14" s="1104">
        <v>274.24747999999994</v>
      </c>
      <c r="C14" s="1104">
        <v>296.5367715686275</v>
      </c>
    </row>
    <row r="15" spans="1:3">
      <c r="A15" s="1125" t="s">
        <v>1551</v>
      </c>
      <c r="B15" s="1104">
        <v>0.5</v>
      </c>
      <c r="C15" s="1104">
        <v>0.52631578947368418</v>
      </c>
    </row>
    <row r="16" spans="1:3">
      <c r="A16" s="1125" t="s">
        <v>1554</v>
      </c>
      <c r="B16" s="1104">
        <v>0.8</v>
      </c>
      <c r="C16" s="1104">
        <v>0.8421052631578948</v>
      </c>
    </row>
    <row r="17" spans="1:3">
      <c r="A17" s="1125" t="s">
        <v>1555</v>
      </c>
      <c r="B17" s="1104">
        <v>0.8</v>
      </c>
      <c r="C17" s="1104">
        <v>0.8421052631578948</v>
      </c>
    </row>
    <row r="18" spans="1:3">
      <c r="A18" s="1125" t="s">
        <v>1150</v>
      </c>
      <c r="B18" s="1104">
        <v>5.0270000000000001</v>
      </c>
      <c r="C18" s="1104">
        <v>5.0270000000000001</v>
      </c>
    </row>
    <row r="19" spans="1:3">
      <c r="A19" s="1125" t="s">
        <v>1151</v>
      </c>
      <c r="B19" s="1104">
        <v>4.5279999999999996</v>
      </c>
      <c r="C19" s="1104">
        <v>4.5279999999999996</v>
      </c>
    </row>
    <row r="20" spans="1:3">
      <c r="A20" s="1125" t="s">
        <v>752</v>
      </c>
      <c r="B20" s="1104">
        <v>0.6</v>
      </c>
      <c r="C20" s="1104">
        <v>0.70588235294117652</v>
      </c>
    </row>
    <row r="21" spans="1:3">
      <c r="A21" s="1125" t="s">
        <v>753</v>
      </c>
      <c r="B21" s="1104">
        <v>0.6</v>
      </c>
      <c r="C21" s="1104">
        <v>0.70588235294117652</v>
      </c>
    </row>
    <row r="22" spans="1:3">
      <c r="A22" s="1125" t="s">
        <v>1014</v>
      </c>
      <c r="B22" s="1104">
        <v>0.6</v>
      </c>
      <c r="C22" s="1104">
        <v>0.70588235294117652</v>
      </c>
    </row>
    <row r="23" spans="1:3">
      <c r="A23" s="1125" t="s">
        <v>1015</v>
      </c>
      <c r="B23" s="1104">
        <v>0.3</v>
      </c>
      <c r="C23" s="1104">
        <v>0.35294117647058826</v>
      </c>
    </row>
    <row r="24" spans="1:3">
      <c r="A24" s="1125" t="s">
        <v>1547</v>
      </c>
      <c r="B24" s="1104">
        <v>0.68500000000000005</v>
      </c>
      <c r="C24" s="1104">
        <v>0.85625000000000007</v>
      </c>
    </row>
    <row r="25" spans="1:3">
      <c r="A25" s="1125" t="s">
        <v>1299</v>
      </c>
      <c r="B25" s="1104">
        <v>20</v>
      </c>
      <c r="C25" s="1104">
        <v>22.222222222222221</v>
      </c>
    </row>
    <row r="26" spans="1:3">
      <c r="A26" s="1125" t="s">
        <v>755</v>
      </c>
      <c r="B26" s="1104">
        <v>0.6</v>
      </c>
      <c r="C26" s="1104">
        <v>0.70588235294117652</v>
      </c>
    </row>
    <row r="27" spans="1:3">
      <c r="A27" s="1125" t="s">
        <v>750</v>
      </c>
      <c r="B27" s="1104">
        <v>0.3</v>
      </c>
      <c r="C27" s="1104">
        <v>0.35294117647058826</v>
      </c>
    </row>
    <row r="28" spans="1:3">
      <c r="A28" s="1125" t="s">
        <v>1229</v>
      </c>
      <c r="B28" s="1104">
        <v>2.609</v>
      </c>
      <c r="C28" s="1104">
        <v>2.7463157894736843</v>
      </c>
    </row>
    <row r="29" spans="1:3">
      <c r="A29" s="1125" t="s">
        <v>1230</v>
      </c>
      <c r="B29" s="1104">
        <v>0</v>
      </c>
      <c r="C29" s="1104">
        <v>0</v>
      </c>
    </row>
    <row r="30" spans="1:3">
      <c r="A30" s="1125" t="s">
        <v>1090</v>
      </c>
      <c r="B30" s="1104">
        <v>0.3</v>
      </c>
      <c r="C30" s="1104">
        <v>0.3</v>
      </c>
    </row>
    <row r="31" spans="1:3">
      <c r="A31" s="1125" t="s">
        <v>1552</v>
      </c>
      <c r="B31" s="1104">
        <v>2</v>
      </c>
      <c r="C31" s="1104">
        <v>2.1052631578947367</v>
      </c>
    </row>
    <row r="32" spans="1:3">
      <c r="A32" s="1125" t="s">
        <v>1488</v>
      </c>
      <c r="B32" s="1104">
        <v>2.177</v>
      </c>
      <c r="C32" s="1104">
        <v>2.2915789473684214</v>
      </c>
    </row>
    <row r="33" spans="1:3">
      <c r="A33" s="1125" t="s">
        <v>1489</v>
      </c>
      <c r="B33" s="1104">
        <v>0</v>
      </c>
      <c r="C33" s="1104">
        <v>0</v>
      </c>
    </row>
    <row r="34" spans="1:3">
      <c r="A34" s="1125" t="s">
        <v>1490</v>
      </c>
      <c r="B34" s="1104">
        <v>0.3</v>
      </c>
      <c r="C34" s="1104">
        <v>0.3</v>
      </c>
    </row>
    <row r="35" spans="1:3">
      <c r="A35" s="1125" t="s">
        <v>1515</v>
      </c>
      <c r="B35" s="1104">
        <v>1.2</v>
      </c>
      <c r="C35" s="1104">
        <v>1.263157894736842</v>
      </c>
    </row>
    <row r="36" spans="1:3">
      <c r="A36" s="1125" t="s">
        <v>1516</v>
      </c>
      <c r="B36" s="1104">
        <v>0</v>
      </c>
      <c r="C36" s="1104">
        <v>0</v>
      </c>
    </row>
    <row r="37" spans="1:3">
      <c r="A37" s="1125" t="s">
        <v>1517</v>
      </c>
      <c r="B37" s="1104">
        <v>0.3</v>
      </c>
      <c r="C37" s="1104">
        <v>0.3</v>
      </c>
    </row>
    <row r="38" spans="1:3">
      <c r="A38" s="1125" t="s">
        <v>1228</v>
      </c>
      <c r="B38" s="1104">
        <v>2.6179999999999999</v>
      </c>
      <c r="C38" s="1104">
        <v>2.7557894736842106</v>
      </c>
    </row>
    <row r="39" spans="1:3">
      <c r="A39" s="1125" t="s">
        <v>1232</v>
      </c>
      <c r="B39" s="1104">
        <v>0</v>
      </c>
      <c r="C39" s="1104">
        <v>0</v>
      </c>
    </row>
    <row r="40" spans="1:3">
      <c r="A40" s="1125" t="s">
        <v>1087</v>
      </c>
      <c r="B40" s="1104">
        <v>0.3</v>
      </c>
      <c r="C40" s="1104">
        <v>0.3</v>
      </c>
    </row>
    <row r="41" spans="1:3">
      <c r="A41" s="1125" t="s">
        <v>1227</v>
      </c>
      <c r="B41" s="1104">
        <v>2.468</v>
      </c>
      <c r="C41" s="1104">
        <v>2.5978947368421053</v>
      </c>
    </row>
    <row r="42" spans="1:3">
      <c r="A42" s="1125" t="s">
        <v>1231</v>
      </c>
      <c r="B42" s="1104">
        <v>0</v>
      </c>
      <c r="C42" s="1104">
        <v>0</v>
      </c>
    </row>
    <row r="43" spans="1:3">
      <c r="A43" s="1125" t="s">
        <v>1084</v>
      </c>
      <c r="B43" s="1104">
        <v>0.3</v>
      </c>
      <c r="C43" s="1104">
        <v>0.3</v>
      </c>
    </row>
    <row r="44" spans="1:3">
      <c r="A44" s="1125" t="s">
        <v>758</v>
      </c>
      <c r="B44" s="1104">
        <v>0.95</v>
      </c>
      <c r="C44" s="1104">
        <v>1.1176470588235294</v>
      </c>
    </row>
    <row r="45" spans="1:3">
      <c r="A45" s="1125" t="s">
        <v>759</v>
      </c>
      <c r="B45" s="1104">
        <v>1.55</v>
      </c>
      <c r="C45" s="1104">
        <v>1.8235294117647061</v>
      </c>
    </row>
    <row r="46" spans="1:3">
      <c r="A46" s="1125" t="s">
        <v>760</v>
      </c>
      <c r="B46" s="1104">
        <v>0.55000000000000004</v>
      </c>
      <c r="C46" s="1104">
        <v>0.6470588235294118</v>
      </c>
    </row>
    <row r="47" spans="1:3">
      <c r="A47" s="1125" t="s">
        <v>761</v>
      </c>
      <c r="B47" s="1104">
        <v>0.95</v>
      </c>
      <c r="C47" s="1104">
        <v>1.1176470588235294</v>
      </c>
    </row>
    <row r="48" spans="1:3">
      <c r="A48" s="1125" t="s">
        <v>756</v>
      </c>
      <c r="B48" s="1104">
        <v>2.2999999999999998</v>
      </c>
      <c r="C48" s="1104">
        <v>2.7058823529411762</v>
      </c>
    </row>
    <row r="49" spans="1:3">
      <c r="A49" s="1125" t="s">
        <v>943</v>
      </c>
      <c r="B49" s="1104">
        <v>2</v>
      </c>
      <c r="C49" s="1104">
        <v>2</v>
      </c>
    </row>
    <row r="50" spans="1:3">
      <c r="A50" s="1125" t="s">
        <v>1138</v>
      </c>
      <c r="B50" s="1104">
        <v>1.5</v>
      </c>
      <c r="C50" s="1104">
        <v>1.6666666666666665</v>
      </c>
    </row>
    <row r="51" spans="1:3">
      <c r="A51" s="1125" t="s">
        <v>1543</v>
      </c>
      <c r="B51" s="1104">
        <v>1.2000000000000002</v>
      </c>
      <c r="C51" s="1104">
        <v>1.2000000000000002</v>
      </c>
    </row>
    <row r="52" spans="1:3">
      <c r="A52" s="1125" t="s">
        <v>1544</v>
      </c>
      <c r="B52" s="1104">
        <v>1.2000000000000002</v>
      </c>
      <c r="C52" s="1104">
        <v>1.2000000000000002</v>
      </c>
    </row>
    <row r="53" spans="1:3">
      <c r="A53" s="1125" t="s">
        <v>1557</v>
      </c>
      <c r="B53" s="1104">
        <v>0.05</v>
      </c>
      <c r="C53" s="1104">
        <v>0.05</v>
      </c>
    </row>
    <row r="54" spans="1:3">
      <c r="A54" s="1125" t="s">
        <v>1370</v>
      </c>
      <c r="B54" s="1104">
        <v>0.48</v>
      </c>
      <c r="C54" s="1104">
        <v>0.48</v>
      </c>
    </row>
    <row r="55" spans="1:3">
      <c r="A55" s="1125" t="s">
        <v>1499</v>
      </c>
      <c r="B55" s="1104">
        <v>0.6</v>
      </c>
      <c r="C55" s="1104">
        <v>0.74999999999999989</v>
      </c>
    </row>
    <row r="56" spans="1:3">
      <c r="A56" s="1125" t="s">
        <v>1501</v>
      </c>
      <c r="B56" s="1104">
        <v>0.05</v>
      </c>
      <c r="C56" s="1104">
        <v>6.25E-2</v>
      </c>
    </row>
    <row r="57" spans="1:3">
      <c r="A57" s="1125" t="s">
        <v>1503</v>
      </c>
      <c r="B57" s="1104">
        <v>0.05</v>
      </c>
      <c r="C57" s="1104">
        <v>6.25E-2</v>
      </c>
    </row>
    <row r="58" spans="1:3">
      <c r="A58" s="1125" t="s">
        <v>1371</v>
      </c>
      <c r="B58" s="1104">
        <v>0.35</v>
      </c>
      <c r="C58" s="1104">
        <v>0.35</v>
      </c>
    </row>
    <row r="59" spans="1:3">
      <c r="A59" s="1125" t="s">
        <v>970</v>
      </c>
      <c r="B59" s="1104">
        <v>6.25E-2</v>
      </c>
      <c r="C59" s="1104">
        <v>6.25E-2</v>
      </c>
    </row>
    <row r="60" spans="1:3">
      <c r="A60" s="1125" t="s">
        <v>1160</v>
      </c>
      <c r="B60" s="1104">
        <v>6.25E-2</v>
      </c>
      <c r="C60" s="1104">
        <v>6.25E-2</v>
      </c>
    </row>
    <row r="61" spans="1:3">
      <c r="A61" s="1125" t="s">
        <v>1373</v>
      </c>
      <c r="B61" s="1104">
        <v>0.5</v>
      </c>
      <c r="C61" s="1104">
        <v>0.5</v>
      </c>
    </row>
    <row r="62" spans="1:3">
      <c r="A62" s="1125" t="s">
        <v>1149</v>
      </c>
      <c r="B62" s="1104">
        <v>3.99</v>
      </c>
      <c r="C62" s="1104">
        <v>4.6941176470588237</v>
      </c>
    </row>
    <row r="63" spans="1:3">
      <c r="A63" s="1125" t="s">
        <v>1549</v>
      </c>
      <c r="B63" s="1104">
        <v>0.7</v>
      </c>
      <c r="C63" s="1104">
        <v>0.77777777777777768</v>
      </c>
    </row>
    <row r="64" spans="1:3">
      <c r="A64" s="1125" t="s">
        <v>1276</v>
      </c>
      <c r="B64" s="1104">
        <v>1.3599999999999999</v>
      </c>
      <c r="C64" s="1104">
        <v>1.3599999999999999</v>
      </c>
    </row>
    <row r="65" spans="1:3">
      <c r="A65" s="1125" t="s">
        <v>1277</v>
      </c>
      <c r="B65" s="1104">
        <v>1.36</v>
      </c>
      <c r="C65" s="1104">
        <v>1.36</v>
      </c>
    </row>
    <row r="66" spans="1:3">
      <c r="A66" s="1125" t="s">
        <v>1250</v>
      </c>
      <c r="B66" s="1104">
        <v>0.30000000000000004</v>
      </c>
      <c r="C66" s="1104">
        <v>0.33333333333333331</v>
      </c>
    </row>
    <row r="67" spans="1:3">
      <c r="A67" s="1125" t="s">
        <v>1133</v>
      </c>
      <c r="B67" s="1104">
        <v>1.7</v>
      </c>
      <c r="C67" s="1104">
        <v>1.7894736842105263</v>
      </c>
    </row>
    <row r="68" spans="1:3">
      <c r="A68" s="1125" t="s">
        <v>1388</v>
      </c>
      <c r="B68" s="1104">
        <v>0</v>
      </c>
      <c r="C68" s="1104">
        <v>0</v>
      </c>
    </row>
    <row r="69" spans="1:3">
      <c r="A69" s="1125" t="s">
        <v>1260</v>
      </c>
      <c r="B69" s="1104">
        <v>0</v>
      </c>
      <c r="C69" s="1104">
        <v>0</v>
      </c>
    </row>
    <row r="70" spans="1:3">
      <c r="A70" s="1125" t="s">
        <v>1408</v>
      </c>
      <c r="B70" s="1104">
        <v>0</v>
      </c>
      <c r="C70" s="1104">
        <v>0</v>
      </c>
    </row>
    <row r="71" spans="1:3">
      <c r="A71" s="1125" t="s">
        <v>1504</v>
      </c>
      <c r="B71" s="1104">
        <v>2.8</v>
      </c>
      <c r="C71" s="1104">
        <v>3.4999999999999996</v>
      </c>
    </row>
    <row r="72" spans="1:3">
      <c r="A72" s="1125" t="s">
        <v>1548</v>
      </c>
      <c r="B72" s="1104">
        <v>0.8</v>
      </c>
      <c r="C72" s="1104">
        <v>0.88888888888888895</v>
      </c>
    </row>
    <row r="73" spans="1:3">
      <c r="A73" s="1125" t="s">
        <v>1235</v>
      </c>
      <c r="B73" s="1104">
        <v>28</v>
      </c>
      <c r="C73" s="1104">
        <v>28</v>
      </c>
    </row>
    <row r="74" spans="1:3">
      <c r="A74" s="1125" t="s">
        <v>479</v>
      </c>
      <c r="B74" s="1104">
        <v>2</v>
      </c>
      <c r="C74" s="1104">
        <v>2</v>
      </c>
    </row>
    <row r="75" spans="1:3">
      <c r="A75" s="1125" t="s">
        <v>478</v>
      </c>
      <c r="B75" s="1104">
        <v>1.5</v>
      </c>
      <c r="C75" s="1104">
        <v>1.5</v>
      </c>
    </row>
    <row r="76" spans="1:3">
      <c r="A76" s="1125" t="s">
        <v>475</v>
      </c>
      <c r="B76" s="1104">
        <v>2.5</v>
      </c>
      <c r="C76" s="1104">
        <v>2.5</v>
      </c>
    </row>
    <row r="77" spans="1:3">
      <c r="A77" s="1125" t="s">
        <v>476</v>
      </c>
      <c r="B77" s="1104">
        <v>0</v>
      </c>
      <c r="C77" s="1104">
        <v>0</v>
      </c>
    </row>
    <row r="78" spans="1:3">
      <c r="A78" s="1125" t="s">
        <v>477</v>
      </c>
      <c r="B78" s="1104">
        <v>3</v>
      </c>
      <c r="C78" s="1104">
        <v>3</v>
      </c>
    </row>
    <row r="79" spans="1:3">
      <c r="A79" s="1125" t="s">
        <v>1385</v>
      </c>
      <c r="B79" s="1104">
        <v>0.3</v>
      </c>
      <c r="C79" s="1104">
        <v>0.35294117647058826</v>
      </c>
    </row>
    <row r="80" spans="1:3">
      <c r="A80" s="1125" t="s">
        <v>1386</v>
      </c>
      <c r="B80" s="1104">
        <v>0</v>
      </c>
      <c r="C80" s="1104">
        <v>0</v>
      </c>
    </row>
    <row r="81" spans="1:3">
      <c r="A81" s="1125" t="s">
        <v>1387</v>
      </c>
      <c r="B81" s="1104">
        <v>0</v>
      </c>
      <c r="C81" s="1104">
        <v>0</v>
      </c>
    </row>
    <row r="82" spans="1:3">
      <c r="A82" s="1125" t="s">
        <v>1143</v>
      </c>
      <c r="B82" s="1104">
        <v>1.2450000000000001</v>
      </c>
      <c r="C82" s="1104">
        <v>1.4647058823529413</v>
      </c>
    </row>
    <row r="83" spans="1:3">
      <c r="A83" s="1125" t="s">
        <v>1144</v>
      </c>
      <c r="B83" s="1104">
        <v>1.2450000000000001</v>
      </c>
      <c r="C83" s="1104">
        <v>1.4647058823529413</v>
      </c>
    </row>
    <row r="84" spans="1:3">
      <c r="A84" s="1125" t="s">
        <v>1124</v>
      </c>
      <c r="B84" s="1104">
        <v>0.22499999999999998</v>
      </c>
      <c r="C84" s="1104">
        <v>0.26470588235294118</v>
      </c>
    </row>
    <row r="85" spans="1:3">
      <c r="A85" s="1125" t="s">
        <v>1147</v>
      </c>
      <c r="B85" s="1104">
        <v>0.22499999999999998</v>
      </c>
      <c r="C85" s="1104">
        <v>0.26470588235294118</v>
      </c>
    </row>
    <row r="86" spans="1:3">
      <c r="A86" s="1125" t="s">
        <v>1148</v>
      </c>
      <c r="B86" s="1104">
        <v>0.22499999999999998</v>
      </c>
      <c r="C86" s="1104">
        <v>0.26470588235294118</v>
      </c>
    </row>
    <row r="87" spans="1:3">
      <c r="A87" s="1125" t="s">
        <v>1146</v>
      </c>
      <c r="B87" s="1104">
        <v>0.22499999999999998</v>
      </c>
      <c r="C87" s="1104">
        <v>0.26470588235294118</v>
      </c>
    </row>
    <row r="88" spans="1:3">
      <c r="A88" s="1125" t="s">
        <v>1145</v>
      </c>
      <c r="B88" s="1104">
        <v>0.22499999999999998</v>
      </c>
      <c r="C88" s="1104">
        <v>0.26470588235294118</v>
      </c>
    </row>
    <row r="89" spans="1:3">
      <c r="A89" s="1125" t="s">
        <v>703</v>
      </c>
      <c r="B89" s="1104">
        <v>0</v>
      </c>
      <c r="C89" s="1104">
        <v>0</v>
      </c>
    </row>
    <row r="90" spans="1:3">
      <c r="A90" s="1125" t="s">
        <v>749</v>
      </c>
      <c r="B90" s="1104">
        <v>0.3</v>
      </c>
      <c r="C90" s="1104">
        <v>0.35294117647058826</v>
      </c>
    </row>
    <row r="91" spans="1:3">
      <c r="A91" s="1125" t="s">
        <v>372</v>
      </c>
      <c r="B91" s="1104">
        <v>0.1</v>
      </c>
      <c r="C91" s="1104">
        <v>0.11111111111111112</v>
      </c>
    </row>
    <row r="92" spans="1:3">
      <c r="A92" s="1125" t="s">
        <v>373</v>
      </c>
      <c r="B92" s="1104">
        <v>0.1</v>
      </c>
      <c r="C92" s="1104">
        <v>0.11111111111111112</v>
      </c>
    </row>
    <row r="93" spans="1:3">
      <c r="A93" s="1125" t="s">
        <v>1059</v>
      </c>
      <c r="B93" s="1104">
        <v>0</v>
      </c>
      <c r="C93" s="1104">
        <v>0</v>
      </c>
    </row>
    <row r="94" spans="1:3">
      <c r="A94" s="1125" t="s">
        <v>1562</v>
      </c>
      <c r="B94" s="1104">
        <v>1.8</v>
      </c>
      <c r="C94" s="1104">
        <v>1.8947368421052633</v>
      </c>
    </row>
    <row r="95" spans="1:3">
      <c r="A95" s="1125" t="s">
        <v>1567</v>
      </c>
      <c r="B95" s="1104">
        <v>0.35</v>
      </c>
      <c r="C95" s="1104">
        <v>0.36842105263157893</v>
      </c>
    </row>
    <row r="96" spans="1:3">
      <c r="A96" s="1125" t="s">
        <v>1564</v>
      </c>
      <c r="B96" s="1104">
        <v>0.35</v>
      </c>
      <c r="C96" s="1104">
        <v>0.36842105263157893</v>
      </c>
    </row>
    <row r="97" spans="1:3">
      <c r="A97" s="1125" t="s">
        <v>1566</v>
      </c>
      <c r="B97" s="1104">
        <v>0.35</v>
      </c>
      <c r="C97" s="1104">
        <v>0.36842105263157893</v>
      </c>
    </row>
    <row r="98" spans="1:3">
      <c r="A98" s="1125" t="s">
        <v>1142</v>
      </c>
      <c r="B98" s="1104">
        <v>7.2254000000000005</v>
      </c>
      <c r="C98" s="1104">
        <v>8.5004705882352951</v>
      </c>
    </row>
    <row r="99" spans="1:3">
      <c r="A99" s="1125" t="s">
        <v>1135</v>
      </c>
      <c r="B99" s="1104">
        <v>9.3000000000000007</v>
      </c>
      <c r="C99" s="1104">
        <v>10.333333333333334</v>
      </c>
    </row>
    <row r="100" spans="1:3">
      <c r="A100" s="1125" t="s">
        <v>1076</v>
      </c>
      <c r="B100" s="1104">
        <v>8.91</v>
      </c>
      <c r="C100" s="1104">
        <v>9.9</v>
      </c>
    </row>
    <row r="101" spans="1:3">
      <c r="A101" s="1125" t="s">
        <v>1071</v>
      </c>
      <c r="B101" s="1104">
        <v>23.67</v>
      </c>
      <c r="C101" s="1104">
        <v>26.3</v>
      </c>
    </row>
    <row r="102" spans="1:3">
      <c r="A102" s="1125" t="s">
        <v>1075</v>
      </c>
      <c r="B102" s="1104">
        <v>9.5</v>
      </c>
      <c r="C102" s="1104">
        <v>10.555555555555555</v>
      </c>
    </row>
    <row r="103" spans="1:3">
      <c r="A103" s="1125" t="s">
        <v>1368</v>
      </c>
      <c r="B103" s="1104">
        <v>22.5</v>
      </c>
      <c r="C103" s="1104">
        <v>25</v>
      </c>
    </row>
    <row r="104" spans="1:3">
      <c r="A104" s="1125" t="s">
        <v>1369</v>
      </c>
      <c r="B104" s="1104">
        <v>24</v>
      </c>
      <c r="C104" s="1104">
        <v>26.666666666666664</v>
      </c>
    </row>
    <row r="105" spans="1:3">
      <c r="A105" s="1125" t="s">
        <v>1072</v>
      </c>
      <c r="B105" s="1104">
        <v>10.199999999999999</v>
      </c>
      <c r="C105" s="1104">
        <v>11.333333333333332</v>
      </c>
    </row>
    <row r="106" spans="1:3">
      <c r="A106" s="1125" t="s">
        <v>1125</v>
      </c>
      <c r="B106" s="1104">
        <v>2.5799999999999996</v>
      </c>
      <c r="C106" s="1104">
        <v>2.8666666666666667</v>
      </c>
    </row>
    <row r="107" spans="1:3">
      <c r="A107" s="1125" t="s">
        <v>1073</v>
      </c>
      <c r="B107" s="1104">
        <v>2.8049999999999997</v>
      </c>
      <c r="C107" s="1104">
        <v>3.1166666666666663</v>
      </c>
    </row>
    <row r="108" spans="1:3">
      <c r="A108" s="1125" t="s">
        <v>1074</v>
      </c>
      <c r="B108" s="1104">
        <v>5.1749999999999998</v>
      </c>
      <c r="C108" s="1104">
        <v>5.75</v>
      </c>
    </row>
    <row r="109" spans="1:3">
      <c r="A109" s="1125" t="s">
        <v>830</v>
      </c>
      <c r="B109" s="1104">
        <v>26.6</v>
      </c>
      <c r="C109" s="1104">
        <v>26.6</v>
      </c>
    </row>
    <row r="110" spans="1:3">
      <c r="A110" s="1125" t="s">
        <v>1158</v>
      </c>
      <c r="B110" s="1104">
        <v>0.19008000000000003</v>
      </c>
      <c r="C110" s="1104">
        <v>0.23760000000000001</v>
      </c>
    </row>
    <row r="111" spans="1:3">
      <c r="A111" s="1102" t="s">
        <v>85</v>
      </c>
      <c r="B111" s="1104">
        <v>0</v>
      </c>
      <c r="C111" s="1104">
        <v>0</v>
      </c>
    </row>
    <row r="112" spans="1:3">
      <c r="A112" s="1102" t="s">
        <v>1593</v>
      </c>
      <c r="B112" s="1104">
        <v>14.770000000000001</v>
      </c>
      <c r="C112" s="1104">
        <v>16.911470588235296</v>
      </c>
    </row>
    <row r="113" spans="1:3">
      <c r="A113" s="1102" t="s">
        <v>1591</v>
      </c>
      <c r="B113" s="1104">
        <v>14.3765</v>
      </c>
      <c r="C113" s="1104">
        <v>16.926367647058825</v>
      </c>
    </row>
    <row r="114" spans="1:3">
      <c r="A114" s="1102" t="s">
        <v>1636</v>
      </c>
      <c r="B114" s="1104">
        <v>10.215280898876406</v>
      </c>
      <c r="C114" s="1104">
        <v>12.161048689138578</v>
      </c>
    </row>
    <row r="115" spans="1:3">
      <c r="A115" s="1102" t="s">
        <v>1605</v>
      </c>
      <c r="B115" s="1104">
        <v>1518.4538742292125</v>
      </c>
      <c r="C115" s="1104">
        <v>1764.7077538539245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94C45F72510964DB8F14700C563C0C0" ma:contentTypeVersion="8" ma:contentTypeDescription="Create a new document." ma:contentTypeScope="" ma:versionID="29f10f1564667aac4a477303a7008fc5">
  <xsd:schema xmlns:xsd="http://www.w3.org/2001/XMLSchema" xmlns:xs="http://www.w3.org/2001/XMLSchema" xmlns:p="http://schemas.microsoft.com/office/2006/metadata/properties" xmlns:ns2="8a3d38aa-48ab-4e8d-8811-4a1d8da99359" xmlns:ns3="f76baded-de76-4619-9941-e8cd9a38656c" targetNamespace="http://schemas.microsoft.com/office/2006/metadata/properties" ma:root="true" ma:fieldsID="bb8f7c0a1075ee4bef71995f74c206f9" ns2:_="" ns3:_="">
    <xsd:import namespace="8a3d38aa-48ab-4e8d-8811-4a1d8da99359"/>
    <xsd:import namespace="f76baded-de76-4619-9941-e8cd9a38656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DateTaken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3d38aa-48ab-4e8d-8811-4a1d8da99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6baded-de76-4619-9941-e8cd9a38656c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9EE4DEAB-F034-423F-9D8B-D6F155D5A77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3d38aa-48ab-4e8d-8811-4a1d8da99359"/>
    <ds:schemaRef ds:uri="f76baded-de76-4619-9941-e8cd9a3865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7B6F236-6A55-4955-ABC7-4BAA9755E8F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79A42DB-41E3-46E7-B156-C7FFFB62E2BF}">
  <ds:schemaRefs>
    <ds:schemaRef ds:uri="http://schemas.microsoft.com/office/2006/metadata/properties"/>
    <ds:schemaRef ds:uri="f76baded-de76-4619-9941-e8cd9a38656c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8a3d38aa-48ab-4e8d-8811-4a1d8da99359"/>
    <ds:schemaRef ds:uri="http://purl.org/dc/elements/1.1/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14</vt:i4>
      </vt:variant>
    </vt:vector>
  </HeadingPairs>
  <TitlesOfParts>
    <vt:vector size="30" baseType="lpstr">
      <vt:lpstr>PDG</vt:lpstr>
      <vt:lpstr>Données récapitulatives</vt:lpstr>
      <vt:lpstr>Bilan Puissance Ligne 1</vt:lpstr>
      <vt:lpstr>Bilan Puissance Ligne 2</vt:lpstr>
      <vt:lpstr>Bilan Puissan Parties Comm.</vt:lpstr>
      <vt:lpstr>PUISSANCE GE L1</vt:lpstr>
      <vt:lpstr>TCD L1</vt:lpstr>
      <vt:lpstr>TCD L1 location</vt:lpstr>
      <vt:lpstr>synthèse</vt:lpstr>
      <vt:lpstr>synthèse location</vt:lpstr>
      <vt:lpstr>PUISSANCE GE L2</vt:lpstr>
      <vt:lpstr>TCD L2</vt:lpstr>
      <vt:lpstr>TCD L2 location</vt:lpstr>
      <vt:lpstr>PUISSANCE GE COMMUN</vt:lpstr>
      <vt:lpstr>TCD COMMUN</vt:lpstr>
      <vt:lpstr>TCD COMMUN location</vt:lpstr>
      <vt:lpstr>'Bilan Puissan Parties Comm.'!Impression_des_titres</vt:lpstr>
      <vt:lpstr>'Bilan Puissance Ligne 1'!Impression_des_titres</vt:lpstr>
      <vt:lpstr>'Bilan Puissance Ligne 2'!Impression_des_titres</vt:lpstr>
      <vt:lpstr>'PUISSANCE GE COMMUN'!Impression_des_titres</vt:lpstr>
      <vt:lpstr>'PUISSANCE GE L1'!Impression_des_titres</vt:lpstr>
      <vt:lpstr>'PUISSANCE GE L2'!Impression_des_titres</vt:lpstr>
      <vt:lpstr>'Bilan Puissan Parties Comm.'!Zone_d_impression</vt:lpstr>
      <vt:lpstr>'Bilan Puissance Ligne 1'!Zone_d_impression</vt:lpstr>
      <vt:lpstr>'Bilan Puissance Ligne 2'!Zone_d_impression</vt:lpstr>
      <vt:lpstr>'Données récapitulatives'!Zone_d_impression</vt:lpstr>
      <vt:lpstr>PDG!Zone_d_impression</vt:lpstr>
      <vt:lpstr>'PUISSANCE GE COMMUN'!Zone_d_impression</vt:lpstr>
      <vt:lpstr>'PUISSANCE GE L1'!Zone_d_impression</vt:lpstr>
      <vt:lpstr>'PUISSANCE GE L2'!Zone_d_impression</vt:lpstr>
    </vt:vector>
  </TitlesOfParts>
  <Company>GROUPE MERLIN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 Crespy</dc:creator>
  <cp:lastModifiedBy>VERTRAY, Anne-Sophie</cp:lastModifiedBy>
  <cp:lastPrinted>2025-06-03T12:02:56Z</cp:lastPrinted>
  <dcterms:created xsi:type="dcterms:W3CDTF">2003-01-27T16:08:54Z</dcterms:created>
  <dcterms:modified xsi:type="dcterms:W3CDTF">2025-10-27T21:09:26Z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0x010100294C45F72510964DB8F14700C563C0C0</vt:lpwstr>
  </property>
</Properties>
</file>